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103879E5-5AEE-4356-ABAA-45CD8BCEAE0B}" xr6:coauthVersionLast="45" xr6:coauthVersionMax="45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387" r:id="rId9"/>
    <sheet name="PRESUP ORIGINAL" sheetId="307" r:id="rId10"/>
    <sheet name="notas" sheetId="247" r:id="rId11"/>
    <sheet name="EA" sheetId="227" r:id="rId12"/>
    <sheet name="ESF" sheetId="228" r:id="rId13"/>
    <sheet name="ESF det" sheetId="292" r:id="rId14"/>
    <sheet name="ECSF" sheetId="229" r:id="rId15"/>
    <sheet name="EAA" sheetId="230" r:id="rId16"/>
    <sheet name="EADP" sheetId="231" r:id="rId17"/>
    <sheet name="EVHP" sheetId="232" r:id="rId18"/>
    <sheet name="EFE" sheetId="233" r:id="rId19"/>
    <sheet name="EAI" sheetId="234" r:id="rId20"/>
    <sheet name="COG" sheetId="237" r:id="rId21"/>
    <sheet name="CAdmon" sheetId="235" r:id="rId22"/>
    <sheet name="CTG" sheetId="236" r:id="rId23"/>
    <sheet name="CFG" sheetId="238" r:id="rId24"/>
    <sheet name="CProg" sheetId="241" r:id="rId25"/>
    <sheet name="End Neto" sheetId="239" r:id="rId26"/>
    <sheet name="Int" sheetId="240" r:id="rId27"/>
    <sheet name="Post Fiscal" sheetId="242" r:id="rId28"/>
    <sheet name="Rel Cta Banc" sheetId="245" r:id="rId29"/>
    <sheet name="TERRENOS" sheetId="389" r:id="rId30"/>
    <sheet name="CARTERA" sheetId="388" r:id="rId31"/>
    <sheet name="INDICADORES" sheetId="211" r:id="rId32"/>
    <sheet name="FLUJO S.H." sheetId="328" r:id="rId33"/>
    <sheet name="RptEAA" sheetId="311" r:id="rId34"/>
  </sheets>
  <definedNames>
    <definedName name="_xlnm.Print_Area" localSheetId="0">BALANCE!$A$1:$E$46</definedName>
    <definedName name="_xlnm.Print_Area" localSheetId="20">COG!$B$1:$I$32</definedName>
    <definedName name="_xlnm.Print_Area" localSheetId="7">'CTAS BALANCE'!$A$1:$D$64</definedName>
    <definedName name="_xlnm.Print_Area" localSheetId="11">EA!$A$1:$K$61</definedName>
    <definedName name="_xlnm.Print_Area" localSheetId="15">EAA!$A$1:$I$43</definedName>
    <definedName name="_xlnm.Print_Area" localSheetId="16">EADP!$A$1:$J$53</definedName>
    <definedName name="_xlnm.Print_Area" localSheetId="19">EAI!$A$1:$J$65</definedName>
    <definedName name="_xlnm.Print_Area" localSheetId="14">ECSF!$A$1:$K$63</definedName>
    <definedName name="_xlnm.Print_Area" localSheetId="18">EFE!$A$1:$Q$57</definedName>
    <definedName name="_xlnm.Print_Area" localSheetId="6">EGRESOS!$A$1:$C$62</definedName>
    <definedName name="_xlnm.Print_Area" localSheetId="12">ESF!$A$1:$L$74</definedName>
    <definedName name="_xlnm.Print_Area" localSheetId="13">'ESF det'!$A$1:$L$101</definedName>
    <definedName name="_xlnm.Print_Area" localSheetId="17">EVHP!$A$1:$I$58</definedName>
    <definedName name="_xlnm.Print_Area" localSheetId="32">'FLUJO S.H.'!$A$1:$E$79</definedName>
    <definedName name="_xlnm.Print_Area" localSheetId="4">GRAFICAS!$A$1:$C$59</definedName>
    <definedName name="_xlnm.Print_Area" localSheetId="31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EGRESOS'!$A$1:$S$171</definedName>
    <definedName name="_xlnm.Print_Titles" localSheetId="7">'CTAS BALANCE'!$1:$6</definedName>
    <definedName name="_xlnm.Print_Titles" localSheetId="6">EGRESOS!$7:$7</definedName>
    <definedName name="_xlnm.Print_Titles" localSheetId="32">'FLUJO S.H.'!$1:$10</definedName>
    <definedName name="_xlnm.Print_Titles" localSheetId="31">INDICADORES!$8:$8</definedName>
    <definedName name="_xlnm.Print_Titles" localSheetId="5">INGRESOS!#REF!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411" i="389" l="1"/>
  <c r="X411" i="389"/>
  <c r="U411" i="389"/>
  <c r="T411" i="389"/>
  <c r="S411" i="389"/>
  <c r="N411" i="389"/>
  <c r="M411" i="389"/>
  <c r="D411" i="389"/>
  <c r="X410" i="389"/>
  <c r="V410" i="389"/>
  <c r="V411" i="389" s="1"/>
  <c r="R410" i="389"/>
  <c r="Q410" i="389"/>
  <c r="P410" i="389"/>
  <c r="N410" i="389"/>
  <c r="M410" i="389"/>
  <c r="L410" i="389"/>
  <c r="L411" i="389" s="1"/>
  <c r="W409" i="389"/>
  <c r="W402" i="389"/>
  <c r="O402" i="389"/>
  <c r="W401" i="389"/>
  <c r="O401" i="389"/>
  <c r="AG400" i="389"/>
  <c r="AH400" i="389" s="1"/>
  <c r="W400" i="389"/>
  <c r="O400" i="389"/>
  <c r="AG399" i="389"/>
  <c r="AH399" i="389" s="1"/>
  <c r="W399" i="389"/>
  <c r="O399" i="389"/>
  <c r="AG398" i="389"/>
  <c r="AH398" i="389" s="1"/>
  <c r="W398" i="389"/>
  <c r="O398" i="389"/>
  <c r="O410" i="389" s="1"/>
  <c r="O411" i="389" s="1"/>
  <c r="AH396" i="389"/>
  <c r="Y392" i="389"/>
  <c r="X392" i="389"/>
  <c r="U392" i="389"/>
  <c r="T392" i="389"/>
  <c r="S392" i="389"/>
  <c r="N392" i="389"/>
  <c r="M392" i="389"/>
  <c r="D392" i="389"/>
  <c r="X391" i="389"/>
  <c r="W391" i="389"/>
  <c r="V391" i="389"/>
  <c r="V392" i="389" s="1"/>
  <c r="R391" i="389"/>
  <c r="Q391" i="389"/>
  <c r="P391" i="389"/>
  <c r="N391" i="389"/>
  <c r="M391" i="389"/>
  <c r="L391" i="389"/>
  <c r="L392" i="389" s="1"/>
  <c r="W390" i="389"/>
  <c r="W384" i="389"/>
  <c r="W383" i="389"/>
  <c r="O383" i="389"/>
  <c r="W382" i="389"/>
  <c r="O382" i="389"/>
  <c r="AG381" i="389"/>
  <c r="AH381" i="389" s="1"/>
  <c r="W381" i="389"/>
  <c r="O381" i="389"/>
  <c r="AG380" i="389"/>
  <c r="AH380" i="389" s="1"/>
  <c r="W380" i="389"/>
  <c r="O380" i="389"/>
  <c r="AG379" i="389"/>
  <c r="AH379" i="389" s="1"/>
  <c r="W379" i="389"/>
  <c r="W392" i="389" s="1"/>
  <c r="O379" i="389"/>
  <c r="AH377" i="389"/>
  <c r="Y372" i="389"/>
  <c r="V372" i="389"/>
  <c r="U372" i="389"/>
  <c r="Q372" i="389"/>
  <c r="M372" i="389"/>
  <c r="X371" i="389"/>
  <c r="V371" i="389"/>
  <c r="U371" i="389"/>
  <c r="T371" i="389"/>
  <c r="S371" i="389"/>
  <c r="R371" i="389"/>
  <c r="Q371" i="389"/>
  <c r="P371" i="389"/>
  <c r="M371" i="389"/>
  <c r="W370" i="389"/>
  <c r="W371" i="389" s="1"/>
  <c r="O370" i="389"/>
  <c r="Y365" i="389"/>
  <c r="Y371" i="389" s="1"/>
  <c r="W365" i="389"/>
  <c r="O365" i="389"/>
  <c r="AH363" i="389" s="1"/>
  <c r="N365" i="389"/>
  <c r="N371" i="389" s="1"/>
  <c r="N372" i="389" s="1"/>
  <c r="Y360" i="389"/>
  <c r="X360" i="389"/>
  <c r="X372" i="389" s="1"/>
  <c r="V360" i="389"/>
  <c r="U360" i="389"/>
  <c r="T360" i="389"/>
  <c r="T372" i="389" s="1"/>
  <c r="S360" i="389"/>
  <c r="S372" i="389" s="1"/>
  <c r="Q360" i="389"/>
  <c r="P360" i="389"/>
  <c r="P372" i="389" s="1"/>
  <c r="O360" i="389"/>
  <c r="N360" i="389"/>
  <c r="AE359" i="389"/>
  <c r="W359" i="389"/>
  <c r="L359" i="389"/>
  <c r="W358" i="389"/>
  <c r="W357" i="389"/>
  <c r="AG356" i="389"/>
  <c r="AH356" i="389" s="1"/>
  <c r="W355" i="389"/>
  <c r="W354" i="389"/>
  <c r="AG353" i="389"/>
  <c r="AH353" i="389" s="1"/>
  <c r="W353" i="389"/>
  <c r="W352" i="389"/>
  <c r="W351" i="389"/>
  <c r="W350" i="389"/>
  <c r="AH348" i="389"/>
  <c r="AG352" i="389" s="1"/>
  <c r="AH352" i="389" s="1"/>
  <c r="Y343" i="389"/>
  <c r="V343" i="389"/>
  <c r="U343" i="389"/>
  <c r="T343" i="389"/>
  <c r="S343" i="389"/>
  <c r="N343" i="389"/>
  <c r="L343" i="389"/>
  <c r="Y342" i="389"/>
  <c r="X342" i="389"/>
  <c r="X343" i="389" s="1"/>
  <c r="V342" i="389"/>
  <c r="R342" i="389"/>
  <c r="Q342" i="389"/>
  <c r="P342" i="389"/>
  <c r="N342" i="389"/>
  <c r="M342" i="389"/>
  <c r="M343" i="389" s="1"/>
  <c r="L342" i="389"/>
  <c r="W341" i="389"/>
  <c r="W342" i="389" s="1"/>
  <c r="W343" i="389" s="1"/>
  <c r="S341" i="389"/>
  <c r="O341" i="389"/>
  <c r="O342" i="389" s="1"/>
  <c r="O343" i="389" s="1"/>
  <c r="AD334" i="389"/>
  <c r="AC334" i="389"/>
  <c r="AB334" i="389"/>
  <c r="AA334" i="389"/>
  <c r="Z334" i="389"/>
  <c r="Y334" i="389"/>
  <c r="X334" i="389"/>
  <c r="U334" i="389"/>
  <c r="T334" i="389"/>
  <c r="S334" i="389"/>
  <c r="N334" i="389"/>
  <c r="M334" i="389"/>
  <c r="L334" i="389"/>
  <c r="Y333" i="389"/>
  <c r="X333" i="389"/>
  <c r="V333" i="389"/>
  <c r="V334" i="389" s="1"/>
  <c r="P333" i="389"/>
  <c r="O333" i="389"/>
  <c r="O334" i="389" s="1"/>
  <c r="N333" i="389"/>
  <c r="M333" i="389"/>
  <c r="L333" i="389"/>
  <c r="W332" i="389"/>
  <c r="W333" i="389" s="1"/>
  <c r="W334" i="389" s="1"/>
  <c r="R332" i="389"/>
  <c r="R333" i="389" s="1"/>
  <c r="Q332" i="389"/>
  <c r="S332" i="389" s="1"/>
  <c r="O332" i="389"/>
  <c r="X325" i="389"/>
  <c r="V325" i="389"/>
  <c r="U325" i="389"/>
  <c r="T325" i="389"/>
  <c r="S325" i="389"/>
  <c r="M325" i="389"/>
  <c r="L325" i="389"/>
  <c r="Y324" i="389"/>
  <c r="Y325" i="389" s="1"/>
  <c r="X324" i="389"/>
  <c r="V324" i="389"/>
  <c r="R324" i="389"/>
  <c r="P324" i="389"/>
  <c r="N324" i="389"/>
  <c r="N325" i="389" s="1"/>
  <c r="M324" i="389"/>
  <c r="L324" i="389"/>
  <c r="W323" i="389"/>
  <c r="S323" i="389"/>
  <c r="R323" i="389"/>
  <c r="Q323" i="389"/>
  <c r="O323" i="389"/>
  <c r="W322" i="389"/>
  <c r="W324" i="389" s="1"/>
  <c r="W325" i="389" s="1"/>
  <c r="R322" i="389"/>
  <c r="Q322" i="389"/>
  <c r="Q324" i="389" s="1"/>
  <c r="O322" i="389"/>
  <c r="O324" i="389" s="1"/>
  <c r="O325" i="389" s="1"/>
  <c r="X315" i="389"/>
  <c r="V315" i="389"/>
  <c r="T315" i="389"/>
  <c r="L315" i="389"/>
  <c r="Y314" i="389"/>
  <c r="Y315" i="389" s="1"/>
  <c r="X314" i="389"/>
  <c r="V314" i="389"/>
  <c r="U314" i="389"/>
  <c r="U315" i="389" s="1"/>
  <c r="T314" i="389"/>
  <c r="R314" i="389"/>
  <c r="Q314" i="389"/>
  <c r="P314" i="389"/>
  <c r="N314" i="389"/>
  <c r="N315" i="389" s="1"/>
  <c r="M314" i="389"/>
  <c r="M315" i="389" s="1"/>
  <c r="L314" i="389"/>
  <c r="W311" i="389"/>
  <c r="O311" i="389"/>
  <c r="W309" i="389"/>
  <c r="W314" i="389" s="1"/>
  <c r="W315" i="389" s="1"/>
  <c r="R309" i="389"/>
  <c r="Q309" i="389"/>
  <c r="S309" i="389" s="1"/>
  <c r="S314" i="389" s="1"/>
  <c r="S315" i="389" s="1"/>
  <c r="O309" i="389"/>
  <c r="O314" i="389" s="1"/>
  <c r="O315" i="389" s="1"/>
  <c r="K302" i="389"/>
  <c r="K301" i="389"/>
  <c r="K303" i="389" s="1"/>
  <c r="Y299" i="389"/>
  <c r="V299" i="389"/>
  <c r="U299" i="389"/>
  <c r="Q299" i="389"/>
  <c r="M299" i="389"/>
  <c r="Y298" i="389"/>
  <c r="X298" i="389"/>
  <c r="W298" i="389"/>
  <c r="V298" i="389"/>
  <c r="U298" i="389"/>
  <c r="T298" i="389"/>
  <c r="S298" i="389"/>
  <c r="R298" i="389"/>
  <c r="Q298" i="389"/>
  <c r="P298" i="389"/>
  <c r="O298" i="389"/>
  <c r="M298" i="389"/>
  <c r="L298" i="389"/>
  <c r="L299" i="389" s="1"/>
  <c r="W289" i="389"/>
  <c r="N289" i="389"/>
  <c r="N298" i="389" s="1"/>
  <c r="Y285" i="389"/>
  <c r="X285" i="389"/>
  <c r="X299" i="389" s="1"/>
  <c r="V285" i="389"/>
  <c r="U285" i="389"/>
  <c r="T285" i="389"/>
  <c r="T299" i="389" s="1"/>
  <c r="Q285" i="389"/>
  <c r="P285" i="389"/>
  <c r="P299" i="389" s="1"/>
  <c r="O285" i="389"/>
  <c r="O299" i="389" s="1"/>
  <c r="W282" i="389"/>
  <c r="N282" i="389"/>
  <c r="W280" i="389"/>
  <c r="N280" i="389"/>
  <c r="AF280" i="389" s="1"/>
  <c r="W279" i="389"/>
  <c r="N279" i="389"/>
  <c r="AF279" i="389" s="1"/>
  <c r="W278" i="389"/>
  <c r="N278" i="389"/>
  <c r="AF278" i="389" s="1"/>
  <c r="W277" i="389"/>
  <c r="N277" i="389"/>
  <c r="AF277" i="389" s="1"/>
  <c r="W276" i="389"/>
  <c r="N276" i="389"/>
  <c r="AF276" i="389" s="1"/>
  <c r="W275" i="389"/>
  <c r="N275" i="389"/>
  <c r="AF275" i="389" s="1"/>
  <c r="W274" i="389"/>
  <c r="N274" i="389"/>
  <c r="AF274" i="389" s="1"/>
  <c r="W273" i="389"/>
  <c r="N273" i="389"/>
  <c r="AF273" i="389" s="1"/>
  <c r="W272" i="389"/>
  <c r="N272" i="389"/>
  <c r="AF272" i="389" s="1"/>
  <c r="W271" i="389"/>
  <c r="N271" i="389"/>
  <c r="AF271" i="389" s="1"/>
  <c r="W270" i="389"/>
  <c r="N270" i="389"/>
  <c r="AF270" i="389" s="1"/>
  <c r="AF269" i="389"/>
  <c r="W269" i="389"/>
  <c r="N269" i="389"/>
  <c r="AF268" i="389"/>
  <c r="W268" i="389"/>
  <c r="N268" i="389"/>
  <c r="W267" i="389"/>
  <c r="N267" i="389"/>
  <c r="AF267" i="389" s="1"/>
  <c r="AF266" i="389"/>
  <c r="W266" i="389"/>
  <c r="AF265" i="389"/>
  <c r="W265" i="389"/>
  <c r="W264" i="389"/>
  <c r="N264" i="389"/>
  <c r="AF264" i="389" s="1"/>
  <c r="AF263" i="389"/>
  <c r="W263" i="389"/>
  <c r="N263" i="389"/>
  <c r="AF262" i="389"/>
  <c r="W262" i="389"/>
  <c r="AF261" i="389"/>
  <c r="W261" i="389"/>
  <c r="AF260" i="389"/>
  <c r="W260" i="389"/>
  <c r="N260" i="389"/>
  <c r="W259" i="389"/>
  <c r="N259" i="389"/>
  <c r="AF259" i="389" s="1"/>
  <c r="W258" i="389"/>
  <c r="N258" i="389"/>
  <c r="AF258" i="389" s="1"/>
  <c r="AF257" i="389"/>
  <c r="W257" i="389"/>
  <c r="AF256" i="389"/>
  <c r="W256" i="389"/>
  <c r="AF255" i="389"/>
  <c r="W255" i="389"/>
  <c r="N255" i="389"/>
  <c r="AF254" i="389"/>
  <c r="W254" i="389"/>
  <c r="AF253" i="389"/>
  <c r="W253" i="389"/>
  <c r="N253" i="389"/>
  <c r="AF252" i="389"/>
  <c r="AF251" i="389"/>
  <c r="W251" i="389"/>
  <c r="N251" i="389"/>
  <c r="W250" i="389"/>
  <c r="N250" i="389"/>
  <c r="AF250" i="389" s="1"/>
  <c r="W249" i="389"/>
  <c r="N249" i="389"/>
  <c r="AF249" i="389" s="1"/>
  <c r="AF248" i="389"/>
  <c r="W248" i="389"/>
  <c r="AF247" i="389"/>
  <c r="W247" i="389"/>
  <c r="N247" i="389"/>
  <c r="AF246" i="389"/>
  <c r="W246" i="389"/>
  <c r="AF245" i="389"/>
  <c r="W245" i="389"/>
  <c r="W244" i="389"/>
  <c r="N244" i="389"/>
  <c r="W243" i="389"/>
  <c r="R243" i="389"/>
  <c r="S243" i="389" s="1"/>
  <c r="N243" i="389"/>
  <c r="W242" i="389"/>
  <c r="W285" i="389" s="1"/>
  <c r="W299" i="389" s="1"/>
  <c r="R242" i="389"/>
  <c r="R285" i="389" s="1"/>
  <c r="R299" i="389" s="1"/>
  <c r="N242" i="389"/>
  <c r="AH237" i="389"/>
  <c r="X233" i="389"/>
  <c r="T233" i="389"/>
  <c r="L233" i="389"/>
  <c r="Y232" i="389"/>
  <c r="Y233" i="389" s="1"/>
  <c r="X232" i="389"/>
  <c r="V232" i="389"/>
  <c r="V233" i="389" s="1"/>
  <c r="U232" i="389"/>
  <c r="U233" i="389" s="1"/>
  <c r="T232" i="389"/>
  <c r="R232" i="389"/>
  <c r="Q232" i="389"/>
  <c r="P232" i="389"/>
  <c r="N232" i="389"/>
  <c r="N233" i="389" s="1"/>
  <c r="M232" i="389"/>
  <c r="M233" i="389" s="1"/>
  <c r="L232" i="389"/>
  <c r="W226" i="389"/>
  <c r="W232" i="389" s="1"/>
  <c r="W233" i="389" s="1"/>
  <c r="S226" i="389"/>
  <c r="S232" i="389" s="1"/>
  <c r="O226" i="389"/>
  <c r="O232" i="389" s="1"/>
  <c r="O233" i="389" s="1"/>
  <c r="Y219" i="389"/>
  <c r="Y220" i="389" s="1"/>
  <c r="U219" i="389"/>
  <c r="T219" i="389"/>
  <c r="P219" i="389"/>
  <c r="X217" i="389"/>
  <c r="S217" i="389"/>
  <c r="R217" i="389"/>
  <c r="Q217" i="389"/>
  <c r="N217" i="389"/>
  <c r="AE217" i="389" s="1"/>
  <c r="AE216" i="389"/>
  <c r="X216" i="389"/>
  <c r="X219" i="389" s="1"/>
  <c r="X220" i="389" s="1"/>
  <c r="AF221" i="389" s="1"/>
  <c r="R216" i="389"/>
  <c r="N216" i="389"/>
  <c r="AE215" i="389"/>
  <c r="R215" i="389"/>
  <c r="X215" i="389" s="1"/>
  <c r="Q215" i="389"/>
  <c r="N215" i="389"/>
  <c r="R214" i="389"/>
  <c r="V214" i="389" s="1"/>
  <c r="N214" i="389"/>
  <c r="AE214" i="389" s="1"/>
  <c r="R213" i="389"/>
  <c r="V213" i="389" s="1"/>
  <c r="V219" i="389" s="1"/>
  <c r="V220" i="389" s="1"/>
  <c r="M213" i="389"/>
  <c r="L211" i="389"/>
  <c r="AD203" i="389"/>
  <c r="AC203" i="389"/>
  <c r="AB203" i="389"/>
  <c r="AA203" i="389"/>
  <c r="Z203" i="389"/>
  <c r="X203" i="389"/>
  <c r="U203" i="389"/>
  <c r="T203" i="389"/>
  <c r="Y202" i="389"/>
  <c r="X202" i="389"/>
  <c r="P202" i="389"/>
  <c r="O202" i="389"/>
  <c r="N202" i="389"/>
  <c r="V201" i="389"/>
  <c r="V202" i="389" s="1"/>
  <c r="S201" i="389"/>
  <c r="O201" i="389"/>
  <c r="M201" i="389"/>
  <c r="R200" i="389"/>
  <c r="W200" i="389" s="1"/>
  <c r="W199" i="389"/>
  <c r="R199" i="389"/>
  <c r="O199" i="389"/>
  <c r="L199" i="389"/>
  <c r="R198" i="389"/>
  <c r="Q198" i="389"/>
  <c r="X194" i="389"/>
  <c r="O194" i="389"/>
  <c r="O203" i="389" s="1"/>
  <c r="M194" i="389"/>
  <c r="W193" i="389"/>
  <c r="S193" i="389"/>
  <c r="O193" i="389"/>
  <c r="L193" i="389"/>
  <c r="S192" i="389"/>
  <c r="R192" i="389"/>
  <c r="W192" i="389" s="1"/>
  <c r="W191" i="389"/>
  <c r="S191" i="389"/>
  <c r="R191" i="389"/>
  <c r="W190" i="389"/>
  <c r="S190" i="389"/>
  <c r="R190" i="389"/>
  <c r="S189" i="389"/>
  <c r="R189" i="389"/>
  <c r="W189" i="389" s="1"/>
  <c r="S188" i="389"/>
  <c r="R188" i="389"/>
  <c r="W188" i="389" s="1"/>
  <c r="W187" i="389"/>
  <c r="S187" i="389"/>
  <c r="R187" i="389"/>
  <c r="W186" i="389"/>
  <c r="S186" i="389"/>
  <c r="R186" i="389"/>
  <c r="S185" i="389"/>
  <c r="R185" i="389"/>
  <c r="W185" i="389" s="1"/>
  <c r="Q185" i="389"/>
  <c r="S184" i="389"/>
  <c r="R184" i="389"/>
  <c r="W184" i="389" s="1"/>
  <c r="S183" i="389"/>
  <c r="R183" i="389"/>
  <c r="W183" i="389" s="1"/>
  <c r="W182" i="389"/>
  <c r="S182" i="389"/>
  <c r="R182" i="389"/>
  <c r="W181" i="389"/>
  <c r="S181" i="389"/>
  <c r="R181" i="389"/>
  <c r="S180" i="389"/>
  <c r="R180" i="389"/>
  <c r="W180" i="389" s="1"/>
  <c r="S179" i="389"/>
  <c r="R179" i="389"/>
  <c r="W179" i="389" s="1"/>
  <c r="W178" i="389"/>
  <c r="S178" i="389"/>
  <c r="R178" i="389"/>
  <c r="S177" i="389"/>
  <c r="Q177" i="389"/>
  <c r="P177" i="389"/>
  <c r="R177" i="389" s="1"/>
  <c r="W177" i="389" s="1"/>
  <c r="Q176" i="389"/>
  <c r="P176" i="389"/>
  <c r="R175" i="389"/>
  <c r="W175" i="389" s="1"/>
  <c r="Q175" i="389"/>
  <c r="S175" i="389" s="1"/>
  <c r="P175" i="389"/>
  <c r="P194" i="389" s="1"/>
  <c r="S174" i="389"/>
  <c r="R174" i="389"/>
  <c r="Y174" i="389" s="1"/>
  <c r="S173" i="389"/>
  <c r="R173" i="389"/>
  <c r="W173" i="389" s="1"/>
  <c r="W172" i="389"/>
  <c r="S172" i="389"/>
  <c r="R172" i="389"/>
  <c r="W171" i="389"/>
  <c r="S171" i="389"/>
  <c r="R171" i="389"/>
  <c r="S170" i="389"/>
  <c r="R170" i="389"/>
  <c r="W170" i="389" s="1"/>
  <c r="Q170" i="389"/>
  <c r="S169" i="389"/>
  <c r="R169" i="389"/>
  <c r="Y169" i="389" s="1"/>
  <c r="Q169" i="389"/>
  <c r="S168" i="389"/>
  <c r="R168" i="389"/>
  <c r="Y168" i="389" s="1"/>
  <c r="Q168" i="389"/>
  <c r="Q194" i="389" s="1"/>
  <c r="S167" i="389"/>
  <c r="R167" i="389"/>
  <c r="Y167" i="389" s="1"/>
  <c r="N167" i="389"/>
  <c r="N194" i="389" s="1"/>
  <c r="N203" i="389" s="1"/>
  <c r="S166" i="389"/>
  <c r="R166" i="389"/>
  <c r="X157" i="389"/>
  <c r="Q157" i="389"/>
  <c r="P157" i="389"/>
  <c r="O157" i="389"/>
  <c r="M157" i="389"/>
  <c r="M158" i="389" s="1"/>
  <c r="Y156" i="389"/>
  <c r="Y157" i="389" s="1"/>
  <c r="W155" i="389"/>
  <c r="N155" i="389"/>
  <c r="N154" i="389"/>
  <c r="N157" i="389" s="1"/>
  <c r="N158" i="389" s="1"/>
  <c r="S153" i="389"/>
  <c r="O153" i="389"/>
  <c r="AE153" i="389" s="1"/>
  <c r="L153" i="389"/>
  <c r="R153" i="389" s="1"/>
  <c r="W153" i="389" s="1"/>
  <c r="W157" i="389" s="1"/>
  <c r="S152" i="389"/>
  <c r="R152" i="389"/>
  <c r="X151" i="389"/>
  <c r="X158" i="389" s="1"/>
  <c r="Q151" i="389"/>
  <c r="P151" i="389"/>
  <c r="M151" i="389"/>
  <c r="L151" i="389"/>
  <c r="AE150" i="389"/>
  <c r="R150" i="389"/>
  <c r="W150" i="389" s="1"/>
  <c r="AE149" i="389"/>
  <c r="W149" i="389"/>
  <c r="R149" i="389"/>
  <c r="AE148" i="389"/>
  <c r="R148" i="389"/>
  <c r="W148" i="389" s="1"/>
  <c r="R147" i="389"/>
  <c r="Y147" i="389" s="1"/>
  <c r="R146" i="389"/>
  <c r="Y146" i="389" s="1"/>
  <c r="S145" i="389"/>
  <c r="R145" i="389"/>
  <c r="V145" i="389" s="1"/>
  <c r="V151" i="389" s="1"/>
  <c r="AE144" i="389"/>
  <c r="R144" i="389"/>
  <c r="W144" i="389" s="1"/>
  <c r="O144" i="389"/>
  <c r="W143" i="389"/>
  <c r="W151" i="389" s="1"/>
  <c r="W158" i="389" s="1"/>
  <c r="R143" i="389"/>
  <c r="O143" i="389"/>
  <c r="O151" i="389" s="1"/>
  <c r="R142" i="389"/>
  <c r="Y142" i="389" s="1"/>
  <c r="R141" i="389"/>
  <c r="Y141" i="389" s="1"/>
  <c r="R140" i="389"/>
  <c r="Y140" i="389" s="1"/>
  <c r="R139" i="389"/>
  <c r="N139" i="389"/>
  <c r="N151" i="389" s="1"/>
  <c r="X132" i="389"/>
  <c r="U132" i="389"/>
  <c r="T132" i="389"/>
  <c r="O132" i="389"/>
  <c r="X131" i="389"/>
  <c r="W131" i="389"/>
  <c r="W132" i="389" s="1"/>
  <c r="P131" i="389"/>
  <c r="P132" i="389" s="1"/>
  <c r="O131" i="389"/>
  <c r="M131" i="389"/>
  <c r="M132" i="389" s="1"/>
  <c r="V130" i="389"/>
  <c r="N130" i="389"/>
  <c r="Y128" i="389"/>
  <c r="N127" i="389"/>
  <c r="R126" i="389"/>
  <c r="V126" i="389" s="1"/>
  <c r="N126" i="389"/>
  <c r="AC125" i="389"/>
  <c r="Y125" i="389"/>
  <c r="R125" i="389"/>
  <c r="Q125" i="389"/>
  <c r="S125" i="389" s="1"/>
  <c r="R124" i="389"/>
  <c r="V124" i="389" s="1"/>
  <c r="N124" i="389"/>
  <c r="V123" i="389"/>
  <c r="R123" i="389"/>
  <c r="V122" i="389"/>
  <c r="R122" i="389"/>
  <c r="AC121" i="389"/>
  <c r="Y121" i="389"/>
  <c r="R121" i="389"/>
  <c r="Q121" i="389"/>
  <c r="S121" i="389" s="1"/>
  <c r="N121" i="389"/>
  <c r="AC120" i="389"/>
  <c r="Y120" i="389"/>
  <c r="R120" i="389"/>
  <c r="Q120" i="389"/>
  <c r="S120" i="389" s="1"/>
  <c r="N120" i="389"/>
  <c r="AC119" i="389"/>
  <c r="Y119" i="389"/>
  <c r="R119" i="389"/>
  <c r="Q119" i="389"/>
  <c r="S119" i="389" s="1"/>
  <c r="N119" i="389"/>
  <c r="AC118" i="389"/>
  <c r="Y118" i="389"/>
  <c r="R118" i="389"/>
  <c r="Q118" i="389"/>
  <c r="S118" i="389" s="1"/>
  <c r="N118" i="389"/>
  <c r="Y117" i="389"/>
  <c r="R117" i="389"/>
  <c r="Q117" i="389"/>
  <c r="S117" i="389" s="1"/>
  <c r="N117" i="389"/>
  <c r="Y116" i="389"/>
  <c r="R116" i="389"/>
  <c r="Q116" i="389"/>
  <c r="S116" i="389" s="1"/>
  <c r="N116" i="389"/>
  <c r="Y115" i="389"/>
  <c r="R115" i="389"/>
  <c r="Q115" i="389"/>
  <c r="S115" i="389" s="1"/>
  <c r="N115" i="389"/>
  <c r="AC115" i="389" s="1"/>
  <c r="S114" i="389"/>
  <c r="R114" i="389"/>
  <c r="Q114" i="389"/>
  <c r="N114" i="389"/>
  <c r="R113" i="389"/>
  <c r="Q113" i="389"/>
  <c r="S113" i="389" s="1"/>
  <c r="N113" i="389"/>
  <c r="AC113" i="389" s="1"/>
  <c r="V112" i="389"/>
  <c r="S112" i="389"/>
  <c r="R112" i="389"/>
  <c r="AC111" i="389"/>
  <c r="S111" i="389"/>
  <c r="R111" i="389"/>
  <c r="Y111" i="389" s="1"/>
  <c r="AC110" i="389"/>
  <c r="S110" i="389"/>
  <c r="R110" i="389"/>
  <c r="Y110" i="389" s="1"/>
  <c r="Q110" i="389"/>
  <c r="AC109" i="389"/>
  <c r="S109" i="389"/>
  <c r="R109" i="389"/>
  <c r="Y109" i="389" s="1"/>
  <c r="AC108" i="389"/>
  <c r="Y108" i="389"/>
  <c r="R108" i="389"/>
  <c r="N108" i="389"/>
  <c r="AF108" i="389" s="1"/>
  <c r="AG108" i="389" s="1"/>
  <c r="V107" i="389"/>
  <c r="S107" i="389"/>
  <c r="R107" i="389"/>
  <c r="R106" i="389"/>
  <c r="V106" i="389" s="1"/>
  <c r="R105" i="389"/>
  <c r="V105" i="389" s="1"/>
  <c r="R104" i="389"/>
  <c r="V104" i="389" s="1"/>
  <c r="R103" i="389"/>
  <c r="V103" i="389" s="1"/>
  <c r="AF102" i="389"/>
  <c r="AG102" i="389" s="1"/>
  <c r="R102" i="389"/>
  <c r="V102" i="389" s="1"/>
  <c r="R101" i="389"/>
  <c r="N101" i="389"/>
  <c r="AC101" i="389" s="1"/>
  <c r="AC100" i="389"/>
  <c r="Y100" i="389"/>
  <c r="R100" i="389"/>
  <c r="N100" i="389"/>
  <c r="L100" i="389"/>
  <c r="L131" i="389" s="1"/>
  <c r="L132" i="389" s="1"/>
  <c r="AF99" i="389"/>
  <c r="AG99" i="389" s="1"/>
  <c r="S99" i="389"/>
  <c r="R99" i="389"/>
  <c r="V99" i="389" s="1"/>
  <c r="N99" i="389"/>
  <c r="Y98" i="389"/>
  <c r="R98" i="389"/>
  <c r="Q98" i="389"/>
  <c r="N98" i="389"/>
  <c r="Y97" i="389"/>
  <c r="S97" i="389"/>
  <c r="R97" i="389"/>
  <c r="N97" i="389"/>
  <c r="N131" i="389" s="1"/>
  <c r="N132" i="389" s="1"/>
  <c r="AF93" i="389" s="1"/>
  <c r="S96" i="389"/>
  <c r="R96" i="389"/>
  <c r="U89" i="389"/>
  <c r="T89" i="389"/>
  <c r="Y88" i="389"/>
  <c r="X88" i="389"/>
  <c r="W88" i="389"/>
  <c r="V88" i="389"/>
  <c r="R88" i="389"/>
  <c r="P88" i="389"/>
  <c r="N88" i="389"/>
  <c r="M88" i="389"/>
  <c r="L88" i="389"/>
  <c r="W87" i="389"/>
  <c r="S87" i="389"/>
  <c r="R87" i="389"/>
  <c r="Q87" i="389"/>
  <c r="Q88" i="389" s="1"/>
  <c r="O87" i="389"/>
  <c r="O88" i="389" s="1"/>
  <c r="Y82" i="389"/>
  <c r="X82" i="389"/>
  <c r="W82" i="389"/>
  <c r="V82" i="389"/>
  <c r="R82" i="389"/>
  <c r="Q82" i="389"/>
  <c r="P82" i="389"/>
  <c r="N82" i="389"/>
  <c r="M82" i="389"/>
  <c r="L82" i="389"/>
  <c r="W81" i="389"/>
  <c r="S81" i="389"/>
  <c r="R81" i="389"/>
  <c r="O81" i="389"/>
  <c r="O82" i="389" s="1"/>
  <c r="X76" i="389"/>
  <c r="W76" i="389"/>
  <c r="V76" i="389"/>
  <c r="Q76" i="389"/>
  <c r="P76" i="389"/>
  <c r="O76" i="389"/>
  <c r="N76" i="389"/>
  <c r="M76" i="389"/>
  <c r="L76" i="389"/>
  <c r="Y75" i="389"/>
  <c r="Y76" i="389" s="1"/>
  <c r="S75" i="389"/>
  <c r="R75" i="389"/>
  <c r="R76" i="389" s="1"/>
  <c r="O75" i="389"/>
  <c r="Y70" i="389"/>
  <c r="X70" i="389"/>
  <c r="V70" i="389"/>
  <c r="Q70" i="389"/>
  <c r="P70" i="389"/>
  <c r="N70" i="389"/>
  <c r="M70" i="389"/>
  <c r="L69" i="389"/>
  <c r="R68" i="389"/>
  <c r="L68" i="389"/>
  <c r="Y64" i="389"/>
  <c r="X64" i="389"/>
  <c r="W64" i="389"/>
  <c r="Q64" i="389"/>
  <c r="P64" i="389"/>
  <c r="O64" i="389"/>
  <c r="M64" i="389"/>
  <c r="M89" i="389" s="1"/>
  <c r="L64" i="389"/>
  <c r="AE63" i="389"/>
  <c r="S63" i="389"/>
  <c r="R63" i="389"/>
  <c r="V63" i="389" s="1"/>
  <c r="N63" i="389"/>
  <c r="AE62" i="389"/>
  <c r="V62" i="389"/>
  <c r="S62" i="389"/>
  <c r="R62" i="389"/>
  <c r="R64" i="389" s="1"/>
  <c r="N62" i="389"/>
  <c r="N64" i="389" s="1"/>
  <c r="AE59" i="389"/>
  <c r="AF62" i="389" s="1"/>
  <c r="AG62" i="389" s="1"/>
  <c r="W57" i="389"/>
  <c r="U54" i="389"/>
  <c r="M54" i="389"/>
  <c r="Y52" i="389"/>
  <c r="X52" i="389"/>
  <c r="W52" i="389"/>
  <c r="V52" i="389"/>
  <c r="U52" i="389"/>
  <c r="T52" i="389"/>
  <c r="S52" i="389"/>
  <c r="R52" i="389"/>
  <c r="Q52" i="389"/>
  <c r="P52" i="389"/>
  <c r="N52" i="389"/>
  <c r="W50" i="389"/>
  <c r="O50" i="389"/>
  <c r="X45" i="389"/>
  <c r="X54" i="389" s="1"/>
  <c r="U45" i="389"/>
  <c r="T45" i="389"/>
  <c r="T54" i="389" s="1"/>
  <c r="P45" i="389"/>
  <c r="P54" i="389" s="1"/>
  <c r="AE43" i="389"/>
  <c r="W43" i="389"/>
  <c r="AE42" i="389"/>
  <c r="W42" i="389"/>
  <c r="AE41" i="389"/>
  <c r="W41" i="389"/>
  <c r="AE40" i="389"/>
  <c r="W40" i="389"/>
  <c r="O40" i="389"/>
  <c r="W39" i="389"/>
  <c r="R39" i="389"/>
  <c r="Q39" i="389"/>
  <c r="O39" i="389"/>
  <c r="AE39" i="389" s="1"/>
  <c r="AE38" i="389"/>
  <c r="R38" i="389"/>
  <c r="W38" i="389" s="1"/>
  <c r="Q38" i="389"/>
  <c r="O38" i="389"/>
  <c r="W37" i="389"/>
  <c r="W45" i="389" s="1"/>
  <c r="W54" i="389" s="1"/>
  <c r="S37" i="389"/>
  <c r="O37" i="389"/>
  <c r="AE37" i="389" s="1"/>
  <c r="W36" i="389"/>
  <c r="S36" i="389"/>
  <c r="O36" i="389"/>
  <c r="AE36" i="389" s="1"/>
  <c r="W35" i="389"/>
  <c r="S35" i="389"/>
  <c r="O35" i="389"/>
  <c r="AE35" i="389" s="1"/>
  <c r="L35" i="389"/>
  <c r="AE34" i="389"/>
  <c r="R34" i="389"/>
  <c r="V34" i="389" s="1"/>
  <c r="V45" i="389" s="1"/>
  <c r="V54" i="389" s="1"/>
  <c r="O34" i="389"/>
  <c r="AE33" i="389"/>
  <c r="Y33" i="389"/>
  <c r="R33" i="389"/>
  <c r="Q33" i="389"/>
  <c r="S33" i="389" s="1"/>
  <c r="N33" i="389"/>
  <c r="AE32" i="389"/>
  <c r="Y32" i="389"/>
  <c r="R32" i="389"/>
  <c r="Q32" i="389"/>
  <c r="S32" i="389" s="1"/>
  <c r="N32" i="389"/>
  <c r="AE31" i="389"/>
  <c r="Y31" i="389"/>
  <c r="R31" i="389"/>
  <c r="Q31" i="389"/>
  <c r="S31" i="389" s="1"/>
  <c r="N31" i="389"/>
  <c r="L31" i="389"/>
  <c r="L54" i="389" s="1"/>
  <c r="AE30" i="389"/>
  <c r="R30" i="389"/>
  <c r="Q30" i="389"/>
  <c r="Q45" i="389" s="1"/>
  <c r="Q54" i="389" s="1"/>
  <c r="N30" i="389"/>
  <c r="N45" i="389" s="1"/>
  <c r="N54" i="389" s="1"/>
  <c r="Y26" i="389"/>
  <c r="X26" i="389"/>
  <c r="V26" i="389"/>
  <c r="R26" i="389"/>
  <c r="N26" i="389"/>
  <c r="M26" i="389"/>
  <c r="L26" i="389"/>
  <c r="W25" i="389"/>
  <c r="W26" i="389" s="1"/>
  <c r="W55" i="389" s="1"/>
  <c r="S25" i="389"/>
  <c r="R25" i="389"/>
  <c r="O25" i="389"/>
  <c r="O26" i="389" s="1"/>
  <c r="X21" i="389"/>
  <c r="X55" i="389" s="1"/>
  <c r="W21" i="389"/>
  <c r="U21" i="389"/>
  <c r="U55" i="389" s="1"/>
  <c r="T21" i="389"/>
  <c r="Q21" i="389"/>
  <c r="P21" i="389"/>
  <c r="O21" i="389"/>
  <c r="M21" i="389"/>
  <c r="M55" i="389" s="1"/>
  <c r="L21" i="389"/>
  <c r="L55" i="389" s="1"/>
  <c r="AE20" i="389"/>
  <c r="Y20" i="389"/>
  <c r="N20" i="389"/>
  <c r="AE19" i="389"/>
  <c r="V19" i="389"/>
  <c r="D19" i="389"/>
  <c r="Y18" i="389"/>
  <c r="S18" i="389"/>
  <c r="R18" i="389"/>
  <c r="Q18" i="389"/>
  <c r="N18" i="389"/>
  <c r="AE18" i="389" s="1"/>
  <c r="Y17" i="389"/>
  <c r="S17" i="389"/>
  <c r="R17" i="389"/>
  <c r="N17" i="389"/>
  <c r="AE17" i="389" s="1"/>
  <c r="S16" i="389"/>
  <c r="R16" i="389"/>
  <c r="V16" i="389" s="1"/>
  <c r="N16" i="389"/>
  <c r="AE16" i="389" s="1"/>
  <c r="S15" i="389"/>
  <c r="R15" i="389"/>
  <c r="V15" i="389" s="1"/>
  <c r="N15" i="389"/>
  <c r="AE15" i="389" s="1"/>
  <c r="AE14" i="389"/>
  <c r="V14" i="389"/>
  <c r="R14" i="389"/>
  <c r="N14" i="389"/>
  <c r="S13" i="389"/>
  <c r="R13" i="389"/>
  <c r="V13" i="389" s="1"/>
  <c r="N13" i="389"/>
  <c r="AE13" i="389" s="1"/>
  <c r="S12" i="389"/>
  <c r="R12" i="389"/>
  <c r="V12" i="389" s="1"/>
  <c r="N12" i="389"/>
  <c r="AE12" i="389" s="1"/>
  <c r="V11" i="389"/>
  <c r="S11" i="389"/>
  <c r="R11" i="389"/>
  <c r="N11" i="389"/>
  <c r="AE11" i="389" s="1"/>
  <c r="AE10" i="389"/>
  <c r="Y10" i="389"/>
  <c r="Y21" i="389" s="1"/>
  <c r="V9" i="389"/>
  <c r="S9" i="389"/>
  <c r="R9" i="389"/>
  <c r="N9" i="389"/>
  <c r="AE9" i="389" s="1"/>
  <c r="S8" i="389"/>
  <c r="R8" i="389"/>
  <c r="V8" i="389" s="1"/>
  <c r="V21" i="389" s="1"/>
  <c r="V55" i="389" s="1"/>
  <c r="N8" i="389"/>
  <c r="AE8" i="389" s="1"/>
  <c r="V7" i="389"/>
  <c r="S7" i="389"/>
  <c r="S21" i="389" s="1"/>
  <c r="N7" i="389"/>
  <c r="AE7" i="389" s="1"/>
  <c r="L29" i="211"/>
  <c r="F13" i="211"/>
  <c r="E13" i="211"/>
  <c r="H4176" i="388"/>
  <c r="G4176" i="388"/>
  <c r="H4174" i="388"/>
  <c r="H3406" i="388"/>
  <c r="H3286" i="388"/>
  <c r="H3155" i="388"/>
  <c r="AF11" i="389" l="1"/>
  <c r="AG11" i="389" s="1"/>
  <c r="AF5" i="389"/>
  <c r="R45" i="389"/>
  <c r="R54" i="389" s="1"/>
  <c r="Y30" i="389"/>
  <c r="Y45" i="389" s="1"/>
  <c r="Y54" i="389" s="1"/>
  <c r="AF31" i="389"/>
  <c r="AG31" i="389" s="1"/>
  <c r="O45" i="389"/>
  <c r="V64" i="389"/>
  <c r="V89" i="389" s="1"/>
  <c r="V414" i="389" s="1"/>
  <c r="X89" i="389"/>
  <c r="R69" i="389"/>
  <c r="W69" i="389" s="1"/>
  <c r="O69" i="389"/>
  <c r="Y131" i="389"/>
  <c r="Y132" i="389" s="1"/>
  <c r="V158" i="389"/>
  <c r="AF9" i="389"/>
  <c r="AG9" i="389" s="1"/>
  <c r="O52" i="389"/>
  <c r="AE50" i="389"/>
  <c r="AF14" i="389"/>
  <c r="AG14" i="389" s="1"/>
  <c r="R21" i="389"/>
  <c r="AE28" i="389"/>
  <c r="N89" i="389"/>
  <c r="AF63" i="389"/>
  <c r="AG63" i="389" s="1"/>
  <c r="Y89" i="389"/>
  <c r="AF128" i="389"/>
  <c r="AG128" i="389" s="1"/>
  <c r="AF126" i="389"/>
  <c r="AG126" i="389" s="1"/>
  <c r="AF124" i="389"/>
  <c r="AG124" i="389" s="1"/>
  <c r="AF125" i="389"/>
  <c r="AG125" i="389" s="1"/>
  <c r="AF123" i="389"/>
  <c r="AG123" i="389" s="1"/>
  <c r="AF122" i="389"/>
  <c r="AG122" i="389" s="1"/>
  <c r="AF96" i="389"/>
  <c r="AG96" i="389" s="1"/>
  <c r="AF106" i="389"/>
  <c r="AG106" i="389" s="1"/>
  <c r="AF105" i="389"/>
  <c r="AG105" i="389" s="1"/>
  <c r="AF112" i="389"/>
  <c r="AG112" i="389" s="1"/>
  <c r="AF97" i="389"/>
  <c r="AG97" i="389" s="1"/>
  <c r="AF113" i="389"/>
  <c r="AG113" i="389" s="1"/>
  <c r="AF110" i="389"/>
  <c r="AG110" i="389" s="1"/>
  <c r="AF104" i="389"/>
  <c r="AG104" i="389" s="1"/>
  <c r="AF111" i="389"/>
  <c r="AG111" i="389" s="1"/>
  <c r="AF109" i="389"/>
  <c r="AG109" i="389" s="1"/>
  <c r="AF107" i="389"/>
  <c r="AG107" i="389" s="1"/>
  <c r="AF98" i="389"/>
  <c r="AG98" i="389" s="1"/>
  <c r="AC98" i="389"/>
  <c r="AF101" i="389"/>
  <c r="AG101" i="389" s="1"/>
  <c r="AF103" i="389"/>
  <c r="AG103" i="389" s="1"/>
  <c r="Y55" i="389"/>
  <c r="R70" i="389"/>
  <c r="W68" i="389"/>
  <c r="N21" i="389"/>
  <c r="N55" i="389" s="1"/>
  <c r="AF7" i="389"/>
  <c r="AG7" i="389" s="1"/>
  <c r="AF13" i="389"/>
  <c r="AG13" i="389" s="1"/>
  <c r="AF16" i="389"/>
  <c r="AG16" i="389" s="1"/>
  <c r="AF17" i="389"/>
  <c r="AG17" i="389" s="1"/>
  <c r="AF18" i="389"/>
  <c r="AG18" i="389" s="1"/>
  <c r="T55" i="389"/>
  <c r="X414" i="389"/>
  <c r="L70" i="389"/>
  <c r="L89" i="389" s="1"/>
  <c r="V96" i="389"/>
  <c r="V131" i="389" s="1"/>
  <c r="V132" i="389" s="1"/>
  <c r="AF100" i="389"/>
  <c r="AG100" i="389" s="1"/>
  <c r="S30" i="389"/>
  <c r="S45" i="389" s="1"/>
  <c r="S54" i="389" s="1"/>
  <c r="AC97" i="389"/>
  <c r="Q131" i="389"/>
  <c r="Q132" i="389" s="1"/>
  <c r="AF119" i="389"/>
  <c r="AG119" i="389" s="1"/>
  <c r="Y194" i="389"/>
  <c r="Y203" i="389" s="1"/>
  <c r="S176" i="389"/>
  <c r="R176" i="389"/>
  <c r="W176" i="389" s="1"/>
  <c r="R193" i="389"/>
  <c r="L194" i="389"/>
  <c r="L203" i="389" s="1"/>
  <c r="S198" i="389"/>
  <c r="M202" i="389"/>
  <c r="M203" i="389" s="1"/>
  <c r="R201" i="389"/>
  <c r="AF127" i="389"/>
  <c r="AG127" i="389" s="1"/>
  <c r="R127" i="389"/>
  <c r="V127" i="389" s="1"/>
  <c r="AF137" i="389"/>
  <c r="AF144" i="389"/>
  <c r="AG144" i="389" s="1"/>
  <c r="R211" i="389"/>
  <c r="L219" i="389"/>
  <c r="L220" i="389" s="1"/>
  <c r="O211" i="389"/>
  <c r="AF114" i="389"/>
  <c r="AG114" i="389" s="1"/>
  <c r="AC114" i="389"/>
  <c r="AF116" i="389"/>
  <c r="AG116" i="389" s="1"/>
  <c r="AC116" i="389"/>
  <c r="AF120" i="389"/>
  <c r="AG120" i="389" s="1"/>
  <c r="R151" i="389"/>
  <c r="Y139" i="389"/>
  <c r="Y151" i="389" s="1"/>
  <c r="Y158" i="389" s="1"/>
  <c r="R194" i="389"/>
  <c r="V166" i="389"/>
  <c r="V194" i="389" s="1"/>
  <c r="V203" i="389" s="1"/>
  <c r="W194" i="389"/>
  <c r="R202" i="389"/>
  <c r="AF115" i="389"/>
  <c r="AG115" i="389" s="1"/>
  <c r="AF118" i="389"/>
  <c r="AG118" i="389" s="1"/>
  <c r="O68" i="389"/>
  <c r="S98" i="389"/>
  <c r="AF117" i="389"/>
  <c r="AG117" i="389" s="1"/>
  <c r="AC117" i="389"/>
  <c r="AF121" i="389"/>
  <c r="AG121" i="389" s="1"/>
  <c r="R157" i="389"/>
  <c r="V152" i="389"/>
  <c r="V157" i="389" s="1"/>
  <c r="AF153" i="389"/>
  <c r="AG153" i="389" s="1"/>
  <c r="O158" i="389"/>
  <c r="Q199" i="389"/>
  <c r="S199" i="389" s="1"/>
  <c r="L202" i="389"/>
  <c r="AG240" i="389"/>
  <c r="AG267" i="389" s="1"/>
  <c r="AH267" i="389" s="1"/>
  <c r="L157" i="389"/>
  <c r="L158" i="389" s="1"/>
  <c r="AG253" i="389"/>
  <c r="W360" i="389"/>
  <c r="W372" i="389" s="1"/>
  <c r="W411" i="389"/>
  <c r="W410" i="389"/>
  <c r="Q219" i="389"/>
  <c r="S215" i="389"/>
  <c r="S219" i="389" s="1"/>
  <c r="AG263" i="389"/>
  <c r="L371" i="389"/>
  <c r="L372" i="389" s="1"/>
  <c r="R359" i="389"/>
  <c r="R360" i="389" s="1"/>
  <c r="R372" i="389" s="1"/>
  <c r="W198" i="389"/>
  <c r="W202" i="389" s="1"/>
  <c r="N213" i="389"/>
  <c r="M219" i="389"/>
  <c r="M220" i="389" s="1"/>
  <c r="N285" i="389"/>
  <c r="N299" i="389" s="1"/>
  <c r="AG260" i="389"/>
  <c r="AH260" i="389" s="1"/>
  <c r="O372" i="389"/>
  <c r="O371" i="389"/>
  <c r="O391" i="389"/>
  <c r="O392" i="389" s="1"/>
  <c r="AH253" i="389"/>
  <c r="Q333" i="389"/>
  <c r="AG351" i="389"/>
  <c r="AH351" i="389" s="1"/>
  <c r="AG355" i="389"/>
  <c r="AH355" i="389" s="1"/>
  <c r="AG358" i="389"/>
  <c r="AH358" i="389" s="1"/>
  <c r="S242" i="389"/>
  <c r="S285" i="389" s="1"/>
  <c r="S299" i="389" s="1"/>
  <c r="AH263" i="389"/>
  <c r="S322" i="389"/>
  <c r="AG350" i="389"/>
  <c r="AH350" i="389" s="1"/>
  <c r="AG354" i="389"/>
  <c r="AH354" i="389" s="1"/>
  <c r="AG357" i="389"/>
  <c r="AH357" i="389" s="1"/>
  <c r="N2666" i="388"/>
  <c r="N2676" i="388" s="1"/>
  <c r="O2679" i="388" s="1"/>
  <c r="E7" i="247"/>
  <c r="D7" i="247"/>
  <c r="O70" i="389" l="1"/>
  <c r="AG279" i="389"/>
  <c r="W70" i="389"/>
  <c r="AE68" i="389"/>
  <c r="AF53" i="389"/>
  <c r="AG53" i="389" s="1"/>
  <c r="AF30" i="389"/>
  <c r="AG30" i="389" s="1"/>
  <c r="AG258" i="389"/>
  <c r="AH258" i="389" s="1"/>
  <c r="AG257" i="389"/>
  <c r="AH257" i="389" s="1"/>
  <c r="AG270" i="389"/>
  <c r="AH270" i="389" s="1"/>
  <c r="AG247" i="389"/>
  <c r="AH247" i="389" s="1"/>
  <c r="AG278" i="389"/>
  <c r="AG245" i="389"/>
  <c r="AH245" i="389" s="1"/>
  <c r="AG275" i="389"/>
  <c r="AG274" i="389"/>
  <c r="O219" i="389"/>
  <c r="O220" i="389" s="1"/>
  <c r="AE211" i="389"/>
  <c r="AF152" i="389"/>
  <c r="AG152" i="389" s="1"/>
  <c r="AF143" i="389"/>
  <c r="AG143" i="389" s="1"/>
  <c r="AF151" i="389"/>
  <c r="AG151" i="389" s="1"/>
  <c r="AF147" i="389"/>
  <c r="AG147" i="389" s="1"/>
  <c r="AF146" i="389"/>
  <c r="AG146" i="389" s="1"/>
  <c r="AF145" i="389"/>
  <c r="AG145" i="389" s="1"/>
  <c r="AF142" i="389"/>
  <c r="AG142" i="389" s="1"/>
  <c r="AF141" i="389"/>
  <c r="AG141" i="389" s="1"/>
  <c r="AF140" i="389"/>
  <c r="AG140" i="389" s="1"/>
  <c r="AF139" i="389"/>
  <c r="AG139" i="389" s="1"/>
  <c r="AF149" i="389"/>
  <c r="AG149" i="389" s="1"/>
  <c r="AF150" i="389"/>
  <c r="AG150" i="389" s="1"/>
  <c r="AF38" i="389"/>
  <c r="AG38" i="389" s="1"/>
  <c r="AF41" i="389"/>
  <c r="AG41" i="389" s="1"/>
  <c r="AF19" i="389"/>
  <c r="AG19" i="389" s="1"/>
  <c r="AF10" i="389"/>
  <c r="AG10" i="389" s="1"/>
  <c r="AF20" i="389"/>
  <c r="AG20" i="389" s="1"/>
  <c r="AF15" i="389"/>
  <c r="AG15" i="389" s="1"/>
  <c r="AF12" i="389"/>
  <c r="AG12" i="389" s="1"/>
  <c r="AG252" i="389"/>
  <c r="AH252" i="389" s="1"/>
  <c r="AG280" i="389"/>
  <c r="AG276" i="389"/>
  <c r="AG272" i="389"/>
  <c r="AG250" i="389"/>
  <c r="AH250" i="389" s="1"/>
  <c r="AG259" i="389"/>
  <c r="AH259" i="389" s="1"/>
  <c r="AG277" i="389"/>
  <c r="AG273" i="389"/>
  <c r="W203" i="389"/>
  <c r="AG256" i="389"/>
  <c r="AH256" i="389" s="1"/>
  <c r="AG264" i="389"/>
  <c r="AH264" i="389" s="1"/>
  <c r="AG255" i="389"/>
  <c r="AH255" i="389" s="1"/>
  <c r="AG268" i="389"/>
  <c r="AH268" i="389" s="1"/>
  <c r="AG271" i="389"/>
  <c r="AG251" i="389"/>
  <c r="AH251" i="389" s="1"/>
  <c r="Q202" i="389"/>
  <c r="Y414" i="389"/>
  <c r="AF34" i="389"/>
  <c r="AG34" i="389" s="1"/>
  <c r="O54" i="389"/>
  <c r="O55" i="389" s="1"/>
  <c r="AF39" i="389"/>
  <c r="AG39" i="389" s="1"/>
  <c r="AF40" i="389"/>
  <c r="AG40" i="389" s="1"/>
  <c r="AF37" i="389"/>
  <c r="AG37" i="389" s="1"/>
  <c r="AG265" i="389"/>
  <c r="AH265" i="389" s="1"/>
  <c r="AG254" i="389"/>
  <c r="AH254" i="389" s="1"/>
  <c r="AG262" i="389"/>
  <c r="AH262" i="389" s="1"/>
  <c r="AG248" i="389"/>
  <c r="AH248" i="389" s="1"/>
  <c r="N219" i="389"/>
  <c r="N220" i="389" s="1"/>
  <c r="AE213" i="389"/>
  <c r="AG266" i="389"/>
  <c r="AH266" i="389" s="1"/>
  <c r="AG246" i="389"/>
  <c r="AH246" i="389" s="1"/>
  <c r="AG261" i="389"/>
  <c r="AH261" i="389" s="1"/>
  <c r="AG249" i="389"/>
  <c r="AH249" i="389" s="1"/>
  <c r="AF148" i="389"/>
  <c r="AG148" i="389" s="1"/>
  <c r="AG269" i="389"/>
  <c r="AH269" i="389" s="1"/>
  <c r="R219" i="389"/>
  <c r="W211" i="389"/>
  <c r="W219" i="389" s="1"/>
  <c r="W220" i="389" s="1"/>
  <c r="R131" i="389"/>
  <c r="R132" i="389" s="1"/>
  <c r="AF33" i="389"/>
  <c r="AG33" i="389" s="1"/>
  <c r="N414" i="389"/>
  <c r="AF42" i="389"/>
  <c r="AG42" i="389" s="1"/>
  <c r="AF32" i="389"/>
  <c r="AG32" i="389" s="1"/>
  <c r="AF50" i="389"/>
  <c r="AG50" i="389" s="1"/>
  <c r="AF8" i="389"/>
  <c r="AG8" i="389" s="1"/>
  <c r="AE69" i="389"/>
  <c r="AF35" i="389"/>
  <c r="AG35" i="389" s="1"/>
  <c r="AF43" i="389"/>
  <c r="AG43" i="389" s="1"/>
  <c r="AF36" i="389"/>
  <c r="AG36" i="389" s="1"/>
  <c r="I36" i="52"/>
  <c r="H36" i="52"/>
  <c r="F36" i="52"/>
  <c r="E36" i="52"/>
  <c r="G19" i="237"/>
  <c r="E42" i="232"/>
  <c r="I13" i="227"/>
  <c r="C52" i="28"/>
  <c r="C13" i="28"/>
  <c r="C35" i="82"/>
  <c r="C36" i="82"/>
  <c r="C32" i="82"/>
  <c r="C25" i="82"/>
  <c r="C21" i="82"/>
  <c r="R161" i="186"/>
  <c r="R139" i="186"/>
  <c r="B25" i="18"/>
  <c r="B24" i="18"/>
  <c r="B23" i="18"/>
  <c r="B14" i="18"/>
  <c r="B13" i="18"/>
  <c r="B12" i="18"/>
  <c r="B11" i="18"/>
  <c r="AF69" i="389" l="1"/>
  <c r="O89" i="389"/>
  <c r="O414" i="389" s="1"/>
  <c r="AF206" i="389"/>
  <c r="AE70" i="389"/>
  <c r="AE48" i="389" s="1"/>
  <c r="W89" i="389"/>
  <c r="W414" i="389" s="1"/>
  <c r="Q168" i="186"/>
  <c r="Q166" i="186"/>
  <c r="Q164" i="186"/>
  <c r="Q163" i="186"/>
  <c r="Q161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AF359" i="389" l="1"/>
  <c r="AG359" i="389" s="1"/>
  <c r="AF216" i="389"/>
  <c r="AG216" i="389" s="1"/>
  <c r="AF217" i="389"/>
  <c r="AG217" i="389" s="1"/>
  <c r="AF215" i="389"/>
  <c r="AG215" i="389" s="1"/>
  <c r="AF214" i="389"/>
  <c r="AG214" i="389" s="1"/>
  <c r="AG69" i="389"/>
  <c r="AG68" i="389"/>
  <c r="AD417" i="389"/>
  <c r="X417" i="389"/>
  <c r="AF213" i="389"/>
  <c r="AG213" i="389" s="1"/>
  <c r="AF211" i="389"/>
  <c r="AG211" i="389" s="1"/>
  <c r="E34" i="211"/>
  <c r="R151" i="186" l="1"/>
  <c r="D71" i="211" l="1"/>
  <c r="F27" i="211"/>
  <c r="L18" i="211"/>
  <c r="L19" i="211"/>
  <c r="L17" i="211"/>
  <c r="H20" i="239" l="1"/>
  <c r="C51" i="328" l="1"/>
  <c r="G14" i="237" l="1"/>
  <c r="G13" i="237"/>
  <c r="E194" i="307" l="1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66" i="186"/>
  <c r="S168" i="186"/>
  <c r="S167" i="186" s="1"/>
  <c r="R167" i="186"/>
  <c r="R162" i="186"/>
  <c r="R155" i="186"/>
  <c r="R149" i="186"/>
  <c r="P168" i="186" l="1"/>
  <c r="E162" i="186"/>
  <c r="F162" i="186"/>
  <c r="G162" i="186"/>
  <c r="H162" i="186"/>
  <c r="H170" i="186" s="1"/>
  <c r="I162" i="186"/>
  <c r="J162" i="186"/>
  <c r="K162" i="186"/>
  <c r="L162" i="186"/>
  <c r="L170" i="186" s="1"/>
  <c r="M162" i="186"/>
  <c r="N162" i="186"/>
  <c r="O162" i="186"/>
  <c r="P162" i="186"/>
  <c r="P170" i="186" s="1"/>
  <c r="Q162" i="186"/>
  <c r="D162" i="186"/>
  <c r="P163" i="186"/>
  <c r="E170" i="186"/>
  <c r="F170" i="186"/>
  <c r="G170" i="186"/>
  <c r="I170" i="186"/>
  <c r="J170" i="186"/>
  <c r="K170" i="186"/>
  <c r="M170" i="186"/>
  <c r="N170" i="186"/>
  <c r="O170" i="186"/>
  <c r="D170" i="186"/>
  <c r="Q167" i="186"/>
  <c r="P167" i="186"/>
  <c r="O167" i="186"/>
  <c r="N167" i="186"/>
  <c r="M167" i="186"/>
  <c r="L167" i="186"/>
  <c r="K167" i="186"/>
  <c r="J167" i="186"/>
  <c r="I167" i="186"/>
  <c r="H167" i="186"/>
  <c r="G167" i="186"/>
  <c r="F167" i="186"/>
  <c r="E167" i="186"/>
  <c r="D167" i="186"/>
  <c r="S125" i="186" l="1"/>
  <c r="S124" i="186" s="1"/>
  <c r="P125" i="186"/>
  <c r="R124" i="186"/>
  <c r="P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D32" i="228"/>
  <c r="E17" i="230" l="1"/>
  <c r="F17" i="230"/>
  <c r="E18" i="230"/>
  <c r="F18" i="230"/>
  <c r="E19" i="230"/>
  <c r="F19" i="230"/>
  <c r="E22" i="230"/>
  <c r="F22" i="230"/>
  <c r="E26" i="230"/>
  <c r="F26" i="230"/>
  <c r="F15" i="230" l="1"/>
  <c r="E15" i="230"/>
  <c r="AB397" i="211" l="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E165" i="186"/>
  <c r="F165" i="186"/>
  <c r="G165" i="186"/>
  <c r="H165" i="186"/>
  <c r="I165" i="186"/>
  <c r="J165" i="186"/>
  <c r="K165" i="186"/>
  <c r="L165" i="186"/>
  <c r="M165" i="186"/>
  <c r="N165" i="186"/>
  <c r="O165" i="186"/>
  <c r="Q165" i="186"/>
  <c r="D165" i="186"/>
  <c r="E160" i="186"/>
  <c r="F160" i="186"/>
  <c r="G160" i="186"/>
  <c r="H160" i="186"/>
  <c r="I160" i="186"/>
  <c r="J160" i="186"/>
  <c r="K160" i="186"/>
  <c r="L160" i="186"/>
  <c r="M160" i="186"/>
  <c r="N160" i="186"/>
  <c r="O160" i="186"/>
  <c r="Q160" i="186"/>
  <c r="R160" i="186"/>
  <c r="D160" i="186"/>
  <c r="P157" i="186"/>
  <c r="P159" i="186"/>
  <c r="E155" i="186"/>
  <c r="F155" i="186"/>
  <c r="G155" i="186"/>
  <c r="I155" i="186"/>
  <c r="J155" i="186"/>
  <c r="K155" i="186"/>
  <c r="L155" i="186"/>
  <c r="M155" i="186"/>
  <c r="N155" i="186"/>
  <c r="O155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K149" i="186"/>
  <c r="P152" i="186"/>
  <c r="L149" i="186"/>
  <c r="C61" i="28" l="1"/>
  <c r="S143" i="186"/>
  <c r="R138" i="186"/>
  <c r="Q138" i="186" l="1"/>
  <c r="C16" i="28" l="1"/>
  <c r="R165" i="186"/>
  <c r="R170" i="186" s="1"/>
  <c r="E27" i="211" l="1"/>
  <c r="E71" i="211"/>
  <c r="F233" i="307" l="1"/>
  <c r="H19" i="239" l="1"/>
  <c r="S152" i="186" l="1"/>
  <c r="H155" i="186" l="1"/>
  <c r="Q155" i="186"/>
  <c r="Q170" i="186" s="1"/>
  <c r="P158" i="186"/>
  <c r="D155" i="186"/>
  <c r="C19" i="247"/>
  <c r="D17" i="230" l="1"/>
  <c r="G17" i="230" s="1"/>
  <c r="D18" i="230"/>
  <c r="G18" i="230" s="1"/>
  <c r="D19" i="230"/>
  <c r="G19" i="230" s="1"/>
  <c r="D20" i="230"/>
  <c r="G20" i="230" s="1"/>
  <c r="D21" i="230"/>
  <c r="G21" i="230" s="1"/>
  <c r="D22" i="230"/>
  <c r="G22" i="230" s="1"/>
  <c r="D15" i="230" l="1"/>
  <c r="G15" i="230" s="1"/>
  <c r="G25" i="237" l="1"/>
  <c r="G23" i="237"/>
  <c r="G21" i="237"/>
  <c r="S165" i="186" l="1"/>
  <c r="S164" i="186"/>
  <c r="S162" i="186" s="1"/>
  <c r="S161" i="186"/>
  <c r="S157" i="186"/>
  <c r="S151" i="186"/>
  <c r="S149" i="186" l="1"/>
  <c r="S160" i="186"/>
  <c r="S155" i="186"/>
  <c r="P10" i="186"/>
  <c r="P11" i="186"/>
  <c r="P12" i="186"/>
  <c r="P13" i="186"/>
  <c r="P14" i="186"/>
  <c r="P15" i="186"/>
  <c r="P16" i="186"/>
  <c r="P17" i="186"/>
  <c r="P18" i="186"/>
  <c r="S170" i="186" l="1"/>
  <c r="P166" i="186"/>
  <c r="P165" i="186" s="1"/>
  <c r="P164" i="186"/>
  <c r="P161" i="186"/>
  <c r="P156" i="186"/>
  <c r="P155" i="186" s="1"/>
  <c r="P150" i="186"/>
  <c r="P149" i="186" s="1"/>
  <c r="P160" i="186" l="1"/>
  <c r="H46" i="232" l="1"/>
  <c r="G47" i="232"/>
  <c r="H47" i="232" s="1"/>
  <c r="G46" i="232"/>
  <c r="G28" i="232"/>
  <c r="G27" i="232"/>
  <c r="H27" i="232" s="1"/>
  <c r="E44" i="232"/>
  <c r="F44" i="232"/>
  <c r="D44" i="232"/>
  <c r="H28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C41" i="28" l="1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8" i="328"/>
  <c r="G22" i="328"/>
  <c r="F22" i="328"/>
  <c r="C25" i="328"/>
  <c r="G17" i="328"/>
  <c r="F17" i="328"/>
  <c r="C61" i="328" l="1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F235" i="307" l="1"/>
  <c r="I14" i="52" l="1"/>
  <c r="C27" i="51"/>
  <c r="Q78" i="186" l="1"/>
  <c r="I21" i="227" l="1"/>
  <c r="G35" i="233" s="1"/>
  <c r="I17" i="227"/>
  <c r="G31" i="233" s="1"/>
  <c r="F236" i="307" l="1"/>
  <c r="F234" i="307"/>
  <c r="F48" i="211" l="1"/>
  <c r="E48" i="211"/>
  <c r="L37" i="211" l="1"/>
  <c r="F41" i="211" s="1"/>
  <c r="L26" i="211"/>
  <c r="F34" i="211" s="1"/>
  <c r="G34" i="211" l="1"/>
  <c r="M29" i="52"/>
  <c r="M33" i="52"/>
  <c r="M21" i="52"/>
  <c r="G31" i="237" l="1"/>
  <c r="H31" i="237" s="1"/>
  <c r="G30" i="237"/>
  <c r="H30" i="237" s="1"/>
  <c r="H14" i="237"/>
  <c r="H13" i="237"/>
  <c r="F31" i="230"/>
  <c r="E31" i="230"/>
  <c r="F30" i="230"/>
  <c r="E30" i="230"/>
  <c r="F29" i="230"/>
  <c r="E29" i="230"/>
  <c r="F28" i="230"/>
  <c r="E28" i="230"/>
  <c r="F27" i="230"/>
  <c r="E27" i="230"/>
  <c r="C72" i="247"/>
  <c r="E24" i="230" l="1"/>
  <c r="F24" i="230"/>
  <c r="F13" i="230" s="1"/>
  <c r="C59" i="82"/>
  <c r="C58" i="82"/>
  <c r="C57" i="82"/>
  <c r="C47" i="51"/>
  <c r="E13" i="230" l="1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H23" i="237" l="1"/>
  <c r="H25" i="237" l="1"/>
  <c r="G24" i="237"/>
  <c r="H24" i="237" s="1"/>
  <c r="C5" i="292" l="1"/>
  <c r="S17" i="186" l="1"/>
  <c r="I35" i="292" l="1"/>
  <c r="I34" i="292" s="1"/>
  <c r="I29" i="292"/>
  <c r="I26" i="292" s="1"/>
  <c r="I25" i="292"/>
  <c r="I24" i="292"/>
  <c r="I19" i="292"/>
  <c r="I18" i="292"/>
  <c r="D46" i="292"/>
  <c r="D45" i="292" s="1"/>
  <c r="D42" i="292"/>
  <c r="D36" i="292"/>
  <c r="D34" i="292"/>
  <c r="D30" i="292"/>
  <c r="D29" i="292"/>
  <c r="D28" i="292"/>
  <c r="D27" i="292"/>
  <c r="D21" i="292"/>
  <c r="D19" i="292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I77" i="292"/>
  <c r="E66" i="292"/>
  <c r="D61" i="292"/>
  <c r="D60" i="292"/>
  <c r="D59" i="292"/>
  <c r="I57" i="292"/>
  <c r="I63" i="292" s="1"/>
  <c r="D57" i="292"/>
  <c r="D56" i="292"/>
  <c r="C6" i="292"/>
  <c r="D33" i="292" l="1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J90" i="292" l="1"/>
  <c r="D51" i="292"/>
  <c r="D68" i="292" s="1"/>
  <c r="I90" i="292"/>
  <c r="D19" i="228" l="1"/>
  <c r="C53" i="82" l="1"/>
  <c r="I19" i="227" s="1"/>
  <c r="C59" i="247" s="1"/>
  <c r="C46" i="82"/>
  <c r="C34" i="28"/>
  <c r="F13" i="237"/>
  <c r="D23" i="239"/>
  <c r="C25" i="247"/>
  <c r="D29" i="229"/>
  <c r="E29" i="229" s="1"/>
  <c r="O19" i="233" s="1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3" i="239"/>
  <c r="D26" i="227"/>
  <c r="I17" i="228"/>
  <c r="I21" i="228"/>
  <c r="I21" i="229" s="1"/>
  <c r="J21" i="229" s="1"/>
  <c r="D18" i="228"/>
  <c r="D18" i="229" s="1"/>
  <c r="E18" i="229" s="1"/>
  <c r="D23" i="228"/>
  <c r="D23" i="229" s="1"/>
  <c r="E23" i="229" s="1"/>
  <c r="D22" i="229"/>
  <c r="E22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A4" i="240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G28" i="237"/>
  <c r="H28" i="237" s="1"/>
  <c r="G27" i="237"/>
  <c r="H27" i="237" s="1"/>
  <c r="G26" i="237"/>
  <c r="H26" i="237" s="1"/>
  <c r="G22" i="237"/>
  <c r="H22" i="237" s="1"/>
  <c r="F23" i="237"/>
  <c r="F21" i="237"/>
  <c r="H19" i="237"/>
  <c r="G18" i="237"/>
  <c r="H18" i="237" s="1"/>
  <c r="G17" i="237"/>
  <c r="H17" i="237" s="1"/>
  <c r="G16" i="237"/>
  <c r="H16" i="237" s="1"/>
  <c r="G12" i="237"/>
  <c r="H12" i="237" s="1"/>
  <c r="G11" i="237"/>
  <c r="H11" i="237" s="1"/>
  <c r="F14" i="237"/>
  <c r="F12" i="237"/>
  <c r="F11" i="237"/>
  <c r="I52" i="228"/>
  <c r="I51" i="228"/>
  <c r="I45" i="229" s="1"/>
  <c r="J45" i="229" s="1"/>
  <c r="I31" i="228"/>
  <c r="I37" i="228" s="1"/>
  <c r="I24" i="229"/>
  <c r="J24" i="229" s="1"/>
  <c r="I18" i="228"/>
  <c r="I18" i="229" s="1"/>
  <c r="J18" i="229" s="1"/>
  <c r="D35" i="228"/>
  <c r="D32" i="229" s="1"/>
  <c r="E32" i="229" s="1"/>
  <c r="D34" i="228"/>
  <c r="D31" i="229" s="1"/>
  <c r="E31" i="229" s="1"/>
  <c r="D33" i="228"/>
  <c r="D30" i="229" s="1"/>
  <c r="D30" i="228"/>
  <c r="D27" i="229" s="1"/>
  <c r="D17" i="228"/>
  <c r="D17" i="229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D27" i="240"/>
  <c r="C27" i="240"/>
  <c r="D12" i="240"/>
  <c r="C12" i="240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237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9" i="229"/>
  <c r="J49" i="229" s="1"/>
  <c r="I48" i="229"/>
  <c r="J48" i="229" s="1"/>
  <c r="I47" i="229"/>
  <c r="J47" i="229" s="1"/>
  <c r="I41" i="229"/>
  <c r="I40" i="229"/>
  <c r="J40" i="229" s="1"/>
  <c r="I39" i="229"/>
  <c r="J39" i="229" s="1"/>
  <c r="D35" i="229"/>
  <c r="E35" i="229" s="1"/>
  <c r="D34" i="229"/>
  <c r="E34" i="229" s="1"/>
  <c r="I33" i="229"/>
  <c r="J33" i="229" s="1"/>
  <c r="D33" i="229"/>
  <c r="E33" i="229" s="1"/>
  <c r="I32" i="229"/>
  <c r="J32" i="229" s="1"/>
  <c r="I31" i="229"/>
  <c r="J31" i="229" s="1"/>
  <c r="I30" i="229"/>
  <c r="J30" i="229" s="1"/>
  <c r="I28" i="229"/>
  <c r="J28" i="229" s="1"/>
  <c r="I23" i="229"/>
  <c r="J23" i="229" s="1"/>
  <c r="I22" i="229"/>
  <c r="J22" i="229" s="1"/>
  <c r="D21" i="229"/>
  <c r="E21" i="229" s="1"/>
  <c r="I20" i="229"/>
  <c r="J20" i="229" s="1"/>
  <c r="D20" i="229"/>
  <c r="E20" i="229" s="1"/>
  <c r="I19" i="229"/>
  <c r="J19" i="229" s="1"/>
  <c r="J57" i="228"/>
  <c r="I57" i="228"/>
  <c r="F20" i="232"/>
  <c r="H20" i="232" s="1"/>
  <c r="J49" i="228"/>
  <c r="J43" i="228"/>
  <c r="I43" i="228"/>
  <c r="J37" i="228"/>
  <c r="D28" i="230"/>
  <c r="J26" i="228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E40" i="228"/>
  <c r="C58" i="247"/>
  <c r="G38" i="233"/>
  <c r="D10" i="237"/>
  <c r="D19" i="229"/>
  <c r="E19" i="229" s="1"/>
  <c r="E25" i="228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D36" i="52" l="1"/>
  <c r="C16" i="82"/>
  <c r="C26" i="82"/>
  <c r="C24" i="82" s="1"/>
  <c r="R104" i="186"/>
  <c r="C22" i="82"/>
  <c r="C20" i="82" s="1"/>
  <c r="R91" i="186"/>
  <c r="C37" i="82"/>
  <c r="R131" i="186"/>
  <c r="C19" i="52"/>
  <c r="L19" i="52" s="1"/>
  <c r="N19" i="52" s="1"/>
  <c r="D29" i="240"/>
  <c r="D24" i="230"/>
  <c r="G24" i="230" s="1"/>
  <c r="G13" i="230" s="1"/>
  <c r="E30" i="232"/>
  <c r="G15" i="234"/>
  <c r="C24" i="247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G27" i="233" s="1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E42" i="228"/>
  <c r="I23" i="234"/>
  <c r="H47" i="233"/>
  <c r="D29" i="247" s="1"/>
  <c r="D30" i="247" s="1"/>
  <c r="J37" i="234"/>
  <c r="C29" i="240"/>
  <c r="J10" i="241"/>
  <c r="H32" i="232"/>
  <c r="J19" i="52"/>
  <c r="J36" i="52"/>
  <c r="M36" i="52"/>
  <c r="N36" i="52" s="1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J62" i="228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37" i="232" s="1"/>
  <c r="J39" i="228"/>
  <c r="H43" i="231" s="1"/>
  <c r="H45" i="231" s="1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0" i="247" s="1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5" i="239"/>
  <c r="K33" i="230"/>
  <c r="H33" i="230"/>
  <c r="I14" i="237"/>
  <c r="C25" i="52"/>
  <c r="C15" i="18"/>
  <c r="D15" i="18" s="1"/>
  <c r="D23" i="227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D25" i="227" s="1"/>
  <c r="C38" i="247" s="1"/>
  <c r="E10" i="237"/>
  <c r="G26" i="234"/>
  <c r="E33" i="234"/>
  <c r="C8" i="242" s="1"/>
  <c r="I33" i="234"/>
  <c r="E8" i="242" s="1"/>
  <c r="H12" i="239"/>
  <c r="H23" i="239"/>
  <c r="I26" i="228"/>
  <c r="I39" i="228" s="1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I37" i="52"/>
  <c r="I35" i="52" s="1"/>
  <c r="I45" i="52" s="1"/>
  <c r="S98" i="186"/>
  <c r="S104" i="186" s="1"/>
  <c r="R79" i="186"/>
  <c r="C37" i="148"/>
  <c r="D35" i="52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28" i="233"/>
  <c r="G15" i="237"/>
  <c r="S20" i="186"/>
  <c r="I18" i="237"/>
  <c r="C10" i="148"/>
  <c r="G48" i="211"/>
  <c r="B37" i="148"/>
  <c r="B11" i="148"/>
  <c r="B13" i="148" s="1"/>
  <c r="S9" i="186"/>
  <c r="E42" i="81"/>
  <c r="I49" i="228"/>
  <c r="I62" i="228" s="1"/>
  <c r="O14" i="233"/>
  <c r="B42" i="81"/>
  <c r="E65" i="211" s="1"/>
  <c r="F65" i="211" s="1"/>
  <c r="D40" i="228"/>
  <c r="E17" i="229"/>
  <c r="E15" i="229" s="1"/>
  <c r="D15" i="229"/>
  <c r="D25" i="228"/>
  <c r="C15" i="247"/>
  <c r="K34" i="230"/>
  <c r="H34" i="230"/>
  <c r="E27" i="229"/>
  <c r="D25" i="229"/>
  <c r="H20" i="237"/>
  <c r="K32" i="230"/>
  <c r="H32" i="230"/>
  <c r="O15" i="233"/>
  <c r="E30" i="229"/>
  <c r="O20" i="233" s="1"/>
  <c r="F37" i="52"/>
  <c r="G20" i="237"/>
  <c r="J53" i="229"/>
  <c r="J51" i="229" s="1"/>
  <c r="I46" i="229"/>
  <c r="J46" i="229" s="1"/>
  <c r="J43" i="229" s="1"/>
  <c r="C30" i="52"/>
  <c r="H21" i="232"/>
  <c r="I17" i="229"/>
  <c r="D25" i="239"/>
  <c r="G37" i="52" l="1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G2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G29" i="233" s="1"/>
  <c r="P133" i="186"/>
  <c r="F20" i="211" s="1"/>
  <c r="H38" i="232"/>
  <c r="F39" i="232"/>
  <c r="F37" i="232" s="1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D11" i="227" s="1"/>
  <c r="C12" i="82"/>
  <c r="I29" i="237"/>
  <c r="P42" i="233"/>
  <c r="P47" i="233" s="1"/>
  <c r="O46" i="233" s="1"/>
  <c r="F238" i="307"/>
  <c r="S59" i="186"/>
  <c r="J64" i="228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I49" i="52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60" i="247" s="1"/>
  <c r="C57" i="247"/>
  <c r="H37" i="52"/>
  <c r="H35" i="52" s="1"/>
  <c r="H45" i="52" s="1"/>
  <c r="H49" i="52" s="1"/>
  <c r="L135" i="186"/>
  <c r="M135" i="186"/>
  <c r="O135" i="186"/>
  <c r="G24" i="233"/>
  <c r="H26" i="230"/>
  <c r="H28" i="230"/>
  <c r="C7" i="242"/>
  <c r="H25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D21" i="227"/>
  <c r="C39" i="247" s="1"/>
  <c r="D37" i="247" s="1"/>
  <c r="H10" i="237"/>
  <c r="C40" i="148"/>
  <c r="K31" i="230"/>
  <c r="K18" i="230"/>
  <c r="J35" i="229"/>
  <c r="J23" i="52"/>
  <c r="J13" i="52"/>
  <c r="C13" i="148"/>
  <c r="C21" i="18"/>
  <c r="H15" i="237"/>
  <c r="D42" i="228"/>
  <c r="I15" i="229"/>
  <c r="J17" i="229"/>
  <c r="J15" i="229" s="1"/>
  <c r="J13" i="229" s="1"/>
  <c r="O37" i="233" s="1"/>
  <c r="O33" i="233" s="1"/>
  <c r="F35" i="52"/>
  <c r="F45" i="52" s="1"/>
  <c r="F49" i="52" s="1"/>
  <c r="O16" i="233"/>
  <c r="O13" i="233" s="1"/>
  <c r="D13" i="229"/>
  <c r="E25" i="229"/>
  <c r="O21" i="233" s="1"/>
  <c r="O18" i="233" s="1"/>
  <c r="I43" i="231"/>
  <c r="I45" i="231" s="1"/>
  <c r="D66" i="247"/>
  <c r="C73" i="247" s="1"/>
  <c r="I64" i="228"/>
  <c r="H24" i="230" l="1"/>
  <c r="L32" i="52"/>
  <c r="N32" i="52" s="1"/>
  <c r="J32" i="52"/>
  <c r="P135" i="186"/>
  <c r="D68" i="211" s="1"/>
  <c r="F68" i="211" s="1"/>
  <c r="H39" i="232"/>
  <c r="H37" i="232"/>
  <c r="F50" i="232"/>
  <c r="H50" i="232" s="1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H31" i="238" s="1"/>
  <c r="H48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O27" i="233" s="1"/>
  <c r="O39" i="233" s="1"/>
  <c r="D32" i="227"/>
  <c r="H21" i="234"/>
  <c r="H48" i="234" s="1"/>
  <c r="H46" i="234" s="1"/>
  <c r="D67" i="247"/>
  <c r="D68" i="247" s="1"/>
  <c r="D35" i="247"/>
  <c r="D45" i="247" s="1"/>
  <c r="I21" i="234"/>
  <c r="I48" i="234" s="1"/>
  <c r="G20" i="233"/>
  <c r="G13" i="233" s="1"/>
  <c r="F17" i="241"/>
  <c r="F13" i="241" s="1"/>
  <c r="F40" i="241" s="1"/>
  <c r="E12" i="236"/>
  <c r="E18" i="236" s="1"/>
  <c r="E12" i="235"/>
  <c r="E22" i="235" s="1"/>
  <c r="E40" i="238"/>
  <c r="F40" i="238" s="1"/>
  <c r="I40" i="238" s="1"/>
  <c r="D56" i="247"/>
  <c r="I39" i="227"/>
  <c r="G45" i="233" s="1"/>
  <c r="I11" i="227"/>
  <c r="D51" i="247" s="1"/>
  <c r="Q79" i="186"/>
  <c r="B38" i="148"/>
  <c r="B40" i="148" s="1"/>
  <c r="R135" i="186"/>
  <c r="G12" i="236"/>
  <c r="G18" i="236" s="1"/>
  <c r="G21" i="236" s="1"/>
  <c r="D21" i="18"/>
  <c r="H17" i="241"/>
  <c r="H13" i="241" s="1"/>
  <c r="H40" i="241" s="1"/>
  <c r="G32" i="238"/>
  <c r="G31" i="238" s="1"/>
  <c r="G48" i="238" s="1"/>
  <c r="D13" i="242"/>
  <c r="D11" i="242" s="1"/>
  <c r="O22" i="233"/>
  <c r="E13" i="229"/>
  <c r="H15" i="230"/>
  <c r="H13" i="230" s="1"/>
  <c r="C45" i="52"/>
  <c r="C49" i="52" s="1"/>
  <c r="C74" i="247"/>
  <c r="C29" i="18" l="1"/>
  <c r="G26" i="233"/>
  <c r="G47" i="233" s="1"/>
  <c r="O42" i="233" s="1"/>
  <c r="O47" i="233" s="1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E11" i="242" s="1"/>
  <c r="D32" i="238"/>
  <c r="F32" i="238" s="1"/>
  <c r="I32" i="238" s="1"/>
  <c r="D12" i="236"/>
  <c r="F12" i="236" s="1"/>
  <c r="F18" i="236" s="1"/>
  <c r="E17" i="241"/>
  <c r="G17" i="241" s="1"/>
  <c r="J17" i="241" s="1"/>
  <c r="H12" i="235"/>
  <c r="H22" i="235" s="1"/>
  <c r="H12" i="236"/>
  <c r="H18" i="236" s="1"/>
  <c r="I17" i="241"/>
  <c r="I13" i="241" s="1"/>
  <c r="I40" i="241" s="1"/>
  <c r="I50" i="227"/>
  <c r="I52" i="227" s="1"/>
  <c r="C18" i="247" s="1"/>
  <c r="C27" i="247" s="1"/>
  <c r="J45" i="52"/>
  <c r="J49" i="52" s="1"/>
  <c r="D22" i="235"/>
  <c r="F12" i="235"/>
  <c r="I46" i="234"/>
  <c r="J48" i="234"/>
  <c r="H54" i="234"/>
  <c r="D9" i="242"/>
  <c r="D7" i="242" s="1"/>
  <c r="D15" i="242" s="1"/>
  <c r="D19" i="242" s="1"/>
  <c r="D23" i="242" s="1"/>
  <c r="B22" i="18" l="1"/>
  <c r="B27" i="18" s="1"/>
  <c r="B29" i="18" s="1"/>
  <c r="C29" i="247"/>
  <c r="C30" i="247" s="1"/>
  <c r="O69" i="233"/>
  <c r="D31" i="238"/>
  <c r="D48" i="238" s="1"/>
  <c r="D50" i="238" s="1"/>
  <c r="D18" i="236"/>
  <c r="D21" i="236" s="1"/>
  <c r="H21" i="236"/>
  <c r="E13" i="241"/>
  <c r="E40" i="241" s="1"/>
  <c r="I12" i="236"/>
  <c r="I18" i="236" s="1"/>
  <c r="F22" i="235"/>
  <c r="I12" i="235"/>
  <c r="I22" i="235" s="1"/>
  <c r="E9" i="242"/>
  <c r="E7" i="242" s="1"/>
  <c r="E15" i="242" s="1"/>
  <c r="E19" i="242" s="1"/>
  <c r="E23" i="242" s="1"/>
  <c r="J46" i="234"/>
  <c r="J54" i="234" s="1"/>
  <c r="I54" i="234"/>
  <c r="D22" i="18" l="1"/>
  <c r="D27" i="18" s="1"/>
  <c r="D29" i="18" s="1"/>
  <c r="F31" i="238"/>
  <c r="I31" i="238" s="1"/>
  <c r="I48" i="238" s="1"/>
  <c r="G13" i="241"/>
  <c r="G40" i="241" s="1"/>
  <c r="I21" i="236"/>
  <c r="F21" i="236"/>
  <c r="F48" i="238" l="1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H156" authorId="0" shapeId="0" xr:uid="{61CB09FB-B3B7-47D6-BC4F-3978FC88D302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traspaso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9177C00F-06F7-4329-9990-B89C07B6FA2E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6428B029-CEC5-40C4-8889-AA50A879F8F2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0" authorId="1" shapeId="0" xr:uid="{8E19389E-EE25-41BE-B612-C40CE8490A48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7" authorId="1" shapeId="0" xr:uid="{1EBB19EE-9111-44B1-B022-C72569FC06CD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7" authorId="2" shapeId="0" xr:uid="{475AFD89-5163-456D-9C14-194BA82CD173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09" authorId="3" shapeId="0" xr:uid="{2CB8A284-37B2-4C23-8A62-428D64C3B53F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<sst xmlns="http://schemas.openxmlformats.org/spreadsheetml/2006/main" count="15914" uniqueCount="7338">
  <si>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</si>
  <si>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</si>
  <si>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</si>
  <si>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</si>
  <si>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</si>
  <si>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</si>
  <si>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</si>
  <si>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</si>
  <si>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</si>
  <si>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</si>
  <si>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</si>
  <si>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</si>
  <si>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</si>
  <si>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</si>
  <si>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</si>
  <si>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</si>
  <si>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</si>
  <si>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</si>
  <si>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</si>
  <si>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</si>
  <si>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</si>
  <si>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</si>
  <si>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</si>
  <si>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</si>
  <si>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</si>
  <si>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</si>
  <si>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</si>
  <si>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</si>
  <si>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</si>
  <si>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</si>
  <si>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</si>
  <si>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</si>
  <si>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</si>
  <si>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</si>
  <si>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</si>
  <si>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</si>
  <si>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</si>
  <si>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</si>
  <si>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</si>
  <si>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</si>
  <si>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</si>
  <si>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</si>
  <si>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</si>
  <si>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</si>
  <si>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</si>
  <si>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</si>
  <si>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</si>
  <si>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</si>
  <si>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</si>
  <si>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</si>
  <si>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</si>
  <si>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</si>
  <si>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</si>
  <si>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</si>
  <si>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</si>
  <si>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</si>
  <si>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</si>
  <si>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</si>
  <si>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</si>
  <si>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</si>
  <si>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</si>
  <si>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</si>
  <si>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</si>
  <si>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</si>
  <si>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</si>
  <si>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</si>
  <si>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</si>
  <si>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</si>
  <si>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</si>
  <si>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</si>
  <si>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</si>
  <si>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</si>
  <si>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</si>
  <si>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</si>
  <si>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</si>
  <si>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</si>
  <si>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</si>
  <si>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</si>
  <si>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</si>
  <si>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</si>
  <si>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</si>
  <si>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</si>
  <si>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</si>
  <si>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</si>
  <si>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</si>
  <si>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</si>
  <si>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</si>
  <si>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</si>
  <si>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</si>
  <si>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</si>
  <si>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</si>
  <si>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</si>
  <si>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</si>
  <si>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</si>
  <si>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</si>
  <si>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</si>
  <si>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</si>
  <si>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</si>
  <si>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</si>
  <si>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</si>
  <si>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</si>
  <si>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</si>
  <si>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</si>
  <si>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</si>
  <si>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</si>
  <si>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</si>
  <si>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</si>
  <si>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</si>
  <si>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</si>
  <si>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</si>
  <si>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</si>
  <si>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</si>
  <si>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</si>
  <si>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</si>
  <si>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</si>
  <si>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</si>
  <si>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</si>
  <si>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</si>
  <si>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</si>
  <si>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</si>
  <si>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</si>
  <si>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</si>
  <si>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</si>
  <si>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</si>
  <si>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</si>
  <si>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</si>
  <si>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</si>
  <si>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</si>
  <si>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</si>
  <si>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</si>
  <si>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</si>
  <si>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</si>
  <si>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</si>
  <si>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</si>
  <si>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</si>
  <si>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</si>
  <si>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</si>
  <si>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</si>
  <si>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</si>
  <si>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</si>
  <si>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</si>
  <si>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</si>
  <si>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</si>
  <si>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</si>
  <si>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</si>
  <si>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</si>
  <si>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</si>
  <si>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</si>
  <si>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</si>
  <si>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</si>
  <si>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</si>
  <si>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</si>
  <si>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</si>
  <si>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</si>
  <si>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</si>
  <si>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</si>
  <si>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</si>
  <si>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</si>
  <si>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</si>
  <si>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</si>
  <si>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</si>
  <si>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</si>
  <si>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</si>
  <si>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</si>
  <si>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</si>
  <si>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</si>
  <si>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</si>
  <si>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</si>
  <si>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</si>
  <si>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</si>
  <si>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</si>
  <si>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</si>
  <si>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</si>
  <si>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</si>
  <si>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</si>
  <si>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</si>
  <si>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</si>
  <si>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</si>
  <si>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</si>
  <si>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</si>
  <si>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</si>
  <si>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</si>
  <si>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</si>
  <si>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</si>
  <si>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</si>
  <si>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</si>
  <si>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</si>
  <si>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</si>
  <si>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</si>
  <si>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</si>
  <si>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</si>
  <si>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</si>
  <si>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</si>
  <si>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</si>
  <si>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</si>
  <si>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</si>
  <si>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</si>
  <si>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</si>
  <si>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</si>
  <si>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</si>
  <si>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</si>
  <si>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</si>
  <si>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</si>
  <si>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</si>
  <si>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</si>
  <si>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</si>
  <si>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</si>
  <si>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</si>
  <si>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</si>
  <si>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</si>
  <si>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</si>
  <si>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</si>
  <si>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</si>
  <si>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</si>
  <si>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</si>
  <si>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</si>
  <si>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</si>
  <si>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</si>
  <si>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</si>
  <si>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</si>
  <si>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</si>
  <si>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</si>
  <si>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</si>
  <si>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</si>
  <si>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</si>
  <si>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</si>
  <si>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</si>
  <si>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</si>
  <si>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</si>
  <si>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</si>
  <si>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</si>
  <si>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</si>
  <si>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</si>
  <si>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</si>
  <si>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</si>
  <si>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</si>
  <si>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</si>
  <si>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</si>
  <si>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</si>
  <si>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</si>
  <si>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</si>
  <si>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</si>
  <si>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</si>
  <si>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</si>
  <si>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</si>
  <si>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</si>
  <si>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</si>
  <si>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</si>
  <si>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</si>
  <si>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</si>
  <si>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</si>
  <si>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</si>
  <si>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</si>
  <si>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</si>
  <si>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</si>
  <si>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</si>
  <si>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</si>
  <si>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</si>
  <si>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</si>
  <si>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</si>
  <si>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</si>
  <si>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</si>
  <si>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</si>
  <si>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</si>
  <si>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</si>
  <si>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</si>
  <si>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</si>
  <si>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</si>
  <si>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</si>
  <si>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</si>
  <si>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</si>
  <si>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</si>
  <si>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</si>
  <si>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</si>
  <si>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</si>
  <si>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</si>
  <si>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</si>
  <si>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</si>
  <si>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</si>
  <si>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</si>
  <si>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</si>
  <si>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</si>
  <si>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</si>
  <si>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</si>
  <si>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</si>
  <si>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</si>
  <si>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</si>
  <si>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</si>
  <si>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</si>
  <si>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</si>
  <si>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</si>
  <si>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</si>
  <si>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</si>
  <si>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</si>
  <si>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</si>
  <si>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</si>
  <si>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</si>
  <si>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</si>
  <si>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</si>
  <si>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</si>
  <si>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</si>
  <si>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</si>
  <si>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</si>
  <si>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</si>
  <si>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</si>
  <si>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</si>
  <si>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</si>
  <si>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</si>
  <si>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</si>
  <si>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</si>
  <si>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</si>
  <si>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</si>
  <si>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</si>
  <si>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</si>
  <si>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</si>
  <si>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</si>
  <si>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</si>
  <si>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</si>
  <si>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</si>
  <si>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</si>
  <si>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</si>
  <si>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</si>
  <si>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</si>
  <si>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</si>
  <si>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</si>
  <si>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</si>
  <si>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</si>
  <si>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</si>
  <si>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</si>
  <si>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</si>
  <si>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</si>
  <si>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</si>
  <si>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</si>
  <si>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</si>
  <si>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</si>
  <si>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</si>
  <si>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</si>
  <si>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</si>
  <si>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</si>
  <si>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</si>
  <si>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</si>
  <si>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</si>
  <si>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</si>
  <si>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</si>
  <si>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</si>
  <si>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</si>
  <si>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</si>
  <si>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</si>
  <si>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</si>
  <si>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</si>
  <si>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</si>
  <si>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</si>
  <si>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</si>
  <si>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</si>
  <si>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</si>
  <si>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</si>
  <si>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</si>
  <si>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</si>
  <si>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</si>
  <si>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</si>
  <si>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</si>
  <si>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</si>
  <si>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</si>
  <si>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</si>
  <si>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</si>
  <si>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</si>
  <si>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</si>
  <si>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</si>
  <si>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</si>
  <si>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</si>
  <si>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</si>
  <si>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</si>
  <si>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</si>
  <si>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</si>
  <si>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</si>
  <si>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</si>
  <si>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</si>
  <si>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</si>
  <si>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</si>
  <si>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</si>
  <si>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</si>
  <si>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</si>
  <si>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</si>
  <si>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</si>
  <si>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</si>
  <si>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</si>
  <si>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</si>
  <si>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</si>
  <si>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</si>
  <si>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</si>
  <si>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</si>
  <si>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</si>
  <si>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</si>
  <si>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</si>
  <si>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</si>
  <si>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</si>
  <si>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</si>
  <si>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</si>
  <si>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</si>
  <si>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</si>
  <si>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</si>
  <si>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</si>
  <si>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</si>
  <si>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</si>
  <si>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</si>
  <si>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</si>
  <si>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</si>
  <si>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</si>
  <si>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</si>
  <si>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</si>
  <si>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</si>
  <si>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</si>
  <si>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</si>
  <si>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</si>
  <si>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</si>
  <si>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</si>
  <si>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</si>
  <si>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</si>
  <si>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</si>
  <si>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</si>
  <si>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</si>
  <si>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</si>
  <si>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</si>
  <si>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</si>
  <si>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</si>
  <si>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</si>
  <si>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</si>
  <si>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</si>
  <si>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</si>
  <si>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</si>
  <si>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</si>
  <si>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</si>
  <si>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</si>
  <si>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</si>
  <si>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</si>
  <si>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</si>
  <si>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</si>
  <si>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</si>
  <si>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</si>
  <si>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</si>
  <si>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</si>
  <si>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</si>
  <si>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</si>
  <si>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</si>
  <si>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</si>
  <si>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</si>
  <si>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</si>
  <si>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</si>
  <si>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</si>
  <si>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</si>
  <si>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</si>
  <si>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</si>
  <si>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</si>
  <si>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</si>
  <si>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</si>
  <si>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</si>
  <si>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</si>
  <si>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</si>
  <si>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</si>
  <si>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</si>
  <si>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</si>
  <si>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</si>
  <si>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</si>
  <si>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</si>
  <si>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</si>
  <si>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</si>
  <si>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</si>
  <si>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</si>
  <si>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</si>
  <si>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</si>
  <si>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</si>
  <si>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</si>
  <si>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</si>
  <si>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</si>
  <si>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</si>
  <si>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</si>
  <si>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</si>
  <si>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</si>
  <si>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</si>
  <si>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</si>
  <si>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</si>
  <si>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</si>
  <si>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</si>
  <si>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</si>
  <si>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</si>
  <si>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</si>
  <si>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</si>
  <si>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</si>
  <si>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</si>
  <si>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</si>
  <si>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</si>
  <si>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</si>
  <si>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</si>
  <si>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</si>
  <si>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</si>
  <si>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</si>
  <si>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</si>
  <si>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</si>
  <si>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</si>
  <si>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</si>
  <si>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</si>
  <si>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</si>
  <si>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</si>
  <si>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</si>
  <si>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</si>
  <si>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</si>
  <si>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</si>
  <si>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</si>
  <si>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</si>
  <si>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</si>
  <si>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</si>
  <si>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</si>
  <si>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</si>
  <si>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</si>
  <si>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</si>
  <si>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</si>
  <si>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</si>
  <si>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</si>
  <si>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</si>
  <si>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</si>
  <si>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</si>
  <si>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</si>
  <si>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</si>
  <si>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</si>
  <si>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</si>
  <si>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</si>
  <si>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</si>
  <si>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</si>
  <si>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</si>
  <si>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</si>
  <si>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</si>
  <si>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</si>
  <si>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</si>
  <si>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</si>
  <si>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</si>
  <si>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</si>
  <si>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</si>
  <si>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</si>
  <si>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</si>
  <si>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</si>
  <si>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</si>
  <si>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</si>
  <si>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</si>
  <si>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</si>
  <si>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</si>
  <si>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</si>
  <si>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</si>
  <si>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</si>
  <si>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</si>
  <si>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</si>
  <si>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</si>
  <si>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</si>
  <si>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</si>
  <si>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</si>
  <si>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</si>
  <si>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</si>
  <si>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</si>
  <si>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</si>
  <si>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</si>
  <si>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</si>
  <si>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</si>
  <si>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</si>
  <si>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</si>
  <si>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</si>
  <si>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</si>
  <si>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</si>
  <si>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</si>
  <si>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</si>
  <si>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</si>
  <si>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</si>
  <si>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</si>
  <si>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</si>
  <si>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</si>
  <si>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</si>
  <si>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</si>
  <si>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</si>
  <si>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</si>
  <si>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</si>
  <si>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</si>
  <si>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</si>
  <si>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</si>
  <si>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</si>
  <si>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</si>
  <si>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</si>
  <si>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</si>
  <si>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</si>
  <si>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</si>
  <si>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</si>
  <si>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</si>
  <si>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</si>
  <si>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</si>
  <si>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</si>
  <si>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</si>
  <si>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</si>
  <si>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</si>
  <si>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</si>
  <si>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</si>
  <si>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</si>
  <si>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</si>
  <si>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</si>
  <si>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</si>
  <si>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</si>
  <si>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</si>
  <si>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</si>
  <si>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</si>
  <si>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</si>
  <si>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</si>
  <si>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</si>
  <si>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</si>
  <si>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</si>
  <si>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</si>
  <si>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</si>
  <si>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</si>
  <si>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</si>
  <si>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</si>
  <si>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</si>
  <si>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</si>
  <si>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</si>
  <si>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</si>
  <si>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</si>
  <si>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</si>
  <si>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</si>
  <si>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</si>
  <si>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</si>
  <si>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</si>
  <si>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</si>
  <si>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</si>
  <si>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</si>
  <si>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</si>
  <si>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</si>
  <si>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</si>
  <si>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</si>
  <si>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</si>
  <si>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</si>
  <si>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</si>
  <si>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</si>
  <si>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</si>
  <si>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</si>
  <si>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</si>
  <si>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</si>
  <si>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</si>
  <si>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</si>
  <si>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</si>
  <si>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</si>
  <si>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</si>
  <si>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</si>
  <si>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</si>
  <si>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</si>
  <si>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</si>
  <si>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</si>
  <si>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</si>
  <si>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</si>
  <si>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</si>
  <si>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</si>
  <si>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</si>
  <si>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</si>
  <si>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</si>
  <si>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</si>
  <si>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</si>
  <si>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</si>
  <si>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</si>
  <si>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</si>
  <si>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</si>
  <si>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</si>
  <si>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</si>
  <si>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</si>
  <si>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</si>
  <si>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</si>
  <si>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</si>
  <si>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</si>
  <si>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</si>
  <si>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</si>
  <si>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</si>
  <si>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</si>
  <si>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</si>
  <si>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</si>
  <si>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</si>
  <si>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</si>
  <si>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</si>
  <si>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</si>
  <si>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</si>
  <si>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</si>
  <si>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</si>
  <si>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</si>
  <si>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</si>
  <si>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</si>
  <si>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</si>
  <si>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</si>
  <si>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</si>
  <si>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</si>
  <si>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</si>
  <si>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</si>
  <si>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</si>
  <si>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</si>
  <si>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</si>
  <si>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</si>
  <si>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</si>
  <si>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</si>
  <si>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</si>
  <si>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</si>
  <si>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</si>
  <si>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</si>
  <si>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</si>
  <si>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</si>
  <si>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</si>
  <si>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</si>
  <si>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</si>
  <si>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</si>
  <si>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</si>
  <si>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</si>
  <si>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</si>
  <si>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</si>
  <si>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</si>
  <si>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</si>
  <si>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</si>
  <si>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</si>
  <si>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</si>
  <si>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</si>
  <si>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</si>
  <si>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</si>
  <si>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</si>
  <si>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</si>
  <si>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</si>
  <si>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</si>
  <si>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</si>
  <si>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</si>
  <si>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</si>
  <si>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</si>
  <si>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</si>
  <si>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</si>
  <si>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</si>
  <si>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</si>
  <si>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</si>
  <si>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</si>
  <si>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</si>
  <si>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</si>
  <si>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</si>
  <si>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</si>
  <si>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</si>
  <si>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</si>
  <si>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</si>
  <si>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</si>
  <si>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</si>
  <si>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</si>
  <si>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</si>
  <si>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</si>
  <si>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</si>
  <si>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</si>
  <si>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</si>
  <si>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</si>
  <si>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</si>
  <si>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</si>
  <si>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</si>
  <si>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</si>
  <si>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</si>
  <si>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</si>
  <si>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</si>
  <si>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</si>
  <si>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</si>
  <si>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</si>
  <si>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</si>
  <si>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</si>
  <si>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</si>
  <si>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</si>
  <si>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</si>
  <si>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</si>
  <si>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</si>
  <si>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</si>
  <si>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</si>
  <si>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</si>
  <si>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</si>
  <si>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</si>
  <si>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</si>
  <si>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</si>
  <si>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</si>
  <si>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</si>
  <si>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</si>
  <si>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</si>
  <si>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</si>
  <si>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</si>
  <si>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</si>
  <si>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</si>
  <si>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</si>
  <si>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</si>
  <si>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</si>
  <si>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</si>
  <si>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</si>
  <si>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</si>
  <si>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</si>
  <si>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</si>
  <si>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</si>
  <si>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</si>
  <si>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</si>
  <si>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</si>
  <si>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</si>
  <si>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</si>
  <si>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</si>
  <si>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</si>
  <si>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</si>
  <si>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</si>
  <si>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</si>
  <si>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</si>
  <si>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</si>
  <si>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</si>
  <si>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</si>
  <si>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</si>
  <si>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</si>
  <si>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</si>
  <si>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</si>
  <si>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</si>
  <si>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</si>
  <si>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</si>
  <si>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</si>
  <si>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</si>
  <si>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</si>
  <si>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</si>
  <si>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</si>
  <si>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</si>
  <si>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</si>
  <si>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</si>
  <si>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</si>
  <si>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</si>
  <si>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</si>
  <si>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</si>
  <si>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</si>
  <si>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</si>
  <si>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</si>
  <si>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</si>
  <si>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</si>
  <si>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</si>
  <si>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</si>
  <si>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</si>
  <si>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</si>
  <si>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</si>
  <si>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</si>
  <si>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</si>
  <si>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</si>
  <si>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</si>
  <si>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</si>
  <si>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</si>
  <si>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</si>
  <si>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</si>
  <si>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</si>
  <si>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</si>
  <si>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</si>
  <si>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</si>
  <si>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</si>
  <si>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</si>
  <si>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</si>
  <si>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</si>
  <si>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</si>
  <si>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</si>
  <si>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</si>
  <si>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</si>
  <si>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</si>
  <si>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</si>
  <si>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</si>
  <si>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</si>
  <si>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</si>
  <si>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</si>
  <si>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</si>
  <si>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</si>
  <si>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</si>
  <si>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</si>
  <si>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</si>
  <si>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</si>
  <si>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</si>
  <si>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</si>
  <si>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</si>
  <si>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</si>
  <si>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</si>
  <si>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</si>
  <si>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</si>
  <si>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</si>
  <si>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</si>
  <si>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</si>
  <si>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</si>
  <si>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</si>
  <si>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</si>
  <si>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</si>
  <si>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</si>
  <si>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</si>
  <si>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</si>
  <si>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</si>
  <si>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</si>
  <si>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</si>
  <si>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</si>
  <si>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</si>
  <si>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</si>
  <si>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</si>
  <si>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</si>
  <si>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</si>
  <si>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</si>
  <si>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</si>
  <si>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</si>
  <si>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</si>
  <si>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</si>
  <si>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</si>
  <si>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</si>
  <si>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</si>
  <si>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</si>
  <si>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</si>
  <si>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</si>
  <si>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</si>
  <si>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</si>
  <si>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</si>
  <si>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</si>
  <si>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</si>
  <si>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</si>
  <si>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</si>
  <si>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</si>
  <si>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</si>
  <si>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</si>
  <si>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</si>
  <si>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</si>
  <si>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</si>
  <si>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</si>
  <si>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</si>
  <si>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</si>
  <si>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</si>
  <si>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</si>
  <si>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</si>
  <si>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</si>
  <si>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</si>
  <si>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</si>
  <si>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</si>
  <si>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</si>
  <si>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</si>
  <si>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</si>
  <si>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</si>
  <si>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</si>
  <si>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</si>
  <si>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</si>
  <si>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</si>
  <si>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</si>
  <si>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</si>
  <si>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</si>
  <si>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</si>
  <si>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</si>
  <si>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</si>
  <si>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</si>
  <si>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</si>
  <si>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</si>
  <si>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</si>
  <si>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</si>
  <si>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</si>
  <si>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</si>
  <si>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</si>
  <si>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</si>
  <si>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</si>
  <si>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</si>
  <si>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</si>
  <si>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</si>
  <si>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</si>
  <si>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</si>
  <si>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</si>
  <si>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</si>
  <si>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</si>
  <si>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</si>
  <si>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</si>
  <si>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</si>
  <si>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</si>
  <si>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</si>
  <si>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</si>
  <si>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</si>
  <si>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</si>
  <si>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</si>
  <si>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</si>
  <si>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</si>
  <si>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</si>
  <si>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</si>
  <si>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</si>
  <si>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</si>
  <si>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</si>
  <si>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</si>
  <si>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</si>
  <si>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</si>
  <si>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</si>
  <si>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</si>
  <si>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</si>
  <si>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</si>
  <si>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</si>
  <si>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</si>
  <si>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</si>
  <si>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</si>
  <si>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</si>
  <si>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</si>
  <si>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</si>
  <si>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</si>
  <si>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</si>
  <si>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</si>
  <si>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</si>
  <si>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</si>
  <si>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</si>
  <si>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</si>
  <si>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</si>
  <si>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</si>
  <si>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</si>
  <si>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</si>
  <si>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</si>
  <si>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</si>
  <si>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</si>
  <si>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</si>
  <si>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</si>
  <si>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</si>
  <si>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</si>
  <si>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</si>
  <si>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</si>
  <si>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</si>
  <si>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</si>
  <si>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</si>
  <si>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</si>
  <si>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</si>
  <si>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</si>
  <si>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</si>
  <si>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</si>
  <si>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</si>
  <si>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</si>
  <si>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</si>
  <si>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</si>
  <si>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</si>
  <si>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</si>
  <si>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</si>
  <si>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</si>
  <si>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</si>
  <si>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</si>
  <si>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</si>
  <si>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</si>
  <si>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</si>
  <si>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</si>
  <si>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</si>
  <si>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</si>
  <si>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</si>
  <si>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</si>
  <si>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</si>
  <si>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</si>
  <si>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</si>
  <si>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</si>
  <si>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</si>
  <si>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</si>
  <si>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</si>
  <si>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</si>
  <si>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</si>
  <si>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</si>
  <si>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</si>
  <si>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</si>
  <si>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</si>
  <si>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</si>
  <si>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</si>
  <si>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</si>
  <si>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</si>
  <si>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</si>
  <si>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</si>
  <si>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</si>
  <si>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</si>
  <si>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</si>
  <si>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</si>
  <si>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</si>
  <si>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</si>
  <si>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</si>
  <si>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</si>
  <si>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</si>
  <si>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</si>
  <si>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</si>
  <si>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</si>
  <si>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</si>
  <si>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</si>
  <si>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</si>
  <si>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</si>
  <si>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</si>
  <si>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</si>
  <si>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</si>
  <si>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</si>
  <si>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</si>
  <si>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</si>
  <si>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</si>
  <si>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</si>
  <si>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</si>
  <si>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</si>
  <si>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</si>
  <si>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</si>
  <si>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</si>
  <si>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</si>
  <si>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</si>
  <si>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</si>
  <si>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</si>
  <si>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</si>
  <si>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</si>
  <si>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</si>
  <si>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</si>
  <si>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</si>
  <si>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</si>
  <si>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</si>
  <si>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</si>
  <si>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</si>
  <si>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</si>
  <si>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</si>
  <si>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</si>
  <si>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</si>
  <si>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</si>
  <si>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</si>
  <si>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</si>
  <si>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</si>
  <si>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</si>
  <si>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</si>
  <si>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</si>
  <si>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</si>
  <si>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</si>
  <si>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</si>
  <si>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</si>
  <si>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</si>
  <si>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</si>
  <si>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</si>
  <si>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</si>
  <si>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</si>
  <si>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</si>
  <si>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</si>
  <si>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</si>
  <si>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</si>
  <si>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</si>
  <si>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</si>
  <si>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</si>
  <si>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</si>
  <si>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</si>
  <si>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</si>
  <si>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</si>
  <si>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</si>
  <si>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</si>
  <si>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</si>
  <si>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</si>
  <si>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</si>
  <si>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</si>
  <si>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</si>
  <si>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</si>
  <si>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</si>
  <si>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</si>
  <si>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</si>
  <si>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</si>
  <si>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</si>
  <si>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</si>
  <si>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</si>
  <si>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</si>
  <si>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</si>
  <si>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</si>
  <si>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</si>
  <si>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</si>
  <si>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</si>
  <si>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</si>
  <si>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</si>
  <si>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</si>
  <si>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</si>
  <si>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</si>
  <si>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</si>
  <si>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</si>
  <si>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</si>
  <si>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</si>
  <si>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</si>
  <si>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</si>
  <si>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</si>
  <si>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</si>
  <si>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</si>
  <si>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</si>
  <si>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</si>
  <si>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</si>
  <si>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</si>
  <si>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</si>
  <si>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</si>
  <si>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</si>
  <si>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</si>
  <si>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</si>
  <si>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</si>
  <si>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</si>
  <si>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</si>
  <si>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</si>
  <si>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</si>
  <si>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</si>
  <si>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</si>
  <si>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</si>
  <si>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</si>
  <si>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</si>
  <si>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</si>
  <si>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</si>
  <si>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</si>
  <si>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</si>
  <si>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</si>
  <si>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</si>
  <si>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</si>
  <si>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</si>
  <si>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</si>
  <si>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</si>
  <si>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</si>
  <si>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</si>
  <si>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</si>
  <si>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</si>
  <si>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</si>
  <si>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</si>
  <si>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</si>
  <si>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</si>
  <si>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</si>
  <si>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</si>
  <si>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</si>
  <si>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</si>
  <si>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</si>
  <si>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</si>
  <si>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</si>
  <si>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</si>
  <si>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</si>
  <si>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</si>
  <si>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</si>
  <si>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</si>
  <si>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</si>
  <si>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</si>
  <si>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</si>
  <si>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</si>
  <si>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</si>
  <si>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</si>
  <si>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</si>
  <si>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</si>
  <si>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</si>
  <si>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</si>
  <si>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</si>
  <si>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</si>
  <si>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</si>
  <si>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</si>
  <si>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</si>
  <si>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</si>
  <si>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</si>
  <si>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</si>
  <si>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</si>
  <si>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</si>
  <si>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</si>
  <si>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</si>
  <si>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</si>
  <si>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</si>
  <si>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</si>
  <si>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</si>
  <si>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</si>
  <si>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</si>
  <si>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</si>
  <si>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</si>
  <si>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</si>
  <si>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</si>
  <si>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</si>
  <si>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</si>
  <si>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</si>
  <si>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</si>
  <si>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</si>
  <si>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</si>
  <si>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</si>
  <si>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</si>
  <si>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</si>
  <si>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</si>
  <si>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</si>
  <si>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</si>
  <si>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</si>
  <si>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</si>
  <si>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</si>
  <si>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</si>
  <si>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</si>
  <si>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</si>
  <si>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</si>
  <si>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</si>
  <si>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</si>
  <si>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</si>
  <si>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</si>
  <si>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</si>
  <si>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</si>
  <si>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</si>
  <si>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</si>
  <si>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</si>
  <si>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</si>
  <si>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</si>
  <si>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</si>
  <si>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</si>
  <si>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</si>
  <si>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</si>
  <si>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</si>
  <si>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</si>
  <si>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</si>
  <si>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</si>
  <si>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</si>
  <si>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</si>
  <si>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</si>
  <si>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</si>
  <si>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</si>
  <si>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</si>
  <si>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</si>
  <si>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</si>
  <si>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</si>
  <si>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</si>
  <si>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</si>
  <si>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</si>
  <si>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</si>
  <si>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</si>
  <si>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</si>
  <si>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</si>
  <si>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</si>
  <si>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</si>
  <si>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</si>
  <si>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</si>
  <si>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</si>
  <si>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</si>
  <si>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</si>
  <si>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</si>
  <si>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</si>
  <si>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</si>
  <si>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</si>
  <si>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</si>
  <si>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</si>
  <si>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</si>
  <si>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</si>
  <si>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</si>
  <si>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</si>
  <si>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</si>
  <si>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</si>
  <si>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</si>
  <si>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</si>
  <si>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</si>
  <si>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</si>
  <si>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</si>
  <si>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</si>
  <si>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</si>
  <si>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</si>
  <si>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</si>
  <si>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</si>
  <si>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</si>
  <si>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</si>
  <si>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</si>
  <si>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</si>
  <si>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</si>
  <si>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</si>
  <si>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</si>
  <si>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</si>
  <si>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</si>
  <si>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</si>
  <si>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</si>
  <si>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</si>
  <si>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</si>
  <si>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</si>
  <si>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</si>
  <si>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</si>
  <si>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</si>
  <si>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</si>
  <si>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</si>
  <si>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</si>
  <si>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</si>
  <si>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</si>
  <si>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</si>
  <si>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</si>
  <si>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</si>
  <si>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</si>
  <si>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</si>
  <si>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</si>
  <si>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</si>
  <si>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</si>
  <si>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</si>
  <si>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</si>
  <si>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</si>
  <si>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</si>
  <si>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</si>
  <si>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</si>
  <si>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</si>
  <si>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</si>
  <si>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</si>
  <si>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</si>
  <si>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</si>
  <si>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</si>
  <si>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</si>
  <si>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</si>
  <si>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</si>
  <si>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</si>
  <si>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</si>
  <si>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</si>
  <si>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</si>
  <si>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</si>
  <si>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</si>
  <si>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</si>
  <si>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</si>
  <si>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</si>
  <si>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</si>
  <si>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</si>
  <si>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</si>
  <si>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</si>
  <si>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</si>
  <si>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</si>
  <si>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</si>
  <si>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</si>
  <si>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</si>
  <si>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</si>
  <si>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</si>
  <si>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</si>
  <si>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</si>
  <si>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</si>
  <si>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</si>
  <si>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</si>
  <si>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</si>
  <si>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</si>
  <si>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</si>
  <si>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</si>
  <si>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</si>
  <si>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</si>
  <si>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</si>
  <si>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</si>
  <si>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</si>
  <si>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</si>
  <si>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</si>
  <si>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</si>
  <si>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</si>
  <si>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</si>
  <si>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</si>
  <si>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</si>
  <si>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</si>
  <si>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</si>
  <si>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</si>
  <si>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</si>
  <si>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</si>
  <si>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</si>
  <si>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</si>
  <si>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</si>
  <si>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</si>
  <si>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</si>
  <si>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</si>
  <si>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</si>
  <si>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</si>
  <si>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</si>
  <si>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</si>
  <si>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</si>
  <si>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</si>
  <si>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</si>
  <si>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</si>
  <si>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</si>
  <si>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</si>
  <si>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</si>
  <si>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</si>
  <si>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</si>
  <si>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</si>
  <si>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</si>
  <si>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</si>
  <si>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</si>
  <si>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</si>
  <si>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</si>
  <si>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</si>
  <si>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</si>
  <si>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</si>
  <si>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</si>
  <si>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</si>
  <si>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</si>
  <si>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</si>
  <si>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</si>
  <si>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</si>
  <si>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</si>
  <si>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</si>
  <si>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</si>
  <si>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</si>
  <si>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</si>
  <si>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</si>
  <si>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</si>
  <si>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</si>
  <si>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</si>
  <si>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</si>
  <si>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</si>
  <si>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</si>
  <si>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</si>
  <si>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</si>
  <si>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</si>
  <si>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</si>
  <si>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</si>
  <si>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</si>
  <si>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</si>
  <si>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</si>
  <si>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</si>
  <si>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</si>
  <si>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</si>
  <si>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</si>
  <si>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</si>
  <si>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</si>
  <si>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</si>
  <si>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</si>
  <si>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</si>
  <si>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</si>
  <si>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</si>
  <si>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</si>
  <si>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</si>
  <si>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</si>
  <si>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</si>
  <si>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</si>
  <si>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</si>
  <si>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</si>
  <si>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</si>
  <si>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</si>
  <si>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</si>
  <si>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</si>
  <si>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</si>
  <si>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</si>
  <si>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</si>
  <si>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</si>
  <si>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</si>
  <si>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</si>
  <si>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</si>
  <si>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</si>
  <si>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</si>
  <si>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</si>
  <si>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</si>
  <si>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</si>
  <si>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</si>
  <si>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</si>
  <si>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</si>
  <si>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</si>
  <si>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</si>
  <si>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</si>
  <si>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</si>
  <si>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</si>
  <si>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</si>
  <si>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</si>
  <si>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</si>
  <si>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</si>
  <si>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</si>
  <si>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</si>
  <si>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</si>
  <si>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</si>
  <si>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</si>
  <si>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</si>
  <si>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</si>
  <si>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</si>
  <si>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</si>
  <si>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</si>
  <si>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</si>
  <si>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</si>
  <si>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</si>
  <si>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</si>
  <si>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</si>
  <si>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</si>
  <si>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</si>
  <si>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</si>
  <si>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</si>
  <si>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</si>
  <si>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</si>
  <si>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</si>
  <si>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</si>
  <si>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</si>
  <si>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</si>
  <si>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</si>
  <si>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</si>
  <si>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</si>
  <si>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</si>
  <si>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</si>
  <si>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</si>
  <si>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</si>
  <si>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</si>
  <si>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</si>
  <si>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</si>
  <si>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</si>
  <si>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</si>
  <si>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</si>
  <si>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</si>
  <si>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</si>
  <si>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</si>
  <si>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</si>
  <si>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</si>
  <si>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</si>
  <si>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</si>
  <si>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</si>
  <si>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</si>
  <si>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</si>
  <si>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</si>
  <si>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</si>
  <si>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</si>
  <si>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</si>
  <si>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</si>
  <si>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</si>
  <si>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</si>
  <si>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</si>
  <si>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</si>
  <si>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</si>
  <si>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</si>
  <si>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</si>
  <si>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</si>
  <si>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</si>
  <si>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</si>
  <si>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</si>
  <si>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</si>
  <si>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</si>
  <si>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</si>
  <si>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</si>
  <si>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</si>
  <si>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</si>
  <si>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</si>
  <si>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</si>
  <si>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</si>
  <si>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</si>
  <si>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</si>
  <si>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</si>
  <si>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</si>
  <si>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</si>
  <si>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</si>
  <si>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</si>
  <si>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</si>
  <si>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</si>
  <si>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</si>
  <si>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</si>
  <si>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</si>
  <si>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</si>
  <si>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</si>
  <si>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</si>
  <si>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</si>
  <si>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</si>
  <si>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</si>
  <si>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</si>
  <si>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</si>
  <si>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</si>
  <si>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</si>
  <si>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</si>
  <si>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</si>
  <si>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</si>
  <si>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</si>
  <si>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</si>
  <si>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</si>
  <si>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</si>
  <si>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</si>
  <si>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</si>
  <si>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</si>
  <si>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</si>
  <si>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</si>
  <si>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</si>
  <si>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</si>
  <si>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</si>
  <si>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</si>
  <si>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</si>
  <si>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</si>
  <si>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</si>
  <si>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</si>
  <si>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</si>
  <si>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</si>
  <si>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</si>
  <si>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</si>
  <si>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</si>
  <si>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</si>
  <si>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</si>
  <si>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</si>
  <si>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</si>
  <si>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</si>
  <si>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</si>
  <si>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</si>
  <si>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</si>
  <si>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</si>
  <si>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</si>
  <si>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</si>
  <si>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</si>
  <si>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</si>
  <si>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</si>
  <si>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</si>
  <si>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</si>
  <si>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</si>
  <si>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</si>
  <si>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</si>
  <si>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</si>
  <si>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</si>
  <si>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</si>
  <si>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</si>
  <si>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</si>
  <si>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</si>
  <si>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</si>
  <si>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</si>
  <si>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</si>
  <si>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</si>
  <si>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</si>
  <si>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</si>
  <si>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</si>
  <si>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</si>
  <si>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</si>
  <si>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</si>
  <si>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</si>
  <si>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</si>
  <si>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</si>
  <si>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</si>
  <si>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</si>
  <si>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</si>
  <si>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</si>
  <si>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</si>
  <si>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</si>
  <si>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</si>
  <si>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</si>
  <si>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</si>
  <si>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</si>
  <si>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</si>
  <si>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</si>
  <si>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</si>
  <si>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</si>
  <si>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</si>
  <si>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</si>
  <si>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</si>
  <si>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</si>
  <si>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</si>
  <si>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</si>
  <si>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</si>
  <si>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</si>
  <si>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</si>
  <si>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</si>
  <si>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</si>
  <si>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</si>
  <si>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</si>
  <si>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</si>
  <si>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</si>
  <si>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</si>
  <si>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</si>
  <si>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</si>
  <si>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</si>
  <si>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</si>
  <si>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</si>
  <si>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</si>
  <si>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</si>
  <si>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</si>
  <si>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</si>
  <si>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</si>
  <si>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</si>
  <si>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</si>
  <si>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</si>
  <si>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</si>
  <si>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</si>
  <si>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</si>
  <si>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</si>
  <si>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</si>
  <si>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</si>
  <si>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</si>
  <si>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</si>
  <si>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</si>
  <si>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</si>
  <si>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</si>
  <si>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</si>
  <si>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</si>
  <si>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</si>
  <si>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</si>
  <si>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</si>
  <si>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</si>
  <si>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</si>
  <si>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</si>
  <si>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</si>
  <si>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</si>
  <si>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</si>
  <si>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</si>
  <si>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</si>
  <si>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</si>
  <si>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</si>
  <si>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</si>
  <si>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</si>
  <si>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</si>
  <si>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</si>
  <si>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</si>
  <si>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</si>
  <si>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</si>
  <si>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</si>
  <si>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</si>
  <si>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</si>
  <si>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</si>
  <si>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</si>
  <si>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</si>
  <si>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</si>
  <si>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</si>
  <si>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</si>
  <si>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</si>
  <si>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</si>
  <si>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</si>
  <si>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</si>
  <si>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</si>
  <si>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</si>
  <si>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</si>
  <si>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</si>
  <si>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</si>
  <si>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</si>
  <si>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</si>
  <si>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</si>
  <si>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</si>
  <si>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</si>
  <si>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</si>
  <si>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</si>
  <si>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</si>
  <si>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</si>
  <si>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</si>
  <si>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</si>
  <si>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</si>
  <si>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</si>
  <si>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</si>
  <si>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</si>
  <si>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</si>
  <si>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</si>
  <si>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</si>
  <si>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</si>
  <si>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</si>
  <si>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</si>
  <si>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</si>
  <si>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</si>
  <si>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</si>
  <si>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</si>
  <si>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</si>
  <si>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</si>
  <si>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</si>
  <si>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</si>
  <si>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</si>
  <si>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</si>
  <si>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</si>
  <si>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</si>
  <si>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</si>
  <si>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</si>
  <si>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</si>
  <si>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</si>
  <si>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</si>
  <si>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</si>
  <si>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</si>
  <si>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</si>
  <si>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</si>
  <si>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</si>
  <si>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</si>
  <si>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</si>
  <si>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</si>
  <si>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</si>
  <si>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</si>
  <si>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</si>
  <si>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</si>
  <si>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</si>
  <si>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</si>
  <si>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</si>
  <si>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</si>
  <si>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</si>
  <si>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</si>
  <si>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</si>
  <si>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</si>
  <si>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</si>
  <si>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</si>
  <si>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</si>
  <si>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</si>
  <si>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</si>
  <si>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</si>
  <si>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</si>
  <si>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</si>
  <si>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</si>
  <si>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</si>
  <si>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</si>
  <si>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</si>
  <si>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</si>
  <si>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</si>
  <si>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</si>
  <si>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</si>
  <si>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</si>
  <si>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</si>
  <si>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</si>
  <si>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</si>
  <si>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</si>
  <si>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</si>
  <si>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</si>
  <si>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</si>
  <si>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</si>
  <si>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</si>
  <si>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</si>
  <si>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</si>
  <si>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</si>
  <si>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</si>
  <si>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</si>
  <si>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</si>
  <si>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</si>
  <si>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</si>
  <si>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</si>
  <si>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</si>
  <si>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</si>
  <si>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</si>
  <si>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</si>
  <si>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</si>
  <si>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</si>
  <si>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</si>
  <si>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</si>
  <si>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</si>
  <si>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</si>
  <si>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</si>
  <si>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</si>
  <si>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</si>
  <si>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</si>
  <si>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</si>
  <si>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</si>
  <si>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</si>
  <si>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</si>
  <si>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</si>
  <si>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</si>
  <si>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</si>
  <si>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</si>
  <si>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</si>
  <si>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</si>
  <si>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</si>
  <si>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</si>
  <si>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</si>
  <si>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</si>
  <si>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</si>
  <si>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</si>
  <si>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</si>
  <si>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</si>
  <si>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</si>
  <si>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total aprobado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</si>
  <si>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</si>
  <si>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</si>
  <si>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</si>
  <si>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</si>
  <si>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</si>
  <si>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</si>
  <si>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</si>
  <si>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</si>
  <si>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</si>
  <si>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</si>
  <si>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</si>
  <si>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</si>
  <si>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</si>
  <si>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</si>
  <si>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</si>
  <si>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</si>
  <si>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</si>
  <si>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</si>
  <si>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</si>
  <si>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</si>
  <si>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</si>
  <si>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</si>
  <si>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</si>
  <si>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</si>
  <si>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</si>
  <si>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</si>
  <si>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</si>
  <si>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</si>
  <si>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</si>
  <si>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</si>
  <si>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</si>
  <si>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</si>
  <si>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</si>
  <si>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</si>
  <si>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</si>
  <si>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</si>
  <si>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</si>
  <si>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</si>
  <si>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</si>
  <si>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</si>
  <si>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</si>
  <si>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</si>
  <si>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</si>
  <si>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</si>
  <si>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</si>
  <si>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</si>
  <si>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</si>
  <si>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</si>
  <si>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</si>
  <si>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</si>
  <si>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</si>
  <si>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</si>
  <si>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</si>
  <si>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</si>
  <si>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</si>
  <si>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</si>
  <si>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</si>
  <si>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</si>
  <si>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</si>
  <si>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</si>
  <si>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</si>
  <si>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</si>
  <si>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</si>
  <si>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</si>
  <si>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</si>
  <si>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</si>
  <si>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</si>
  <si>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</si>
  <si>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</si>
  <si>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</si>
  <si>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</si>
  <si>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</si>
  <si>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</si>
  <si>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</si>
  <si>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</si>
  <si>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</si>
  <si>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</si>
  <si>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</si>
  <si>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</si>
  <si>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</si>
  <si>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</si>
  <si>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</si>
  <si>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</si>
  <si>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</si>
  <si>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</si>
  <si>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</si>
  <si>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</si>
  <si>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</si>
  <si>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</si>
  <si>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</si>
  <si>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</si>
  <si>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</si>
  <si>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</si>
  <si>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</si>
  <si>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</si>
  <si>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</si>
  <si>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</si>
  <si>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</si>
  <si>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</si>
  <si>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</si>
  <si>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</si>
  <si>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</si>
  <si>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</si>
  <si>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</si>
  <si>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</si>
  <si>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</si>
  <si>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</si>
  <si>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</si>
  <si>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</si>
  <si>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</si>
  <si>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</si>
  <si>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</si>
  <si>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</si>
  <si>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</si>
  <si>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</si>
  <si>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</si>
  <si>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</si>
  <si>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</si>
  <si>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</si>
  <si>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</si>
  <si>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</si>
  <si>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</si>
  <si>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</si>
  <si>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</si>
  <si>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</si>
  <si>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</si>
  <si>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</si>
  <si>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</si>
  <si>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</si>
  <si>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</si>
  <si>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</si>
  <si>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</si>
  <si>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</si>
  <si>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</si>
  <si>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</si>
  <si>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</si>
  <si>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</si>
  <si>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</si>
  <si>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</si>
  <si>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</si>
  <si>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</si>
  <si>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</si>
  <si>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</si>
  <si>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</si>
  <si>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</si>
  <si>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</si>
  <si>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</si>
  <si>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</si>
  <si>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</si>
  <si>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</si>
  <si>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</si>
  <si>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</si>
  <si>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</si>
  <si>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</si>
  <si>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</si>
  <si>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</si>
  <si>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</si>
  <si>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</si>
  <si>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</si>
  <si>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</si>
  <si>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</si>
  <si>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</si>
  <si>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</si>
  <si>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</si>
  <si>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</si>
  <si>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</si>
  <si>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</si>
  <si>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</si>
  <si>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</si>
  <si>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</si>
  <si>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</si>
  <si>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</si>
  <si>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</si>
  <si>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</si>
  <si>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</si>
  <si>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</si>
  <si>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</si>
  <si>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</si>
  <si>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</si>
  <si>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</si>
  <si>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</si>
  <si>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</si>
  <si>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</si>
  <si>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</si>
  <si>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</si>
  <si>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</si>
  <si>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</si>
  <si>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</si>
  <si>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</si>
  <si>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</si>
  <si>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</si>
  <si>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</si>
  <si>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</si>
  <si>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</si>
  <si>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</si>
  <si>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</si>
  <si>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</si>
  <si>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</si>
  <si>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</si>
  <si>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</si>
  <si>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</si>
  <si>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</si>
  <si>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</si>
  <si>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</si>
  <si>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</si>
  <si>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</si>
  <si>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</si>
  <si>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</si>
  <si>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</si>
  <si>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</si>
  <si>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</si>
  <si>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</si>
  <si>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</si>
  <si>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</si>
  <si>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</si>
  <si>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</si>
  <si>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</si>
  <si>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</si>
  <si>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</si>
  <si>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</si>
  <si>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</si>
  <si>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</si>
  <si>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</si>
  <si>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</si>
  <si>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</si>
  <si>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</si>
  <si>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</si>
  <si>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</si>
  <si>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</si>
  <si>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</si>
  <si>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</si>
  <si>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</si>
  <si>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</si>
  <si>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</si>
  <si>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</si>
  <si>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</si>
  <si>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</si>
  <si>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</si>
  <si>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</si>
  <si>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</si>
  <si>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</si>
  <si>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</si>
  <si>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</si>
  <si>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</si>
  <si>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</si>
  <si>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</si>
  <si>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</si>
  <si>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</si>
  <si>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</si>
  <si>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</si>
  <si>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</si>
  <si>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</si>
  <si>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</si>
  <si>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</si>
  <si>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</si>
  <si>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</si>
  <si>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</si>
  <si>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</si>
  <si>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</si>
  <si>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</si>
  <si>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</si>
  <si>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</si>
  <si>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</si>
  <si>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</si>
  <si>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</si>
  <si>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</si>
  <si>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</si>
  <si>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</si>
  <si>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</si>
  <si>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</si>
  <si>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</si>
  <si>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</si>
  <si>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</si>
  <si>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</si>
  <si>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</si>
  <si>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</si>
  <si>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</si>
  <si>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</si>
  <si>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</si>
  <si>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</si>
  <si>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</si>
  <si>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</si>
  <si>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</si>
  <si>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</si>
  <si>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</si>
  <si>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</si>
  <si>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</si>
  <si>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</si>
  <si>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</si>
  <si>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</si>
  <si>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</si>
  <si>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</si>
  <si>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</si>
  <si>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</si>
  <si>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</si>
  <si>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</si>
  <si>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</si>
  <si>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</si>
  <si>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</si>
  <si>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</si>
  <si>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</si>
  <si>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</si>
  <si>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</si>
  <si>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</si>
  <si>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</si>
  <si>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</si>
  <si>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</si>
  <si>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</si>
  <si>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</si>
  <si>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</si>
  <si>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</si>
  <si>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</si>
  <si>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</si>
  <si>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</si>
  <si>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</si>
  <si>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</si>
  <si>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</si>
  <si>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</si>
  <si>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</si>
  <si>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</si>
  <si>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</si>
  <si>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</si>
  <si>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</si>
  <si>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</si>
  <si>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</si>
  <si>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</si>
  <si>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</si>
  <si>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</si>
  <si>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</si>
  <si>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</si>
  <si>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</si>
  <si>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</si>
  <si>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</si>
  <si>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</si>
  <si>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</si>
  <si>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</si>
  <si>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</si>
  <si>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</si>
  <si>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</si>
  <si>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</si>
  <si>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</si>
  <si>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</si>
  <si>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</si>
  <si>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</si>
  <si>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</si>
  <si>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</si>
  <si>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</si>
  <si>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</si>
  <si>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</si>
  <si>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</si>
  <si>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</si>
  <si>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</si>
  <si>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</si>
  <si>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</si>
  <si>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</si>
  <si>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</si>
  <si>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</si>
  <si>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</si>
  <si>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</si>
  <si>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</si>
  <si>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</si>
  <si>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</si>
  <si>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</si>
  <si>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</si>
  <si>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</si>
  <si>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</si>
  <si>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</si>
  <si>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</si>
  <si>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</si>
  <si>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</si>
  <si>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</si>
  <si>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</si>
  <si>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</si>
  <si>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</si>
  <si>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</si>
  <si>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</si>
  <si>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</si>
  <si>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</si>
  <si>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</si>
  <si>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</si>
  <si>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</si>
  <si>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</si>
  <si>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</si>
  <si>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</si>
  <si>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</si>
  <si>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</si>
  <si>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</si>
  <si>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</si>
  <si>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</si>
  <si>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</si>
  <si>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</si>
  <si>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</si>
  <si>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</si>
  <si>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</si>
  <si>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</si>
  <si>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</si>
  <si>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</si>
  <si>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</si>
  <si>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</si>
  <si>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</si>
  <si>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</si>
  <si>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</si>
  <si>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</si>
  <si>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</si>
  <si>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</si>
  <si>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</si>
  <si>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</si>
  <si>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</si>
  <si>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</si>
  <si>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</si>
  <si>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</si>
  <si>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</si>
  <si>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</si>
  <si>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</si>
  <si>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</si>
  <si>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</si>
  <si>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</si>
  <si>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</si>
  <si>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</si>
  <si>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</si>
  <si>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</si>
  <si>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</si>
  <si>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</si>
  <si>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</si>
  <si>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</si>
  <si>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</si>
  <si>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</si>
  <si>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</si>
  <si>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</si>
  <si>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</si>
  <si>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</si>
  <si>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</si>
  <si>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</si>
  <si>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</si>
  <si>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</si>
  <si>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</si>
  <si>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</si>
  <si>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</si>
  <si>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</si>
  <si>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</si>
  <si>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</si>
  <si>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</si>
  <si>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</si>
  <si>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</si>
  <si>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</si>
  <si>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</si>
  <si>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</si>
  <si>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</si>
  <si>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</si>
  <si>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</si>
  <si>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</si>
  <si>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</si>
  <si>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</si>
  <si>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</si>
  <si>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</si>
  <si>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</si>
  <si>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</si>
  <si>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</si>
  <si>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</si>
  <si>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</si>
  <si>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</si>
  <si>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</si>
  <si>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</si>
  <si>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</si>
  <si>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</si>
  <si>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</si>
  <si>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</si>
  <si>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</si>
  <si>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</si>
  <si>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</si>
  <si>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</si>
  <si>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</si>
  <si>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</si>
  <si>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</si>
  <si>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</si>
  <si>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</si>
  <si>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</si>
  <si>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</si>
  <si>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</si>
  <si>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</si>
  <si>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</si>
  <si>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</si>
  <si>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</si>
  <si>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</si>
  <si>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</si>
  <si>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</si>
  <si>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</si>
  <si>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</si>
  <si>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</si>
  <si>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</si>
  <si>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</si>
  <si>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</si>
  <si>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</si>
  <si>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</si>
  <si>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</si>
  <si>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</si>
  <si>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</si>
  <si>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</si>
  <si>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</si>
  <si>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</si>
  <si>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</si>
  <si>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</si>
  <si>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</si>
  <si>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</si>
  <si>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</si>
  <si>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</si>
  <si>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</si>
  <si>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</si>
  <si>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</si>
  <si>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</si>
  <si>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</si>
  <si>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</si>
  <si>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</si>
  <si>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</si>
  <si>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</si>
  <si>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</si>
  <si>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</si>
  <si>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</si>
  <si>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</si>
  <si>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</si>
  <si>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</si>
  <si>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</si>
  <si>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</si>
  <si>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</si>
  <si>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</si>
  <si>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</si>
  <si>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</si>
  <si>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</si>
  <si>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</si>
  <si>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</si>
  <si>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</si>
  <si>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</si>
  <si>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</si>
  <si>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</si>
  <si>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</si>
  <si>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</si>
  <si>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</si>
  <si>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</si>
  <si>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</si>
  <si>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</si>
  <si>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</si>
  <si>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</si>
  <si>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</si>
  <si>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</si>
  <si>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</si>
  <si>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</si>
  <si>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</si>
  <si>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</si>
  <si>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</si>
  <si>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</si>
  <si>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</si>
  <si>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</si>
  <si>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</si>
  <si>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</si>
  <si>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</si>
  <si>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</si>
  <si>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</si>
  <si>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</si>
  <si>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</si>
  <si>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</si>
  <si>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</si>
  <si>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</si>
  <si>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</si>
  <si>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</si>
  <si>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</si>
  <si>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</si>
  <si>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</si>
  <si>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</si>
  <si>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</si>
  <si>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</si>
  <si>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</si>
  <si>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</si>
  <si>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</si>
  <si>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</si>
  <si>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</si>
  <si>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</si>
  <si>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</si>
  <si>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</si>
  <si>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</si>
  <si>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</si>
  <si>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</si>
  <si>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</si>
  <si>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</si>
  <si>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</si>
  <si>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</si>
  <si>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</si>
  <si>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</si>
  <si>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</si>
  <si>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</si>
  <si>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</si>
  <si>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</si>
  <si>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</si>
  <si>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</si>
  <si>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</si>
  <si>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</si>
  <si>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</si>
  <si>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</si>
  <si>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</si>
  <si>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</si>
  <si>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</si>
  <si>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</si>
  <si>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</si>
  <si>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</si>
  <si>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</si>
  <si>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</si>
  <si>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</si>
  <si>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</si>
  <si>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</si>
  <si>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</si>
  <si>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</si>
  <si>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</si>
  <si>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</si>
  <si>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</si>
  <si>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</si>
  <si>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</si>
  <si>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</si>
  <si>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</si>
  <si>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</si>
  <si>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</si>
  <si>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</si>
  <si>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</si>
  <si>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</si>
  <si>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</si>
  <si>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</si>
  <si>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</si>
  <si>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</si>
  <si>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</si>
  <si>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</si>
  <si>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</si>
  <si>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</si>
  <si>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</si>
  <si>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</si>
  <si>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</si>
  <si>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</si>
  <si>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</si>
  <si>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</si>
  <si>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</si>
  <si>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</si>
  <si>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</si>
  <si>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</si>
  <si>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</si>
  <si>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</si>
  <si>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</si>
  <si>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</si>
  <si>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</si>
  <si>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</si>
  <si>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</si>
  <si>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</si>
  <si>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</si>
  <si>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</si>
  <si>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</si>
  <si>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</si>
  <si>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</si>
  <si>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</si>
  <si>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</si>
  <si>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</si>
  <si>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</si>
  <si>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</si>
  <si>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</si>
  <si>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</si>
  <si>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</si>
  <si>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</si>
  <si>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</si>
  <si>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</si>
  <si>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</si>
  <si>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</si>
  <si>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</si>
  <si>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</si>
  <si>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</si>
  <si>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</si>
  <si>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</si>
  <si>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</si>
  <si>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</si>
  <si>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</si>
  <si>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</si>
  <si>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</si>
  <si>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</si>
  <si>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</si>
  <si>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</si>
  <si>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</si>
  <si>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</si>
  <si>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</si>
  <si>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</si>
  <si>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</si>
  <si>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</si>
  <si>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</si>
  <si>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</si>
  <si>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</si>
  <si>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</si>
  <si>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</si>
  <si>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</si>
  <si>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</si>
  <si>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</si>
  <si>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</si>
  <si>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</si>
  <si>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</si>
  <si>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</si>
  <si>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</si>
  <si>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</si>
  <si>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</si>
  <si>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</si>
  <si>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</si>
  <si>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</si>
  <si>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</si>
  <si>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</si>
  <si>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</si>
  <si>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</si>
  <si>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</si>
  <si>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</si>
  <si>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</si>
  <si>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</si>
  <si>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</si>
  <si>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</si>
  <si>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</si>
  <si>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</si>
  <si>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</si>
  <si>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</si>
  <si>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</si>
  <si>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</si>
  <si>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</si>
  <si>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</si>
  <si>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</si>
  <si>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</si>
  <si>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</si>
  <si>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</si>
  <si>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</si>
  <si>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</si>
  <si>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</si>
  <si>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</si>
  <si>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</si>
  <si>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</si>
  <si>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</si>
  <si>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</si>
  <si>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</si>
  <si>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</si>
  <si>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</si>
  <si>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</si>
  <si>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</si>
  <si>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</si>
  <si>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</si>
  <si>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</si>
  <si>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</si>
  <si>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</si>
  <si>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</si>
  <si>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</si>
  <si>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</si>
  <si>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</si>
  <si>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</si>
  <si>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</si>
  <si>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</si>
  <si>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</si>
  <si>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</si>
  <si>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</si>
  <si>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</si>
  <si>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</si>
  <si>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</si>
  <si>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</si>
  <si>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</si>
  <si>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</si>
  <si>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</si>
  <si>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</si>
  <si>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</si>
  <si>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</si>
  <si>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</si>
  <si>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</si>
  <si>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</si>
  <si>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</si>
  <si>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</si>
  <si>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</si>
  <si>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</si>
  <si>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</si>
  <si>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</si>
  <si>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</si>
  <si>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</si>
  <si>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</si>
  <si>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</si>
  <si>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</si>
  <si>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</si>
  <si>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</si>
  <si>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</si>
  <si>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</si>
  <si>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</si>
  <si>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</si>
  <si>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</si>
  <si>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</si>
  <si>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</si>
  <si>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</si>
  <si>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</si>
  <si>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</si>
  <si>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</si>
  <si>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</si>
  <si>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</si>
  <si>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</si>
  <si>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</si>
  <si>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</si>
  <si>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</si>
  <si>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</si>
  <si>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</si>
  <si>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</si>
  <si>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</si>
  <si>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</si>
  <si>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</si>
  <si>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</si>
  <si>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</si>
  <si>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</si>
  <si>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</si>
  <si>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</si>
  <si>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</si>
  <si>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</si>
  <si>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</si>
  <si>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</si>
  <si>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</si>
  <si>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</si>
  <si>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</si>
  <si>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</si>
  <si>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</si>
  <si>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</si>
  <si>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</si>
  <si>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</si>
  <si>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</si>
  <si>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</si>
  <si>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</si>
  <si>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</si>
  <si>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</si>
  <si>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</si>
  <si>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</si>
  <si>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</si>
  <si>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</si>
  <si>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</si>
  <si>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</si>
  <si>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</si>
  <si>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</si>
  <si>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</si>
  <si>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</si>
  <si>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</si>
  <si>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</si>
  <si>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</si>
  <si>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</si>
  <si>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</si>
  <si>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</si>
  <si>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</si>
  <si>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</si>
  <si>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</si>
  <si>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</si>
  <si>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</si>
  <si>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</si>
  <si>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</si>
  <si>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</si>
  <si>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</si>
  <si>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</si>
  <si>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</si>
  <si>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</si>
  <si>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</si>
  <si>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</si>
  <si>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</si>
  <si>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</si>
  <si>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</si>
  <si>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</si>
  <si>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</si>
  <si>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</si>
  <si>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</si>
  <si>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</si>
  <si>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</si>
  <si>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</si>
  <si>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</si>
  <si>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</si>
  <si>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</si>
  <si>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</si>
  <si>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</si>
  <si>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</si>
  <si>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</si>
  <si>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</si>
  <si>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</si>
  <si>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</si>
  <si>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</si>
  <si>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</si>
  <si>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</si>
  <si>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</si>
  <si>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</si>
  <si>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</si>
  <si>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</si>
  <si>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</si>
  <si>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</si>
  <si>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</si>
  <si>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</si>
  <si>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</si>
  <si>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</si>
  <si>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</si>
  <si>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</si>
  <si>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</si>
  <si>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</si>
  <si>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</si>
  <si>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</si>
  <si>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</si>
  <si>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</si>
  <si>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</si>
  <si>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</si>
  <si>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</si>
  <si>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</si>
  <si>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</si>
  <si>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</si>
  <si>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</si>
  <si>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</si>
  <si>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</si>
  <si>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</si>
  <si>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</si>
  <si>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</si>
  <si>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</si>
  <si>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</si>
  <si>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</si>
  <si>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</si>
  <si>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</si>
  <si>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</si>
  <si>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</si>
  <si>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</si>
  <si>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</si>
  <si>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</si>
  <si>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</si>
  <si>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</si>
  <si>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</si>
  <si>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</si>
  <si>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</si>
  <si>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</si>
  <si>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</si>
  <si>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</si>
  <si>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</si>
  <si>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</si>
  <si>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</si>
  <si>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</si>
  <si>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</si>
  <si>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</si>
  <si>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</si>
  <si>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</si>
  <si>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</si>
  <si>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</si>
  <si>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</si>
  <si>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</si>
  <si>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</si>
  <si>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</si>
  <si>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</si>
  <si>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</si>
  <si>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</si>
  <si>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</si>
  <si>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</si>
  <si>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</si>
  <si>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</si>
  <si>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</si>
  <si>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</si>
  <si>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</si>
  <si>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</si>
  <si>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</si>
  <si>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</si>
  <si>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</si>
  <si>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</si>
  <si>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</si>
  <si>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</si>
  <si>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</si>
  <si>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</si>
  <si>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</si>
  <si>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</si>
  <si>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</si>
  <si>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</si>
  <si>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</si>
  <si>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</si>
  <si>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</si>
  <si>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</si>
  <si>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</si>
  <si>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</si>
  <si>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</si>
  <si>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</si>
  <si>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</si>
  <si>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</si>
  <si>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</si>
  <si>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</si>
  <si>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</si>
  <si>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</si>
  <si>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</si>
  <si>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</si>
  <si>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</si>
  <si>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</si>
  <si>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</si>
  <si>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</si>
  <si>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</si>
  <si>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</si>
  <si>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</si>
  <si>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</si>
  <si>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</si>
  <si>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</si>
  <si>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</si>
  <si>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</si>
  <si>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</si>
  <si>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</si>
  <si>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</si>
  <si>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</si>
  <si>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</si>
  <si>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</si>
  <si>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</si>
  <si>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</si>
  <si>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</si>
  <si>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</si>
  <si>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</si>
  <si>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</si>
  <si>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</si>
  <si>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</si>
  <si>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</si>
  <si>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</si>
  <si>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</si>
  <si>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</si>
  <si>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</si>
  <si>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</si>
  <si>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</si>
  <si>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</si>
  <si>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</si>
  <si>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</si>
  <si>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</si>
  <si>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</si>
  <si>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</si>
  <si>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</si>
  <si>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</si>
  <si>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</si>
  <si>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</si>
  <si>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</si>
  <si>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</si>
  <si>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</si>
  <si>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</si>
  <si>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</si>
  <si>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</si>
  <si>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</si>
  <si>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</si>
  <si>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</si>
  <si>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</si>
  <si>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</si>
  <si>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</si>
  <si>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</si>
  <si>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</si>
  <si>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</si>
  <si>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</si>
  <si>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</si>
  <si>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</si>
  <si>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</si>
  <si>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</si>
  <si>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</si>
  <si>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</si>
  <si>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</si>
  <si>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</si>
  <si>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</si>
  <si>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</si>
  <si>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</si>
  <si>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</si>
  <si>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</si>
  <si>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</si>
  <si>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</si>
  <si>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</si>
  <si>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</si>
  <si>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</si>
  <si>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</si>
  <si>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</si>
  <si>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</si>
  <si>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</si>
  <si>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</si>
  <si>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</si>
  <si>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</si>
  <si>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</si>
  <si>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</si>
  <si>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</si>
  <si>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</si>
  <si>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</si>
  <si>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</si>
  <si>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</si>
  <si>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</si>
  <si>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</si>
  <si>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</si>
  <si>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</si>
  <si>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</si>
  <si>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</si>
  <si>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</si>
  <si>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</si>
  <si>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</si>
  <si>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</si>
  <si>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</si>
  <si>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</si>
  <si>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</si>
  <si>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</si>
  <si>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</si>
  <si>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</si>
  <si>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</si>
  <si>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</si>
  <si>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</si>
  <si>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</si>
  <si>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</si>
  <si>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</si>
  <si>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</si>
  <si>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</si>
  <si>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</si>
  <si>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</si>
  <si>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</si>
  <si>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</si>
  <si>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</si>
  <si>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</si>
  <si>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</si>
  <si>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</si>
  <si>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</si>
  <si>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</si>
  <si>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</si>
  <si>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</si>
  <si>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</si>
  <si>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</si>
  <si>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</si>
  <si>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</si>
  <si>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</si>
  <si>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</si>
  <si>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</si>
  <si>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</si>
  <si>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</si>
  <si>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</si>
  <si>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</si>
  <si>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</si>
  <si>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</si>
  <si>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</si>
  <si>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</si>
  <si>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</si>
  <si>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</si>
  <si>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</si>
  <si>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</si>
  <si>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</si>
  <si>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</si>
  <si>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</si>
  <si>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</si>
  <si>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</si>
  <si>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</si>
  <si>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</si>
  <si>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</si>
  <si>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</si>
  <si>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</si>
  <si>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</si>
  <si>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</si>
  <si>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</si>
  <si>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</si>
  <si>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</si>
  <si>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</si>
  <si>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</si>
  <si>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</si>
  <si>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</si>
  <si>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</si>
  <si>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</si>
  <si>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</si>
  <si>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</si>
  <si>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</si>
  <si>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</si>
  <si>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</si>
  <si>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</si>
  <si>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</si>
  <si>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</si>
  <si>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</si>
  <si>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</si>
  <si>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</si>
  <si>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</si>
  <si>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</si>
  <si>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</si>
  <si>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</si>
  <si>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</si>
  <si>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</si>
  <si>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</si>
  <si>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</si>
  <si>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</si>
  <si>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</si>
  <si>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</si>
  <si>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</si>
  <si>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</si>
  <si>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</si>
  <si>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</si>
  <si>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</si>
  <si>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</si>
  <si>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</si>
  <si>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</si>
  <si>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</si>
  <si>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</si>
  <si>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</si>
  <si>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</si>
  <si>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</si>
  <si>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</si>
  <si>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</si>
  <si>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</si>
  <si>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</si>
  <si>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</si>
  <si>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</si>
  <si>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</si>
  <si>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</si>
  <si>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</si>
  <si>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</si>
  <si>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</si>
  <si>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</si>
  <si>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</si>
  <si>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</si>
  <si>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</si>
  <si>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</si>
  <si>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</si>
  <si>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</si>
  <si>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</si>
  <si>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</si>
  <si>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</si>
  <si>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</si>
  <si>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</si>
  <si>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</si>
  <si>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</si>
  <si>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</si>
  <si>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</si>
  <si>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</si>
  <si>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</si>
  <si>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</si>
  <si>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</si>
  <si>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</si>
  <si>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</si>
  <si>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</si>
  <si>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</si>
  <si>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</si>
  <si>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</si>
  <si>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</si>
  <si>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</si>
  <si>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</si>
  <si>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</si>
  <si>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</si>
  <si>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</si>
  <si>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</si>
  <si>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</si>
  <si>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</si>
  <si>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</si>
  <si>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</si>
  <si>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</si>
  <si>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</si>
  <si>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</si>
  <si>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</si>
  <si>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</si>
  <si>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</si>
  <si>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</si>
  <si>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</si>
  <si>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</si>
  <si>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</si>
  <si>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</si>
  <si>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</si>
  <si>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</si>
  <si>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</si>
  <si>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</si>
  <si>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</si>
  <si>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</si>
  <si>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</si>
  <si>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</si>
  <si>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</si>
  <si>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</si>
  <si>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</si>
  <si>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</si>
  <si>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</si>
  <si>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</si>
  <si>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</si>
  <si>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</si>
  <si>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</si>
  <si>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</si>
  <si>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</si>
  <si>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</si>
  <si>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</si>
  <si>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</si>
  <si>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</si>
  <si>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</si>
  <si>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</si>
  <si>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</si>
  <si>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</si>
  <si>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</si>
  <si>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</si>
  <si>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</si>
  <si>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</si>
  <si>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</si>
  <si>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</si>
  <si>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</si>
  <si>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</si>
  <si>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</si>
  <si>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</si>
  <si>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</si>
  <si>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</si>
  <si>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</si>
  <si>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</si>
  <si>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</si>
  <si>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</si>
  <si>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</si>
  <si>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</si>
  <si>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</si>
  <si>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</si>
  <si>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</si>
  <si>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</si>
  <si>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</si>
  <si>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</si>
  <si>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</si>
  <si>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</si>
  <si>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Factura cancelada en contabilidad y no en cobranza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</si>
  <si>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</si>
  <si>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</si>
  <si>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</si>
  <si>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</si>
  <si>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</si>
  <si>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</si>
  <si>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</si>
  <si>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</si>
  <si>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</si>
  <si>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</si>
  <si>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</si>
  <si>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</si>
  <si>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</si>
  <si>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</si>
  <si>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</si>
  <si>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</si>
  <si>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</si>
  <si>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</si>
  <si>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</si>
  <si>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</si>
  <si>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</si>
  <si>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</si>
  <si>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</si>
  <si>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</si>
  <si>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</si>
  <si>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</si>
  <si>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</si>
  <si>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</si>
  <si>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</si>
  <si>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</si>
  <si>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</si>
  <si>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</si>
  <si>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</si>
  <si>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</si>
  <si>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</si>
  <si>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</si>
  <si>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</si>
  <si>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</si>
  <si>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</si>
  <si>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</si>
  <si>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</si>
  <si>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</si>
  <si>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</si>
  <si>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</si>
  <si>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</si>
  <si>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</si>
  <si>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</si>
  <si>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</si>
  <si>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</si>
  <si>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</si>
  <si>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</si>
  <si>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</si>
  <si>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</si>
  <si>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</si>
  <si>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</si>
  <si>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</si>
  <si>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</si>
  <si>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</si>
  <si>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</si>
  <si>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</si>
  <si>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</si>
  <si>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</si>
  <si>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</si>
  <si>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</si>
  <si>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</si>
  <si>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</si>
  <si>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</si>
  <si>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</si>
  <si>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</si>
  <si>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</si>
  <si>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</si>
  <si>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</si>
  <si>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</si>
  <si>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</si>
  <si>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</si>
  <si>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</si>
  <si>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</si>
  <si>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</si>
  <si>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</si>
  <si>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</si>
  <si>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</si>
  <si>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</si>
  <si>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</si>
  <si>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</si>
  <si>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</si>
  <si>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</si>
  <si>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</si>
  <si>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</si>
  <si>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</si>
  <si>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</si>
  <si>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</si>
  <si>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</si>
  <si>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</si>
  <si>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</si>
  <si>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</si>
  <si>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</si>
  <si>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</si>
  <si>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</si>
  <si>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</si>
  <si>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</si>
  <si>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</si>
  <si>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</si>
  <si>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</si>
  <si>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</si>
  <si>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</si>
  <si>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</si>
  <si>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</si>
  <si>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</si>
  <si>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</si>
  <si>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</si>
  <si>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</si>
  <si>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</si>
  <si>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</si>
  <si>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</si>
  <si>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</si>
  <si>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</si>
  <si>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</si>
  <si>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</si>
  <si>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</si>
  <si>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</si>
  <si>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</si>
  <si>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</si>
  <si>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</si>
  <si>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</si>
  <si>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</si>
  <si>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</si>
  <si>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</si>
  <si>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</si>
  <si>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</si>
  <si>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</si>
  <si>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</si>
  <si>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</si>
  <si>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</si>
  <si>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</si>
  <si>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</si>
  <si>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</si>
  <si>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</si>
  <si>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</si>
  <si>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</si>
  <si>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</si>
  <si>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</si>
  <si>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</si>
  <si>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</si>
  <si>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</si>
  <si>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</si>
  <si>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</si>
  <si>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</si>
  <si>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</si>
  <si>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</si>
  <si>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</si>
  <si>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</si>
  <si>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</si>
  <si>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</si>
  <si>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</si>
  <si>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</si>
  <si>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</si>
  <si>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</si>
  <si>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</si>
  <si>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</si>
  <si>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</si>
  <si>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</si>
  <si>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</si>
  <si>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</si>
  <si>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</si>
  <si>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</si>
  <si>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</si>
  <si>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</si>
  <si>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</si>
  <si>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</si>
  <si>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</si>
  <si>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</si>
  <si>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</si>
  <si>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</si>
  <si>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</si>
  <si>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</si>
  <si>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</si>
  <si>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</si>
  <si>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</si>
  <si>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</si>
  <si>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</si>
  <si>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</si>
  <si>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</si>
  <si>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</si>
  <si>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</si>
  <si>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</si>
  <si>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</si>
  <si>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</si>
  <si>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</si>
  <si>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</si>
  <si>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</si>
  <si>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</si>
  <si>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</si>
  <si>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</si>
  <si>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</si>
  <si>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</si>
  <si>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</si>
  <si>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</si>
  <si>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</si>
  <si>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</si>
  <si>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</si>
  <si>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</si>
  <si>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</si>
  <si>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</si>
  <si>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</si>
  <si>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</si>
  <si>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</si>
  <si>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</si>
  <si>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</si>
  <si>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</si>
  <si>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</si>
  <si>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</si>
  <si>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</si>
  <si>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</si>
  <si>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</si>
  <si>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</si>
  <si>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</si>
  <si>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Retención de pago a empresa de limpieza por demanda laboral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</si>
  <si>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</si>
  <si>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</si>
  <si>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</si>
  <si>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</si>
  <si>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</si>
  <si>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</si>
  <si>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</si>
  <si>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</si>
  <si>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</si>
  <si>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</si>
  <si>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</si>
  <si>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</si>
  <si>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</si>
  <si>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</si>
  <si>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</si>
  <si>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</si>
  <si>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</si>
  <si>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</si>
  <si>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</si>
  <si>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</si>
  <si>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</si>
  <si>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</si>
  <si>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</si>
  <si>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</si>
  <si>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</si>
  <si>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</si>
  <si>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</si>
  <si>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</si>
  <si>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</si>
  <si>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</si>
  <si>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</si>
  <si>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</si>
  <si>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</si>
  <si>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</si>
  <si>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</si>
  <si>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</si>
  <si>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</si>
  <si>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</si>
  <si>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</si>
  <si>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</si>
  <si>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</si>
  <si>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</si>
  <si>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</si>
  <si>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</si>
  <si>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</si>
  <si>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</si>
  <si>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</si>
  <si>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</si>
  <si>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</si>
  <si>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</si>
  <si>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</si>
  <si>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</si>
  <si>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</si>
  <si>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</si>
  <si>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</si>
  <si>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</si>
  <si>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</si>
  <si>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</si>
  <si>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</si>
  <si>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</si>
  <si>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</si>
  <si>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</si>
  <si>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2013 (REA registro planta Lázaro Cárdenas)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</si>
  <si>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</si>
  <si>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</si>
  <si>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</si>
  <si>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</si>
  <si>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</si>
  <si>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</si>
  <si>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</si>
  <si>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</si>
  <si>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</si>
  <si>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</si>
  <si>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</si>
  <si>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</si>
  <si>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</si>
  <si>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</si>
  <si>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</si>
  <si>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</si>
  <si>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</si>
  <si>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</si>
  <si>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Gastos médicos AXA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</si>
  <si>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</si>
  <si>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</si>
  <si>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</si>
  <si>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</si>
  <si>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</si>
  <si>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</si>
  <si>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</si>
  <si>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</si>
  <si>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</si>
  <si>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</si>
  <si>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</si>
  <si>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</si>
  <si>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</si>
  <si>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Productos y Soluciones Ecológicas, S.A. de C.V.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</si>
  <si>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</si>
  <si>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</si>
  <si>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</si>
  <si>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</si>
  <si>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</si>
  <si>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</si>
  <si>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</si>
  <si>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</si>
  <si>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</si>
  <si>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</si>
  <si>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</si>
  <si>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</si>
  <si>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</si>
  <si>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</si>
  <si>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</si>
  <si>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</si>
  <si>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</si>
  <si>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</si>
  <si>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</si>
  <si>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</si>
  <si>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</si>
  <si>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</si>
  <si>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</si>
  <si>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</si>
  <si>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</si>
  <si>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</si>
  <si>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</si>
  <si>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</si>
  <si>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</si>
  <si>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</si>
  <si>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Varios (Kva Pepsi, derechos de agua y medidores)</t>
  </si>
  <si>
    <t>Ingresos Arrendamiento (Coanzamex, Alsuper, ASACH, Quiroproductos)</t>
  </si>
  <si>
    <t>1131-10093</t>
  </si>
  <si>
    <t>Saldo en ceros al cierre del periodo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</si>
  <si>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</si>
  <si>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</si>
  <si>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</si>
  <si>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</si>
  <si>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</si>
  <si>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</si>
  <si>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ABASTACEDORA DE FIERRO Y ACERO SA DE CV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</si>
  <si>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</si>
  <si>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</si>
  <si>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</si>
  <si>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</si>
  <si>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</si>
  <si>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</si>
  <si>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</si>
  <si>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</si>
  <si>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</si>
  <si>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</si>
  <si>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</si>
  <si>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</si>
  <si>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</si>
  <si>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</si>
  <si>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</si>
  <si>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</si>
  <si>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</si>
  <si>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</si>
  <si>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</si>
  <si>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</si>
  <si>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</si>
  <si>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</si>
  <si>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</si>
  <si>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</si>
  <si>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2020 (REA cancelación facturas) 2019(REA planta cárdenas y cancelación de facturas)</t>
  </si>
  <si>
    <t>Pensiones Civiles del Estado</t>
  </si>
  <si>
    <t>Lorenzo Rafael Porras Morán</t>
  </si>
  <si>
    <t>Cuotas y aportaciones para fondo jubilación</t>
  </si>
  <si>
    <t>DATOS DEL EJERCICIO 2020</t>
  </si>
  <si>
    <t>Contrato enero diciembre 2020</t>
  </si>
  <si>
    <t>Ampliación ene-feb 2020 Cuauhtémoc</t>
  </si>
  <si>
    <t>Contrato febrero-diciembre 2020 P. Sur</t>
  </si>
  <si>
    <t>VARIACIÓN DE EJERCIDO CONTRA PRESUPUESTO</t>
  </si>
  <si>
    <t>Saldo en ceros al cierre del mes</t>
  </si>
  <si>
    <t>Gastos médicos mensuales a descontarse por nómina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</si>
  <si>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</si>
  <si>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</si>
  <si>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</si>
  <si>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</si>
  <si>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</si>
  <si>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</si>
  <si>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</si>
  <si>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</si>
  <si>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</si>
  <si>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</si>
  <si>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</si>
  <si>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</si>
  <si>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</si>
  <si>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</si>
  <si>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</si>
  <si>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</si>
  <si>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</si>
  <si>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</si>
  <si>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</si>
  <si>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</si>
  <si>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</si>
  <si>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</si>
  <si>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</si>
  <si>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</si>
  <si>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</si>
  <si>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</si>
  <si>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</si>
  <si>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</si>
  <si>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</si>
  <si>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</si>
  <si>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</si>
  <si>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</si>
  <si>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</si>
  <si>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</si>
  <si>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</si>
  <si>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</si>
  <si>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</si>
  <si>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</si>
  <si>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</si>
  <si>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</si>
  <si>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</si>
  <si>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</si>
  <si>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</si>
  <si>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</si>
  <si>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</si>
  <si>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</si>
  <si>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</si>
  <si>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</si>
  <si>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</si>
  <si>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</si>
  <si>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</si>
  <si>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</si>
  <si>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</si>
  <si>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</si>
  <si>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</si>
  <si>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</si>
  <si>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</si>
  <si>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</si>
  <si>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</si>
  <si>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</si>
  <si>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</si>
  <si>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</si>
  <si>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</si>
  <si>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</si>
  <si>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</si>
  <si>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</si>
  <si>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</si>
  <si>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</si>
  <si>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</si>
  <si>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</si>
  <si>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</si>
  <si>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</si>
  <si>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</si>
  <si>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</si>
  <si>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</si>
  <si>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</si>
  <si>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</si>
  <si>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</si>
  <si>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</si>
  <si>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</si>
  <si>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</si>
  <si>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</si>
  <si>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</si>
  <si>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</si>
  <si>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</si>
  <si>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</si>
  <si>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</si>
  <si>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</si>
  <si>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</si>
  <si>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</si>
  <si>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</si>
  <si>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</si>
  <si>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</si>
  <si>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</si>
  <si>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</si>
  <si>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</si>
  <si>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90 DIAS</t>
  </si>
  <si>
    <t>ACUMULADO AL MES DE MARZO DE 2020</t>
  </si>
  <si>
    <t>AL 31 DE MARZO DE 2020</t>
  </si>
  <si>
    <t>DEL 1o. DE ENERO AL 31 DE MARZO DE 2020</t>
  </si>
  <si>
    <t>Balanza de Comprobación del 01/mar./2020 al 31/mar./2020</t>
  </si>
  <si>
    <t>08/abr./2020</t>
  </si>
  <si>
    <t>11:55 AM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</si>
  <si>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</si>
  <si>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</si>
  <si>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</si>
  <si>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</si>
  <si>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</si>
  <si>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</si>
  <si>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</si>
  <si>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</si>
  <si>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</si>
  <si>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</si>
  <si>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</si>
  <si>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</si>
  <si>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</si>
  <si>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</si>
  <si>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</si>
  <si>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</si>
  <si>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</si>
  <si>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</si>
  <si>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</si>
  <si>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</si>
  <si>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</si>
  <si>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</si>
  <si>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</si>
  <si>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</si>
  <si>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</si>
  <si>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</si>
  <si>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</si>
  <si>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</si>
  <si>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</si>
  <si>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</si>
  <si>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</si>
  <si>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</si>
  <si>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</si>
  <si>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</si>
  <si>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</si>
  <si>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</si>
  <si>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</si>
  <si>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</si>
  <si>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</si>
  <si>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</si>
  <si>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</si>
  <si>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</si>
  <si>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</si>
  <si>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</si>
  <si>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</si>
  <si>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</si>
  <si>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</si>
  <si>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</si>
  <si>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</si>
  <si>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</si>
  <si>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</si>
  <si>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</si>
  <si>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Promotora de Seguridad Ind. S.A. de C.V.</t>
  </si>
  <si>
    <t>Uniformes para el personal de supervisión de obra Spark</t>
  </si>
  <si>
    <t>Martha Sofía Chávez Trejo</t>
  </si>
  <si>
    <t>Adquisición de terreno en Parque Industrial Chihuahua Sur</t>
  </si>
  <si>
    <t>Calderón Trueba y Socios, S.C.</t>
  </si>
  <si>
    <t>Gastos de escrituración por adquisición de terreno en PICHS</t>
  </si>
  <si>
    <t>Office Tienda Digital, S.A. de C.V.</t>
  </si>
  <si>
    <t>Rollos de papel para plotter de Ingeniería</t>
  </si>
  <si>
    <t>Cristina Angélica Ronquillo Márquez</t>
  </si>
  <si>
    <t>Reparación de flecha de camión con grúa</t>
  </si>
  <si>
    <t>Del 1 de enero al 31 de marzo de 2020</t>
  </si>
  <si>
    <t>Al 31 de marzo de 2020</t>
  </si>
  <si>
    <t>DEL 1 DE ENERO AL 31 DE MARZO DE 2020</t>
  </si>
  <si>
    <t>PROMOTORA PARA EL DESARROLLO ECONOMICO  DE CHIHUAHUA</t>
  </si>
  <si>
    <t>Del 01/01/2018 al 31/03/2020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</si>
  <si>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</si>
  <si>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</si>
  <si>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</si>
  <si>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</si>
  <si>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</si>
  <si>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</si>
  <si>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</si>
  <si>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79490 B</t>
  </si>
  <si>
    <t>80108 B</t>
  </si>
  <si>
    <t>84175 B</t>
  </si>
  <si>
    <t>84176 B</t>
  </si>
  <si>
    <t>85884 B</t>
  </si>
  <si>
    <t>90615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</si>
  <si>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</si>
  <si>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</si>
  <si>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</si>
  <si>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</si>
  <si>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</si>
  <si>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</si>
  <si>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</si>
  <si>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90339 B</t>
  </si>
  <si>
    <t>90340 B</t>
  </si>
  <si>
    <t>90341 B</t>
  </si>
  <si>
    <t>90616 B</t>
  </si>
  <si>
    <t>90617 B</t>
  </si>
  <si>
    <t>90618 B</t>
  </si>
  <si>
    <t>90619 B</t>
  </si>
  <si>
    <t>Operadora Futurama SA de CV</t>
  </si>
  <si>
    <t>81112 B</t>
  </si>
  <si>
    <t>81783 B</t>
  </si>
  <si>
    <t>82132 B</t>
  </si>
  <si>
    <t>82712 B</t>
  </si>
  <si>
    <t>83079 B</t>
  </si>
  <si>
    <t>23/10/2018</t>
  </si>
  <si>
    <t>83574 B</t>
  </si>
  <si>
    <t>83739 B</t>
  </si>
  <si>
    <t>84153 B</t>
  </si>
  <si>
    <t>84526 B</t>
  </si>
  <si>
    <t>85006 B</t>
  </si>
  <si>
    <t>85391 B</t>
  </si>
  <si>
    <t>85879 B</t>
  </si>
  <si>
    <t>86263 B</t>
  </si>
  <si>
    <t>86711 B</t>
  </si>
  <si>
    <t>87139 B</t>
  </si>
  <si>
    <t>87555 B</t>
  </si>
  <si>
    <t>87993 B</t>
  </si>
  <si>
    <t>88414 B</t>
  </si>
  <si>
    <t>88857 B</t>
  </si>
  <si>
    <t>89317 B</t>
  </si>
  <si>
    <t>89754 B</t>
  </si>
  <si>
    <t>90200 B</t>
  </si>
  <si>
    <t>90633 B</t>
  </si>
  <si>
    <t>90634 B</t>
  </si>
  <si>
    <t>90635 B</t>
  </si>
  <si>
    <t>69526 B</t>
  </si>
  <si>
    <t>Servicios Integrales Ruta S.A. de C.V.</t>
  </si>
  <si>
    <t>90689 B</t>
  </si>
  <si>
    <t>Productos Chachitos S.A. de C.V.</t>
  </si>
  <si>
    <t>76359 B</t>
  </si>
  <si>
    <t>90207 B</t>
  </si>
  <si>
    <t>90208 B</t>
  </si>
  <si>
    <t>90770 B</t>
  </si>
  <si>
    <t>90771 B</t>
  </si>
  <si>
    <t>Transervicios S.A. de C.V.</t>
  </si>
  <si>
    <t>90772 B</t>
  </si>
  <si>
    <t>Xomox Chihuahua S.A. de C.V.</t>
  </si>
  <si>
    <t>90773 B</t>
  </si>
  <si>
    <t>90774 B</t>
  </si>
  <si>
    <t>90943 B</t>
  </si>
  <si>
    <t>Servicio RG  SA de CV</t>
  </si>
  <si>
    <t>80143 B</t>
  </si>
  <si>
    <t>90776 B</t>
  </si>
  <si>
    <t>Fletes Sotelo S.A. de C.V</t>
  </si>
  <si>
    <t>90414 B</t>
  </si>
  <si>
    <t>90683 B</t>
  </si>
  <si>
    <t>Cia de Telefonos y Bienes Raices S.A. de C.V.</t>
  </si>
  <si>
    <t>84213 B</t>
  </si>
  <si>
    <t>84214 B</t>
  </si>
  <si>
    <t>89638 B</t>
  </si>
  <si>
    <t>90986 B</t>
  </si>
  <si>
    <t>90987 B</t>
  </si>
  <si>
    <t>18/03/2020</t>
  </si>
  <si>
    <t>91001 B</t>
  </si>
  <si>
    <t>91002 B</t>
  </si>
  <si>
    <t>EUROMOLDURAS</t>
  </si>
  <si>
    <t>90777 B</t>
  </si>
  <si>
    <t>90621 B</t>
  </si>
  <si>
    <t>Arrendamientos Arma S.A. de C.V.</t>
  </si>
  <si>
    <t>87341 B</t>
  </si>
  <si>
    <t>87723 B</t>
  </si>
  <si>
    <t>90962 B</t>
  </si>
  <si>
    <t>90963 B</t>
  </si>
  <si>
    <t>Pavimentos de La Laguna  S.A. de C.V.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</si>
  <si>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</si>
  <si>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</si>
  <si>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</si>
  <si>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</si>
  <si>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</si>
  <si>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</si>
  <si>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</si>
  <si>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</si>
  <si>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</si>
  <si>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</si>
  <si>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</si>
  <si>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</si>
  <si>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</si>
  <si>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</si>
  <si>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</si>
  <si>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</si>
  <si>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</si>
  <si>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</si>
  <si>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</si>
  <si>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</si>
  <si>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</si>
  <si>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</si>
  <si>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</si>
  <si>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</si>
  <si>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</si>
  <si>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</si>
  <si>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</si>
  <si>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</si>
  <si>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</si>
  <si>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</si>
  <si>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</si>
  <si>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</si>
  <si>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</si>
  <si>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</si>
  <si>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</si>
  <si>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</si>
  <si>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</si>
  <si>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</si>
  <si>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</si>
  <si>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</si>
  <si>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</si>
  <si>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</si>
  <si>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</si>
  <si>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</si>
  <si>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</si>
  <si>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</si>
  <si>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</si>
  <si>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</si>
  <si>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</si>
  <si>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</si>
  <si>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</si>
  <si>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</si>
  <si>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</si>
  <si>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</si>
  <si>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</si>
  <si>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</si>
  <si>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</si>
  <si>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</si>
  <si>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</si>
  <si>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</si>
  <si>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</si>
  <si>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</si>
  <si>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</si>
  <si>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</si>
  <si>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</si>
  <si>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</si>
  <si>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</si>
  <si>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</si>
  <si>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</si>
  <si>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</si>
  <si>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</si>
  <si>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</si>
  <si>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</si>
  <si>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</si>
  <si>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</si>
  <si>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</si>
  <si>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</si>
  <si>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</si>
  <si>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</si>
  <si>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</si>
  <si>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</si>
  <si>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</si>
  <si>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</si>
  <si>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</si>
  <si>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</si>
  <si>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</si>
  <si>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</si>
  <si>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</si>
  <si>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</si>
  <si>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</si>
  <si>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</si>
  <si>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</si>
  <si>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</si>
  <si>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</si>
  <si>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</si>
  <si>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</si>
  <si>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</si>
  <si>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</si>
  <si>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</si>
  <si>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</si>
  <si>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</si>
  <si>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</si>
  <si>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Fabrica de Jabon La Corona S.A. de C.V.</t>
  </si>
  <si>
    <t>90708 B</t>
  </si>
  <si>
    <t>Jose A. Amador Hernandez</t>
  </si>
  <si>
    <t>90709 B</t>
  </si>
  <si>
    <t>Manyser Manufacturas y Servicios S.A. de C.V.</t>
  </si>
  <si>
    <t>75464 B</t>
  </si>
  <si>
    <t>79315 B</t>
  </si>
  <si>
    <t>79316 B</t>
  </si>
  <si>
    <t>79317 B</t>
  </si>
  <si>
    <t>79318 B</t>
  </si>
  <si>
    <t>89977 B</t>
  </si>
  <si>
    <t>89978 B</t>
  </si>
  <si>
    <t>89979 B</t>
  </si>
  <si>
    <t>89980 B</t>
  </si>
  <si>
    <t>89981 B</t>
  </si>
  <si>
    <t>89982 B</t>
  </si>
  <si>
    <t>89983 B</t>
  </si>
  <si>
    <t>90234 B</t>
  </si>
  <si>
    <t>90235 B</t>
  </si>
  <si>
    <t>90236 B</t>
  </si>
  <si>
    <t>90237 B</t>
  </si>
  <si>
    <t>90238 B</t>
  </si>
  <si>
    <t>90239 B</t>
  </si>
  <si>
    <t>90240 B</t>
  </si>
  <si>
    <t>90690 B</t>
  </si>
  <si>
    <t>90691 B</t>
  </si>
  <si>
    <t>90692 B</t>
  </si>
  <si>
    <t>90693 B</t>
  </si>
  <si>
    <t>90694 B</t>
  </si>
  <si>
    <t>90695 B</t>
  </si>
  <si>
    <t>90696 B</t>
  </si>
  <si>
    <t>Ingeneria y Diseno Van S.A. de C.V.</t>
  </si>
  <si>
    <t>80558 B</t>
  </si>
  <si>
    <t>Manufacturas Estampadas S.A. de C.V.</t>
  </si>
  <si>
    <t>82410 B</t>
  </si>
  <si>
    <t>87801 B</t>
  </si>
  <si>
    <t>90674 B</t>
  </si>
  <si>
    <t>90675 B</t>
  </si>
  <si>
    <t>Instituto de Seguridad y Servicios Sociales de los Trabajadores del Estado</t>
  </si>
  <si>
    <t>28/01/2020</t>
  </si>
  <si>
    <t>90164 B</t>
  </si>
  <si>
    <t>26/02/2020</t>
  </si>
  <si>
    <t>90596 B</t>
  </si>
  <si>
    <t>25/03/2020</t>
  </si>
  <si>
    <t>91043 B</t>
  </si>
  <si>
    <t>Constructora Adobe  S.A. de C.V.</t>
  </si>
  <si>
    <t>89788 B</t>
  </si>
  <si>
    <t>90781 B</t>
  </si>
  <si>
    <t>IPC Chihuahua S.A. de C.V.</t>
  </si>
  <si>
    <t>22/01/2018</t>
  </si>
  <si>
    <t>79455 B</t>
  </si>
  <si>
    <t>79456 B</t>
  </si>
  <si>
    <t>88750 B</t>
  </si>
  <si>
    <t>89133 B</t>
  </si>
  <si>
    <t>89372 B</t>
  </si>
  <si>
    <t>89789 B</t>
  </si>
  <si>
    <t>90216 B</t>
  </si>
  <si>
    <t>90782 B</t>
  </si>
  <si>
    <t>American Beef S.A. de C.V.</t>
  </si>
  <si>
    <t>90516 B</t>
  </si>
  <si>
    <t>90660 B</t>
  </si>
  <si>
    <t>NOVARES MEXICO NORTH S. DE R.L. DE C.V.</t>
  </si>
  <si>
    <t>91033 B</t>
  </si>
  <si>
    <t>91034 B</t>
  </si>
  <si>
    <t>Servicio de Administracion Tributaria</t>
  </si>
  <si>
    <t>79375 B</t>
  </si>
  <si>
    <t>91031 B</t>
  </si>
  <si>
    <t>91032 B</t>
  </si>
  <si>
    <t>Manufacturas Estampadas SA de CV</t>
  </si>
  <si>
    <t>82408 B</t>
  </si>
  <si>
    <t>87728 B</t>
  </si>
  <si>
    <t>90676 B</t>
  </si>
  <si>
    <t>Asociacion de Maquiladoras y Exportadoras de Chihuahua A.C.</t>
  </si>
  <si>
    <t>83355 B</t>
  </si>
  <si>
    <t>84659 B</t>
  </si>
  <si>
    <t>90786 B</t>
  </si>
  <si>
    <t>Digital Appliance Controls de Mexico S.A. de C.V.</t>
  </si>
  <si>
    <t>91029 B</t>
  </si>
  <si>
    <t>Cadisa S.A. de C.V.</t>
  </si>
  <si>
    <t>79801 B</t>
  </si>
  <si>
    <t>79802 B</t>
  </si>
  <si>
    <t>86058 B</t>
  </si>
  <si>
    <t>86059 B</t>
  </si>
  <si>
    <t>90670 B</t>
  </si>
  <si>
    <t>Fase Chihuahua S.A. de C.V.</t>
  </si>
  <si>
    <t>89834 B</t>
  </si>
  <si>
    <t>Construcciones Nirvana S.A. de C.V.</t>
  </si>
  <si>
    <t>79811 B</t>
  </si>
  <si>
    <t>90789 B</t>
  </si>
  <si>
    <t>90790 B</t>
  </si>
  <si>
    <t>Pace Industries de Chihuahua II S.A. de CV</t>
  </si>
  <si>
    <t>80360 B</t>
  </si>
  <si>
    <t>82310 B</t>
  </si>
  <si>
    <t>90184 B</t>
  </si>
  <si>
    <t>90185 B</t>
  </si>
  <si>
    <t>90622 B</t>
  </si>
  <si>
    <t>90623 B</t>
  </si>
  <si>
    <t>90514 B</t>
  </si>
  <si>
    <t>90662 B</t>
  </si>
  <si>
    <t>Bachoco S.A. de C.V.</t>
  </si>
  <si>
    <t>69647 B</t>
  </si>
  <si>
    <t>90532 B</t>
  </si>
  <si>
    <t>90984 B</t>
  </si>
  <si>
    <t>Inmobiliaria Los Berrendos SA de CV</t>
  </si>
  <si>
    <t>89837 B</t>
  </si>
  <si>
    <t>90791 B</t>
  </si>
  <si>
    <t>AUTOFLETES CHIHUAHUA SA DE CV</t>
  </si>
  <si>
    <t>61586 B</t>
  </si>
  <si>
    <t>Aditivos y Recubrimientos Tecnicos S.A. de C.V.</t>
  </si>
  <si>
    <t>90686 B</t>
  </si>
  <si>
    <t>Banco Nacional de Mexico S.A.</t>
  </si>
  <si>
    <t>66190 B</t>
  </si>
  <si>
    <t>70060 B</t>
  </si>
  <si>
    <t>74864 B</t>
  </si>
  <si>
    <t>81656 B</t>
  </si>
  <si>
    <t>15/01/2019</t>
  </si>
  <si>
    <t>84808 B</t>
  </si>
  <si>
    <t>85160 B</t>
  </si>
  <si>
    <t>88927 B</t>
  </si>
  <si>
    <t>Fletes Mexico Chihuahua SA de CV</t>
  </si>
  <si>
    <t>90592 B</t>
  </si>
  <si>
    <t>91040 B</t>
  </si>
  <si>
    <t>Servicios Garica</t>
  </si>
  <si>
    <t>81440 B</t>
  </si>
  <si>
    <t>81779 B</t>
  </si>
  <si>
    <t>89065 B</t>
  </si>
  <si>
    <t>89584 B</t>
  </si>
  <si>
    <t>89943 B</t>
  </si>
  <si>
    <t>90711 B</t>
  </si>
  <si>
    <t>American Beef SA de CV</t>
  </si>
  <si>
    <t>90515 B</t>
  </si>
  <si>
    <t>90661 B</t>
  </si>
  <si>
    <t>Factoria Industrial SA de CV.</t>
  </si>
  <si>
    <t>82696 B</t>
  </si>
  <si>
    <t>89462 B</t>
  </si>
  <si>
    <t>89962 B</t>
  </si>
  <si>
    <t>90379 B</t>
  </si>
  <si>
    <t>90793 B</t>
  </si>
  <si>
    <t>Transportes Foraneos y Locales de Rio Grande</t>
  </si>
  <si>
    <t>76210 B</t>
  </si>
  <si>
    <t>76211 B</t>
  </si>
  <si>
    <t>Intermex Manufactura de Chihuahua SA CV</t>
  </si>
  <si>
    <t>75756 B</t>
  </si>
  <si>
    <t>75769 B</t>
  </si>
  <si>
    <t>77373 B</t>
  </si>
  <si>
    <t>90637 B</t>
  </si>
  <si>
    <t>Plasmatec Metalizaciones S.A de C.V.</t>
  </si>
  <si>
    <t>78324 B</t>
  </si>
  <si>
    <t>29/01/2020</t>
  </si>
  <si>
    <t>90171 B</t>
  </si>
  <si>
    <t>90797 B</t>
  </si>
  <si>
    <t>90798 B</t>
  </si>
  <si>
    <t>90799 B</t>
  </si>
  <si>
    <t>Promotora de Restaurantes del Norte SA de CV</t>
  </si>
  <si>
    <t>84239 B</t>
  </si>
  <si>
    <t>88265 B</t>
  </si>
  <si>
    <t>90446 B</t>
  </si>
  <si>
    <t>90800 B</t>
  </si>
  <si>
    <t>88935 B</t>
  </si>
  <si>
    <t>89469 B</t>
  </si>
  <si>
    <t>89842 B</t>
  </si>
  <si>
    <t>90299 B</t>
  </si>
  <si>
    <t>90300 B</t>
  </si>
  <si>
    <t>90801 B</t>
  </si>
  <si>
    <t>90802 B</t>
  </si>
  <si>
    <t>Grupo American Industries S.A de C.V.</t>
  </si>
  <si>
    <t>89693 B</t>
  </si>
  <si>
    <t>90029 B</t>
  </si>
  <si>
    <t>90062 B</t>
  </si>
  <si>
    <t>90658 B</t>
  </si>
  <si>
    <t>91044 B</t>
  </si>
  <si>
    <t>Cadena Comercial OXXO S.A de C.V.</t>
  </si>
  <si>
    <t>90998 B</t>
  </si>
  <si>
    <t>90999 B</t>
  </si>
  <si>
    <t>GCC Conctero S.A.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</si>
  <si>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</si>
  <si>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</si>
  <si>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</si>
  <si>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</si>
  <si>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</si>
  <si>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</si>
  <si>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</si>
  <si>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</si>
  <si>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</si>
  <si>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</si>
  <si>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</si>
  <si>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</si>
  <si>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</si>
  <si>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</si>
  <si>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</si>
  <si>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</si>
  <si>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</si>
  <si>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</si>
  <si>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90084 B</t>
  </si>
  <si>
    <t>90085 B</t>
  </si>
  <si>
    <t>90086 B</t>
  </si>
  <si>
    <t>17/01/2020</t>
  </si>
  <si>
    <t>90097 B</t>
  </si>
  <si>
    <t>90098 B</t>
  </si>
  <si>
    <t>20/02/2020</t>
  </si>
  <si>
    <t>90575 B</t>
  </si>
  <si>
    <t>90576 B</t>
  </si>
  <si>
    <t>27/02/2020</t>
  </si>
  <si>
    <t>90605 B</t>
  </si>
  <si>
    <t>90606 B</t>
  </si>
  <si>
    <t>90607 B</t>
  </si>
  <si>
    <t>90991 B</t>
  </si>
  <si>
    <t>90992 B</t>
  </si>
  <si>
    <t>90993 B</t>
  </si>
  <si>
    <t>91003 B</t>
  </si>
  <si>
    <t>91004 B</t>
  </si>
  <si>
    <t>BIO PAPPEL S.A.B. DE C.V.</t>
  </si>
  <si>
    <t>79384 B</t>
  </si>
  <si>
    <t>90629 B</t>
  </si>
  <si>
    <t>Agri Estrella</t>
  </si>
  <si>
    <t>90624 B</t>
  </si>
  <si>
    <t>FAMSA MEXICO SA DE CV</t>
  </si>
  <si>
    <t>88937 B</t>
  </si>
  <si>
    <t>89471 B</t>
  </si>
  <si>
    <t>89844 B</t>
  </si>
  <si>
    <t>90499 B</t>
  </si>
  <si>
    <t>90803 B</t>
  </si>
  <si>
    <t>Bienes Raices Lom S.A De C.V</t>
  </si>
  <si>
    <t>68904 B</t>
  </si>
  <si>
    <t>Plaza San Ignacio A.C.</t>
  </si>
  <si>
    <t>75941 B</t>
  </si>
  <si>
    <t>76405 B</t>
  </si>
  <si>
    <t>Global Products Co. S.A. De C.V.</t>
  </si>
  <si>
    <t>30/01/2019</t>
  </si>
  <si>
    <t>84924 B</t>
  </si>
  <si>
    <t>28/03/2019</t>
  </si>
  <si>
    <t>85812 B</t>
  </si>
  <si>
    <t>85813 B</t>
  </si>
  <si>
    <t>28/06/2019</t>
  </si>
  <si>
    <t>87112 B</t>
  </si>
  <si>
    <t>87113 B</t>
  </si>
  <si>
    <t>91038 B</t>
  </si>
  <si>
    <t>91039 B</t>
  </si>
  <si>
    <t>Tuban SA De CV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</si>
  <si>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</si>
  <si>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</si>
  <si>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</si>
  <si>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</si>
  <si>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</si>
  <si>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</si>
  <si>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</si>
  <si>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</si>
  <si>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</si>
  <si>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</si>
  <si>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</si>
  <si>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</si>
  <si>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</si>
  <si>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</si>
  <si>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</si>
  <si>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</si>
  <si>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</si>
  <si>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</si>
  <si>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</si>
  <si>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65622 B</t>
  </si>
  <si>
    <t>90625 B</t>
  </si>
  <si>
    <t>Inmobiliaria Comercial Intermex S.A De C.V.</t>
  </si>
  <si>
    <t>15/01/2020</t>
  </si>
  <si>
    <t>90092 B</t>
  </si>
  <si>
    <t>78611 B</t>
  </si>
  <si>
    <t>79064 B</t>
  </si>
  <si>
    <t>79691 B</t>
  </si>
  <si>
    <t>79908 B</t>
  </si>
  <si>
    <t>83354 B</t>
  </si>
  <si>
    <t>84265 B</t>
  </si>
  <si>
    <t>Canplast México S.A. De C.V.</t>
  </si>
  <si>
    <t>82272 B</t>
  </si>
  <si>
    <t>82273 B</t>
  </si>
  <si>
    <t>85516 B</t>
  </si>
  <si>
    <t>85517 B</t>
  </si>
  <si>
    <t>Hermes´s y Asociados SA de CV</t>
  </si>
  <si>
    <t>80342 B</t>
  </si>
  <si>
    <t>83430 B</t>
  </si>
  <si>
    <t>90809 B</t>
  </si>
  <si>
    <t>IP Empaques de Mexico S de RL de CV</t>
  </si>
  <si>
    <t>62739 B</t>
  </si>
  <si>
    <t>RESIDEO MANUFACTURAS DE CHIHUAHUA S.DE.R.L. DE C.V.</t>
  </si>
  <si>
    <t>64418 B</t>
  </si>
  <si>
    <t>65194 B</t>
  </si>
  <si>
    <t>65195 B</t>
  </si>
  <si>
    <t>67034 B</t>
  </si>
  <si>
    <t>67384 B</t>
  </si>
  <si>
    <t>67385 B</t>
  </si>
  <si>
    <t>67387 B</t>
  </si>
  <si>
    <t>67388 B</t>
  </si>
  <si>
    <t>67785 B</t>
  </si>
  <si>
    <t>68910 B</t>
  </si>
  <si>
    <t>68911 B</t>
  </si>
  <si>
    <t>69886 B</t>
  </si>
  <si>
    <t>81593 B</t>
  </si>
  <si>
    <t>81594 B</t>
  </si>
  <si>
    <t>81595 B</t>
  </si>
  <si>
    <t>83687 B</t>
  </si>
  <si>
    <t>13/02/2019</t>
  </si>
  <si>
    <t>85303 B</t>
  </si>
  <si>
    <t>89784 B</t>
  </si>
  <si>
    <t>Victory Packaging de Mexico S de R.L.</t>
  </si>
  <si>
    <t>90977 B</t>
  </si>
  <si>
    <t>Durabox de Chihuahua S.A. De C.V.</t>
  </si>
  <si>
    <t>86952 B</t>
  </si>
  <si>
    <t>88556 B</t>
  </si>
  <si>
    <t>88945 B</t>
  </si>
  <si>
    <t>89478 B</t>
  </si>
  <si>
    <t>89850 B</t>
  </si>
  <si>
    <t>90306 B</t>
  </si>
  <si>
    <t>90811 B</t>
  </si>
  <si>
    <t>Transportes Julian de Obregon SA de CV</t>
  </si>
  <si>
    <t>91041 B</t>
  </si>
  <si>
    <t>Proveedora de Servicios y Cultura Fisica DABSE SA de CV</t>
  </si>
  <si>
    <t>90812 B</t>
  </si>
  <si>
    <t>Marlo Industrias S.A de C.V.</t>
  </si>
  <si>
    <t>76411 B</t>
  </si>
  <si>
    <t>85179 B</t>
  </si>
  <si>
    <t>85636 B</t>
  </si>
  <si>
    <t>88951 B</t>
  </si>
  <si>
    <t>90817 B</t>
  </si>
  <si>
    <t>Transportes Soto e Hijos S.A. De C.V.</t>
  </si>
  <si>
    <t>81462 B</t>
  </si>
  <si>
    <t>90698 B</t>
  </si>
  <si>
    <t>Agua y Hielo Purificados S.A De C.V.</t>
  </si>
  <si>
    <t>89327 B</t>
  </si>
  <si>
    <t>89760 B</t>
  </si>
  <si>
    <t>90188 B</t>
  </si>
  <si>
    <t>90626 B</t>
  </si>
  <si>
    <t>Chihuahua Meat Visa Qualitty S.A De C.V.</t>
  </si>
  <si>
    <t>79423 B</t>
  </si>
  <si>
    <t>Internacional de Ceramica S.A.B De C.V.</t>
  </si>
  <si>
    <t>90645 B</t>
  </si>
  <si>
    <t>90646 B</t>
  </si>
  <si>
    <t>Lutron CNC S de R.L de C.V.</t>
  </si>
  <si>
    <t>74314 B</t>
  </si>
  <si>
    <t>74315 B</t>
  </si>
  <si>
    <t>75475 B</t>
  </si>
  <si>
    <t>90715 B</t>
  </si>
  <si>
    <t>90716 B</t>
  </si>
  <si>
    <t>90717 B</t>
  </si>
  <si>
    <t>90718 B</t>
  </si>
  <si>
    <t>90719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</si>
  <si>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</si>
  <si>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</si>
  <si>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</si>
  <si>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</si>
  <si>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</si>
  <si>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</si>
  <si>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</si>
  <si>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</si>
  <si>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</si>
  <si>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</si>
  <si>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</si>
  <si>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</si>
  <si>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</si>
  <si>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</si>
  <si>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</si>
  <si>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</si>
  <si>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</si>
  <si>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</si>
  <si>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</si>
  <si>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</si>
  <si>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</si>
  <si>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</si>
  <si>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</si>
  <si>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</si>
  <si>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</si>
  <si>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</si>
  <si>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</si>
  <si>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</si>
  <si>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</si>
  <si>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Gobierno del Estado de Chihuahua (Depto de ingresos de inversion publica)</t>
  </si>
  <si>
    <t>77838 B</t>
  </si>
  <si>
    <t>78277 B</t>
  </si>
  <si>
    <t>78279 B</t>
  </si>
  <si>
    <t>78849 B</t>
  </si>
  <si>
    <t>78850 B</t>
  </si>
  <si>
    <t>81093 B</t>
  </si>
  <si>
    <t>82224 B</t>
  </si>
  <si>
    <t>90699 B</t>
  </si>
  <si>
    <t>90700 B</t>
  </si>
  <si>
    <t>90701 B</t>
  </si>
  <si>
    <t>TP Nearshore S de R.L. de C.V.</t>
  </si>
  <si>
    <t>88885 B</t>
  </si>
  <si>
    <t>89340 B</t>
  </si>
  <si>
    <t>89727 B</t>
  </si>
  <si>
    <t>89765 B</t>
  </si>
  <si>
    <t>89766 B</t>
  </si>
  <si>
    <t>89767 B</t>
  </si>
  <si>
    <t>90195 B</t>
  </si>
  <si>
    <t>90822 B</t>
  </si>
  <si>
    <t>Century Mold Mexico S de RL de CV</t>
  </si>
  <si>
    <t>72453 B</t>
  </si>
  <si>
    <t>Mueblerias Futurama SA de CV</t>
  </si>
  <si>
    <t>71279 B</t>
  </si>
  <si>
    <t>Auto Fletera de Chihuahua SA De CV</t>
  </si>
  <si>
    <t>83475 B</t>
  </si>
  <si>
    <t>84388 B</t>
  </si>
  <si>
    <t>Ma. Merced de la Torre Jauregui</t>
  </si>
  <si>
    <t>71553 B</t>
  </si>
  <si>
    <t>71752 B</t>
  </si>
  <si>
    <t>72153 B</t>
  </si>
  <si>
    <t>77283 B</t>
  </si>
  <si>
    <t>88568 B</t>
  </si>
  <si>
    <t>90825 B</t>
  </si>
  <si>
    <t>90826 B</t>
  </si>
  <si>
    <t>23/03/2020</t>
  </si>
  <si>
    <t>91027 B</t>
  </si>
  <si>
    <t>IMAPCOLOR S.A. DE C.V.</t>
  </si>
  <si>
    <t>88742 B</t>
  </si>
  <si>
    <t>31/10/2019</t>
  </si>
  <si>
    <t>88842 B</t>
  </si>
  <si>
    <t>17/02/2020</t>
  </si>
  <si>
    <t>90561 B</t>
  </si>
  <si>
    <t>90564 B</t>
  </si>
  <si>
    <t>90565 B</t>
  </si>
  <si>
    <t>90566 B</t>
  </si>
  <si>
    <t>90672 B</t>
  </si>
  <si>
    <t>Desarrollo de Ingenieria y Contratacion SA de CV</t>
  </si>
  <si>
    <t>22/03/2019</t>
  </si>
  <si>
    <t>85766 B</t>
  </si>
  <si>
    <t>90567 B</t>
  </si>
  <si>
    <t>90969 B</t>
  </si>
  <si>
    <t>ESTAPACK S.A. de C.V.</t>
  </si>
  <si>
    <t>90827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</si>
  <si>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</si>
  <si>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</si>
  <si>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</si>
  <si>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</si>
  <si>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</si>
  <si>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</si>
  <si>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</si>
  <si>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</si>
  <si>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</si>
  <si>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</si>
  <si>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</si>
  <si>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</si>
  <si>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</si>
  <si>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Muelles y Suspensiones El Dragon</t>
  </si>
  <si>
    <t>90828 B</t>
  </si>
  <si>
    <t>90829 B</t>
  </si>
  <si>
    <t>90830 B</t>
  </si>
  <si>
    <t>90831 B</t>
  </si>
  <si>
    <t>INMOBILIARIA TOMAS VALLES VIVAR SA DE CV</t>
  </si>
  <si>
    <t>79473 B</t>
  </si>
  <si>
    <t>Parque Industrial Juarez SA de CV</t>
  </si>
  <si>
    <t>84649 B</t>
  </si>
  <si>
    <t>13/03/2020</t>
  </si>
  <si>
    <t>90995 B</t>
  </si>
  <si>
    <t>90834 B</t>
  </si>
  <si>
    <t>90835 B</t>
  </si>
  <si>
    <t>Banco del Bajío S.A.</t>
  </si>
  <si>
    <t>65893 B</t>
  </si>
  <si>
    <t>73866 B</t>
  </si>
  <si>
    <t>78676 B</t>
  </si>
  <si>
    <t>21/09/2018</t>
  </si>
  <si>
    <t>83127 B</t>
  </si>
  <si>
    <t>83359 B</t>
  </si>
  <si>
    <t>84729 B</t>
  </si>
  <si>
    <t>85101 B</t>
  </si>
  <si>
    <t>89959 B</t>
  </si>
  <si>
    <t>90087 B</t>
  </si>
  <si>
    <t>90437 B</t>
  </si>
  <si>
    <t>90837 B</t>
  </si>
  <si>
    <t>HELM DE MEXICO S.A.</t>
  </si>
  <si>
    <t>83429 B</t>
  </si>
  <si>
    <t>Servicios de Manufactura y Desarrollo SA de CV</t>
  </si>
  <si>
    <t>81467 B</t>
  </si>
  <si>
    <t>81468 B</t>
  </si>
  <si>
    <t>69314 B</t>
  </si>
  <si>
    <t>73005 B</t>
  </si>
  <si>
    <t>73344 B</t>
  </si>
  <si>
    <t>73795 B</t>
  </si>
  <si>
    <t>74166 B</t>
  </si>
  <si>
    <t>74914 B</t>
  </si>
  <si>
    <t>75676 B</t>
  </si>
  <si>
    <t>FARMACIA GUADALAJARA</t>
  </si>
  <si>
    <t>78225 B</t>
  </si>
  <si>
    <t>ANA MARGARITA S.P.R. DE R.L. DE C.V.</t>
  </si>
  <si>
    <t>78387 B</t>
  </si>
  <si>
    <t>78787 B</t>
  </si>
  <si>
    <t>82068 B</t>
  </si>
  <si>
    <t>83810 B</t>
  </si>
  <si>
    <t>88150 B</t>
  </si>
  <si>
    <t>89505 B</t>
  </si>
  <si>
    <t>77627 B</t>
  </si>
  <si>
    <t>88584 B</t>
  </si>
  <si>
    <t>90841 B</t>
  </si>
  <si>
    <t>90842 B</t>
  </si>
  <si>
    <t>87717 B</t>
  </si>
  <si>
    <t>DISTRIBUIDORA DE CERVEZAS MODELO EN CHIHUAHUA SA DE CV</t>
  </si>
  <si>
    <t>77227 B</t>
  </si>
  <si>
    <t>82586 B</t>
  </si>
  <si>
    <t>83803 B</t>
  </si>
  <si>
    <t>84254 B</t>
  </si>
  <si>
    <t>84255 B</t>
  </si>
  <si>
    <t>84256 B</t>
  </si>
  <si>
    <t>89512 B</t>
  </si>
  <si>
    <t>83506 B</t>
  </si>
  <si>
    <t>84422 B</t>
  </si>
  <si>
    <t>85293 B</t>
  </si>
  <si>
    <t>85699 B</t>
  </si>
  <si>
    <t>86559 B</t>
  </si>
  <si>
    <t>87006 B</t>
  </si>
  <si>
    <t>87429 B</t>
  </si>
  <si>
    <t>87812 B</t>
  </si>
  <si>
    <t>SERVICIO INTERNACIONAL DE LOGISTICA Y TRANSPORTE</t>
  </si>
  <si>
    <t>67448 B</t>
  </si>
  <si>
    <t>77630 B</t>
  </si>
  <si>
    <t>88175 B</t>
  </si>
  <si>
    <t>88590 B</t>
  </si>
  <si>
    <t>88980 B</t>
  </si>
  <si>
    <t>89513 B</t>
  </si>
  <si>
    <t>89958 B</t>
  </si>
  <si>
    <t>90435 B</t>
  </si>
  <si>
    <t>90846 B</t>
  </si>
  <si>
    <t>64844 B</t>
  </si>
  <si>
    <t>79600 B</t>
  </si>
  <si>
    <t>79968 B</t>
  </si>
  <si>
    <t>89872 B</t>
  </si>
  <si>
    <t>90326 B</t>
  </si>
  <si>
    <t>90847 B</t>
  </si>
  <si>
    <t>NALCO DE MEXICO</t>
  </si>
  <si>
    <t>89873 B</t>
  </si>
  <si>
    <t>90983 B</t>
  </si>
  <si>
    <t>68807 B</t>
  </si>
  <si>
    <t>Minas Guilloyna SA de CV</t>
  </si>
  <si>
    <t>78795 B</t>
  </si>
  <si>
    <t>79097 B</t>
  </si>
  <si>
    <t>79580 B</t>
  </si>
  <si>
    <t>80016 B</t>
  </si>
  <si>
    <t>80393 B</t>
  </si>
  <si>
    <t>81282 B</t>
  </si>
  <si>
    <t>83450 B</t>
  </si>
  <si>
    <t>84375 B</t>
  </si>
  <si>
    <t>84796 B</t>
  </si>
  <si>
    <t>80098 B</t>
  </si>
  <si>
    <t>Importaciones La Llamarada SA de CV</t>
  </si>
  <si>
    <t>89516 B</t>
  </si>
  <si>
    <t>89874 B</t>
  </si>
  <si>
    <t>90441 B</t>
  </si>
  <si>
    <t>90849 B</t>
  </si>
  <si>
    <t>CASA LICORERA FAGOM SA DE CV</t>
  </si>
  <si>
    <t>90328 B</t>
  </si>
  <si>
    <t>90329 B</t>
  </si>
  <si>
    <t>90330 B</t>
  </si>
  <si>
    <t>90850 B</t>
  </si>
  <si>
    <t>90851 B</t>
  </si>
  <si>
    <t>90852 B</t>
  </si>
  <si>
    <t>DISTRIBUIDOR MOBILE HIDRAULICO E INDUSTRIAL SA DE CV</t>
  </si>
  <si>
    <t>83795 B</t>
  </si>
  <si>
    <t>89878 B</t>
  </si>
  <si>
    <t>90331 B</t>
  </si>
  <si>
    <t>90853 B</t>
  </si>
  <si>
    <t>74178 B</t>
  </si>
  <si>
    <t>74181 B</t>
  </si>
  <si>
    <t>76964 B</t>
  </si>
  <si>
    <t>77237 B</t>
  </si>
  <si>
    <t>80590 B</t>
  </si>
  <si>
    <t>89955 B</t>
  </si>
  <si>
    <t>90266 B</t>
  </si>
  <si>
    <t>90267 B</t>
  </si>
  <si>
    <t>90722 B</t>
  </si>
  <si>
    <t>90723 B</t>
  </si>
  <si>
    <t>90724 B</t>
  </si>
  <si>
    <t>90725 B</t>
  </si>
  <si>
    <t>Representaciones Verdes de México SA de CV</t>
  </si>
  <si>
    <t>70949 B</t>
  </si>
  <si>
    <t>74056 B</t>
  </si>
  <si>
    <t>74415 B</t>
  </si>
  <si>
    <t>75131 B</t>
  </si>
  <si>
    <t>77518 B</t>
  </si>
  <si>
    <t>77875 B</t>
  </si>
  <si>
    <t>82093 B</t>
  </si>
  <si>
    <t>87234 B</t>
  </si>
  <si>
    <t>88988 B</t>
  </si>
  <si>
    <t>Material Constructor SA de CV</t>
  </si>
  <si>
    <t>84726 B</t>
  </si>
  <si>
    <t>79219 B</t>
  </si>
  <si>
    <t>Productos de Consumo Z S.A. de C.V.</t>
  </si>
  <si>
    <t>80916 B</t>
  </si>
  <si>
    <t>82649 B</t>
  </si>
  <si>
    <t>90858 B</t>
  </si>
  <si>
    <t>89884 B</t>
  </si>
  <si>
    <t>89885 B</t>
  </si>
  <si>
    <t>83064 B</t>
  </si>
  <si>
    <t>83441 B</t>
  </si>
  <si>
    <t>84367 B</t>
  </si>
  <si>
    <t>Servicios Swecomex SA deCV</t>
  </si>
  <si>
    <t>88152 B</t>
  </si>
  <si>
    <t>25/10/2019</t>
  </si>
  <si>
    <t>88814 B</t>
  </si>
  <si>
    <t>88998 B</t>
  </si>
  <si>
    <t>89531 B</t>
  </si>
  <si>
    <t>85421 B</t>
  </si>
  <si>
    <t>89575 B</t>
  </si>
  <si>
    <t>90702 B</t>
  </si>
  <si>
    <t>82061 B</t>
  </si>
  <si>
    <t>90865 B</t>
  </si>
  <si>
    <t>Gala Diseño en Muebles SA de CV</t>
  </si>
  <si>
    <t>90507 B</t>
  </si>
  <si>
    <t>90673 B</t>
  </si>
  <si>
    <t>International Paper Mexico Company S de RL de CV</t>
  </si>
  <si>
    <t>90636 B</t>
  </si>
  <si>
    <t>Centro de Servicios Metrologicos S de RL de CV</t>
  </si>
  <si>
    <t>77504 B</t>
  </si>
  <si>
    <t>79020 B</t>
  </si>
  <si>
    <t>83986 B</t>
  </si>
  <si>
    <t>89930 B</t>
  </si>
  <si>
    <t>90760 B</t>
  </si>
  <si>
    <t>Constructora y Proveedora Ferretodo SA de CV</t>
  </si>
  <si>
    <t>69782 B</t>
  </si>
  <si>
    <t>70169 B</t>
  </si>
  <si>
    <t>72621 B</t>
  </si>
  <si>
    <t>80842 B</t>
  </si>
  <si>
    <t>83021 B</t>
  </si>
  <si>
    <t>GEN INDUSTRIAL  S.A. DE C.V.</t>
  </si>
  <si>
    <t>80022 B</t>
  </si>
  <si>
    <t>80023 B</t>
  </si>
  <si>
    <t>David Velasco Martinez</t>
  </si>
  <si>
    <t>87822 B</t>
  </si>
  <si>
    <t>88210 B</t>
  </si>
  <si>
    <t>88615 B</t>
  </si>
  <si>
    <t>89537 B</t>
  </si>
  <si>
    <t>Impulsora Sahuayo S.A. de C.V.</t>
  </si>
  <si>
    <t>79628 B</t>
  </si>
  <si>
    <t>80568 B</t>
  </si>
  <si>
    <t>82622 B</t>
  </si>
  <si>
    <t>Grupo Pasan de Chihuahua S.A. de C.V.</t>
  </si>
  <si>
    <t>80123 B</t>
  </si>
  <si>
    <t>85419 B</t>
  </si>
  <si>
    <t>90417 B</t>
  </si>
  <si>
    <t>90687 B</t>
  </si>
  <si>
    <t>79629 B</t>
  </si>
  <si>
    <t>79941 B</t>
  </si>
  <si>
    <t>80582 B</t>
  </si>
  <si>
    <t>81455 B</t>
  </si>
  <si>
    <t>81863 B</t>
  </si>
  <si>
    <t>82291 B</t>
  </si>
  <si>
    <t>82697 B</t>
  </si>
  <si>
    <t>83133 B</t>
  </si>
  <si>
    <t>83553 B</t>
  </si>
  <si>
    <t>83947 B</t>
  </si>
  <si>
    <t>84398 B</t>
  </si>
  <si>
    <t>Empaques El Paraiso S. de R.L.M.I.</t>
  </si>
  <si>
    <t>72627 B</t>
  </si>
  <si>
    <t>72628 B</t>
  </si>
  <si>
    <t>72629 B</t>
  </si>
  <si>
    <t>72952 B</t>
  </si>
  <si>
    <t>72953 B</t>
  </si>
  <si>
    <t>72954 B</t>
  </si>
  <si>
    <t>73380 B</t>
  </si>
  <si>
    <t>73381 B</t>
  </si>
  <si>
    <t>73382 B</t>
  </si>
  <si>
    <t>84347 B</t>
  </si>
  <si>
    <t>90428 B</t>
  </si>
  <si>
    <t>90429 B</t>
  </si>
  <si>
    <t>90430 B</t>
  </si>
  <si>
    <t>90870 B</t>
  </si>
  <si>
    <t>90871 B</t>
  </si>
  <si>
    <t>90872 B</t>
  </si>
  <si>
    <t>Industrias Unidas S.A. de C.V.</t>
  </si>
  <si>
    <t>65329 B</t>
  </si>
  <si>
    <t>76707 B</t>
  </si>
  <si>
    <t>77505 B</t>
  </si>
  <si>
    <t>77851 B</t>
  </si>
  <si>
    <t>78227 B</t>
  </si>
  <si>
    <t>79270 B</t>
  </si>
  <si>
    <t>69793 B</t>
  </si>
  <si>
    <t>73563 B</t>
  </si>
  <si>
    <t>74204 B</t>
  </si>
  <si>
    <t>74425 B</t>
  </si>
  <si>
    <t>83432 B</t>
  </si>
  <si>
    <t>85273 B</t>
  </si>
  <si>
    <t>90432 B</t>
  </si>
  <si>
    <t>90874 B</t>
  </si>
  <si>
    <t>Gastronomica Smokehouse Mexico S.A. de C.V.</t>
  </si>
  <si>
    <t>74563 B</t>
  </si>
  <si>
    <t>75699 B</t>
  </si>
  <si>
    <t>76008 B</t>
  </si>
  <si>
    <t>76467 B</t>
  </si>
  <si>
    <t>76884 B</t>
  </si>
  <si>
    <t>77254 B</t>
  </si>
  <si>
    <t>77654 B</t>
  </si>
  <si>
    <t>78032 B</t>
  </si>
  <si>
    <t>79107 B</t>
  </si>
  <si>
    <t>Servicios de Ingenieria y Calidad ACOR S.A. de C.V.</t>
  </si>
  <si>
    <t>73830 B</t>
  </si>
  <si>
    <t>74943 B</t>
  </si>
  <si>
    <t>79565 B</t>
  </si>
  <si>
    <t>80259 B</t>
  </si>
  <si>
    <t>80907 B</t>
  </si>
  <si>
    <t>84412 B</t>
  </si>
  <si>
    <t>85703 B</t>
  </si>
  <si>
    <t>86188 B</t>
  </si>
  <si>
    <t>INDICON</t>
  </si>
  <si>
    <t>88623 B</t>
  </si>
  <si>
    <t>90526 B</t>
  </si>
  <si>
    <t>Pick-One S.A de C.V</t>
  </si>
  <si>
    <t>79630 B</t>
  </si>
  <si>
    <t>83495 B</t>
  </si>
  <si>
    <t>88624 B</t>
  </si>
  <si>
    <t>90568 B</t>
  </si>
  <si>
    <t>90876 B</t>
  </si>
  <si>
    <t>78036 B</t>
  </si>
  <si>
    <t>78426 B</t>
  </si>
  <si>
    <t>DHL EXPRESS MEXICO S.A DE C.V.</t>
  </si>
  <si>
    <t>75179 B</t>
  </si>
  <si>
    <t>76472 B</t>
  </si>
  <si>
    <t>76888 B</t>
  </si>
  <si>
    <t>77658 B</t>
  </si>
  <si>
    <t>79567 B</t>
  </si>
  <si>
    <t>79815 B</t>
  </si>
  <si>
    <t>80515 B</t>
  </si>
  <si>
    <t>80845 B</t>
  </si>
  <si>
    <t>81376 B</t>
  </si>
  <si>
    <t>GMX PLASTICS</t>
  </si>
  <si>
    <t>67203 B</t>
  </si>
  <si>
    <t>67506 B</t>
  </si>
  <si>
    <t>67507 B</t>
  </si>
  <si>
    <t>67508 B</t>
  </si>
  <si>
    <t>67915 B</t>
  </si>
  <si>
    <t>67916 B</t>
  </si>
  <si>
    <t>67917 B</t>
  </si>
  <si>
    <t>Alejandro Medina Martinez</t>
  </si>
  <si>
    <t>90878 B</t>
  </si>
  <si>
    <t>90879 B</t>
  </si>
  <si>
    <t>82409 B</t>
  </si>
  <si>
    <t>87800 B</t>
  </si>
  <si>
    <t>90677 B</t>
  </si>
  <si>
    <t>83472 B</t>
  </si>
  <si>
    <t>87336 B</t>
  </si>
  <si>
    <t>89452 B</t>
  </si>
  <si>
    <t>90285 B</t>
  </si>
  <si>
    <t>90880 B</t>
  </si>
  <si>
    <t>72639 B</t>
  </si>
  <si>
    <t>90457 B</t>
  </si>
  <si>
    <t>Promotora Industrial GIM S. A de C.V.</t>
  </si>
  <si>
    <t>68657 B</t>
  </si>
  <si>
    <t>68806 B</t>
  </si>
  <si>
    <t>69497 B</t>
  </si>
  <si>
    <t>70007 B</t>
  </si>
  <si>
    <t>74789 B</t>
  </si>
  <si>
    <t>77053 B</t>
  </si>
  <si>
    <t>79066 B</t>
  </si>
  <si>
    <t>SUPERIOR BRIGHT TECHNOLOGIES SRL DE CV</t>
  </si>
  <si>
    <t>90631 B</t>
  </si>
  <si>
    <t>90632 B</t>
  </si>
  <si>
    <t>74594 B</t>
  </si>
  <si>
    <t>74975 B</t>
  </si>
  <si>
    <t>76916 B</t>
  </si>
  <si>
    <t>77285 B</t>
  </si>
  <si>
    <t>77679 B</t>
  </si>
  <si>
    <t>78074 B</t>
  </si>
  <si>
    <t>79122 B</t>
  </si>
  <si>
    <t>80263 B</t>
  </si>
  <si>
    <t>81338 B</t>
  </si>
  <si>
    <t>90223 B</t>
  </si>
  <si>
    <t>90885 B</t>
  </si>
  <si>
    <t>88129 B</t>
  </si>
  <si>
    <t>88743 B</t>
  </si>
  <si>
    <t>89202 B</t>
  </si>
  <si>
    <t>90558 B</t>
  </si>
  <si>
    <t>90559 B</t>
  </si>
  <si>
    <t>90560 B</t>
  </si>
  <si>
    <t>90678 B</t>
  </si>
  <si>
    <t>74232 B</t>
  </si>
  <si>
    <t>79996 B</t>
  </si>
  <si>
    <t>80252 B</t>
  </si>
  <si>
    <t>83456 B</t>
  </si>
  <si>
    <t>83929 B</t>
  </si>
  <si>
    <t>85154 B</t>
  </si>
  <si>
    <t>85596 B</t>
  </si>
  <si>
    <t>88308 B</t>
  </si>
  <si>
    <t>90886 B</t>
  </si>
  <si>
    <t>67966 B</t>
  </si>
  <si>
    <t>68309 B</t>
  </si>
  <si>
    <t>69041 B</t>
  </si>
  <si>
    <t>69397 B</t>
  </si>
  <si>
    <t>70197 B</t>
  </si>
  <si>
    <t>70606 B</t>
  </si>
  <si>
    <t>71848 B</t>
  </si>
  <si>
    <t>73835 B</t>
  </si>
  <si>
    <t>74952 B</t>
  </si>
  <si>
    <t>76017 B</t>
  </si>
  <si>
    <t>76477 B</t>
  </si>
  <si>
    <t>76893 B</t>
  </si>
  <si>
    <t>77663 B</t>
  </si>
  <si>
    <t>88810 B</t>
  </si>
  <si>
    <t>89220 B</t>
  </si>
  <si>
    <t>90004 B</t>
  </si>
  <si>
    <t>90521 B</t>
  </si>
  <si>
    <t>90888 B</t>
  </si>
  <si>
    <t>Arrow Internacional de Chihuahua SA de CV</t>
  </si>
  <si>
    <t>30/03/2020</t>
  </si>
  <si>
    <t>91047 B</t>
  </si>
  <si>
    <t>Administración y Consultorías de Chihuahua SA de CV</t>
  </si>
  <si>
    <t>68669 B</t>
  </si>
  <si>
    <t>80767 B</t>
  </si>
  <si>
    <t>70201 B</t>
  </si>
  <si>
    <t>70610 B</t>
  </si>
  <si>
    <t>71006 B</t>
  </si>
  <si>
    <t>71388 B</t>
  </si>
  <si>
    <t>71852 B</t>
  </si>
  <si>
    <t>72248 B</t>
  </si>
  <si>
    <t>72328 B</t>
  </si>
  <si>
    <t>74215 B</t>
  </si>
  <si>
    <t>74575 B</t>
  </si>
  <si>
    <t>74955 B</t>
  </si>
  <si>
    <t>75293 B</t>
  </si>
  <si>
    <t>76507 B</t>
  </si>
  <si>
    <t>76866 B</t>
  </si>
  <si>
    <t>78655 B</t>
  </si>
  <si>
    <t>83417 B</t>
  </si>
  <si>
    <t>Enfoque Meridiano S.A. de C.V.</t>
  </si>
  <si>
    <t>70205 B</t>
  </si>
  <si>
    <t>70206 B</t>
  </si>
  <si>
    <t>70207 B</t>
  </si>
  <si>
    <t>71011 B</t>
  </si>
  <si>
    <t>71012 B</t>
  </si>
  <si>
    <t>71013 B</t>
  </si>
  <si>
    <t>71393 B</t>
  </si>
  <si>
    <t>71394 B</t>
  </si>
  <si>
    <t>71856 B</t>
  </si>
  <si>
    <t>71857 B</t>
  </si>
  <si>
    <t>72252 B</t>
  </si>
  <si>
    <t>72653 B</t>
  </si>
  <si>
    <t>Florinda Chavez Renova</t>
  </si>
  <si>
    <t>88366 B</t>
  </si>
  <si>
    <t>89122 B</t>
  </si>
  <si>
    <t>90505 B</t>
  </si>
  <si>
    <t>90891 B</t>
  </si>
  <si>
    <t>Grupo Calibeb S.A. de C.V.</t>
  </si>
  <si>
    <t>74577 B</t>
  </si>
  <si>
    <t>76483 B</t>
  </si>
  <si>
    <t>76897 B</t>
  </si>
  <si>
    <t>77667 B</t>
  </si>
  <si>
    <t>88764 B</t>
  </si>
  <si>
    <t>88765 B</t>
  </si>
  <si>
    <t>89124 B</t>
  </si>
  <si>
    <t>89387 B</t>
  </si>
  <si>
    <t>20/01/2020</t>
  </si>
  <si>
    <t>90117 B</t>
  </si>
  <si>
    <t>90506 B</t>
  </si>
  <si>
    <t>90892 B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</si>
  <si>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</si>
  <si>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</si>
  <si>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</si>
  <si>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</si>
  <si>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</si>
  <si>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</si>
  <si>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</si>
  <si>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</si>
  <si>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</si>
  <si>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90128 B</t>
  </si>
  <si>
    <t>90458 B</t>
  </si>
  <si>
    <t>Honeywell Centro de Investigacion y Desarrollo S de RL de CV</t>
  </si>
  <si>
    <t>79623 B</t>
  </si>
  <si>
    <t>Deutsche Bank Mexico Sociedad Anonima Institucion de Banca Multiple Division Fiduciaria F/1616</t>
  </si>
  <si>
    <t>88873 B</t>
  </si>
  <si>
    <t>89334 B</t>
  </si>
  <si>
    <t>90017 B</t>
  </si>
  <si>
    <t>GP AGRO</t>
  </si>
  <si>
    <t>82225 B</t>
  </si>
  <si>
    <t>82610 B</t>
  </si>
  <si>
    <t>83051 B</t>
  </si>
  <si>
    <t>Corporativo AGA SA de CV</t>
  </si>
  <si>
    <t>73072 B</t>
  </si>
  <si>
    <t>73212 B</t>
  </si>
  <si>
    <t>73675 B</t>
  </si>
  <si>
    <t>74027 B</t>
  </si>
  <si>
    <t>74387 B</t>
  </si>
  <si>
    <t>74788 B</t>
  </si>
  <si>
    <t>75101 B</t>
  </si>
  <si>
    <t>75544 B</t>
  </si>
  <si>
    <t>Graficos y Corrugados de Parral S de RL de CV</t>
  </si>
  <si>
    <t>73434 B</t>
  </si>
  <si>
    <t>Coppel S.A. de C.V.</t>
  </si>
  <si>
    <t>71406 B</t>
  </si>
  <si>
    <t>71503 B</t>
  </si>
  <si>
    <t>71869 B</t>
  </si>
  <si>
    <t>72260 B</t>
  </si>
  <si>
    <t>72661 B</t>
  </si>
  <si>
    <t>72941 B</t>
  </si>
  <si>
    <t>Aceros Levinson S.A. de C.V.</t>
  </si>
  <si>
    <t>71870 B</t>
  </si>
  <si>
    <t>MELOONES BAR &amp; GRILL SA DE CV</t>
  </si>
  <si>
    <t>73895 B</t>
  </si>
  <si>
    <t>90464 B</t>
  </si>
  <si>
    <t>90894 B</t>
  </si>
  <si>
    <t>71942 B</t>
  </si>
  <si>
    <t>71943 B</t>
  </si>
  <si>
    <t>71944 B</t>
  </si>
  <si>
    <t>71945 B</t>
  </si>
  <si>
    <t>Genesis Servicios y Desarrollos Inmobiliarios SA de CV</t>
  </si>
  <si>
    <t>90529 B</t>
  </si>
  <si>
    <t>90895 B</t>
  </si>
  <si>
    <t>74600 B</t>
  </si>
  <si>
    <t>74991 B</t>
  </si>
  <si>
    <t>75327 B</t>
  </si>
  <si>
    <t>75753 B</t>
  </si>
  <si>
    <t>77290 B</t>
  </si>
  <si>
    <t>77684 B</t>
  </si>
  <si>
    <t>78079 B</t>
  </si>
  <si>
    <t>78483 B</t>
  </si>
  <si>
    <t>82516 B</t>
  </si>
  <si>
    <t>82968 B</t>
  </si>
  <si>
    <t>83365 B</t>
  </si>
  <si>
    <t>83951 B</t>
  </si>
  <si>
    <t>84402 B</t>
  </si>
  <si>
    <t>88292 B</t>
  </si>
  <si>
    <t>88642 B</t>
  </si>
  <si>
    <t>89102 B</t>
  </si>
  <si>
    <t>89392 B</t>
  </si>
  <si>
    <t>89804 B</t>
  </si>
  <si>
    <t>90228 B</t>
  </si>
  <si>
    <t>90896 B</t>
  </si>
  <si>
    <t>90897 B</t>
  </si>
  <si>
    <t>SAFRAN ELECTRICAL &amp; POWER CHIHUAHUA, SA DE CV</t>
  </si>
  <si>
    <t>90651 B</t>
  </si>
  <si>
    <t>90652 B</t>
  </si>
  <si>
    <t>90653 B</t>
  </si>
  <si>
    <t>Tecnologia en Maquinados de Chihuahua S de RL MI</t>
  </si>
  <si>
    <t>74606 B</t>
  </si>
  <si>
    <t>78465 B</t>
  </si>
  <si>
    <t>78674 B</t>
  </si>
  <si>
    <t>83164 B</t>
  </si>
  <si>
    <t>Maquinas Diesel S.A. de C.V.</t>
  </si>
  <si>
    <t>86755 B</t>
  </si>
  <si>
    <t>90680 B</t>
  </si>
  <si>
    <t>15/03/2019</t>
  </si>
  <si>
    <t>85748 B</t>
  </si>
  <si>
    <t>85749 B</t>
  </si>
  <si>
    <t>85750 B</t>
  </si>
  <si>
    <t>85751 B</t>
  </si>
  <si>
    <t>MegaConst Remodelaciones y Construcciones S.A de C.V</t>
  </si>
  <si>
    <t>78061 B</t>
  </si>
  <si>
    <t>78449 B</t>
  </si>
  <si>
    <t>78837 B</t>
  </si>
  <si>
    <t>79238 B</t>
  </si>
  <si>
    <t>79412 B</t>
  </si>
  <si>
    <t>82165 B</t>
  </si>
  <si>
    <t>82665 B</t>
  </si>
  <si>
    <t>83073 B</t>
  </si>
  <si>
    <t>83448 B</t>
  </si>
  <si>
    <t>83921 B</t>
  </si>
  <si>
    <t>84373 B</t>
  </si>
  <si>
    <t>84769 B</t>
  </si>
  <si>
    <t>Grupo Yazaki SA de CV</t>
  </si>
  <si>
    <t>17/12/2019</t>
  </si>
  <si>
    <t>89736 B</t>
  </si>
  <si>
    <t>91042 B</t>
  </si>
  <si>
    <t>Servicios Gasolineros de México S.A. de C.V.</t>
  </si>
  <si>
    <t>79860 B</t>
  </si>
  <si>
    <t>89984 B</t>
  </si>
  <si>
    <t>90249 B</t>
  </si>
  <si>
    <t>DSV AIR &amp; SEA S.A. DE C.V.</t>
  </si>
  <si>
    <t>88214 B</t>
  </si>
  <si>
    <t>89115 B</t>
  </si>
  <si>
    <t>90115 B</t>
  </si>
  <si>
    <t>78657 B</t>
  </si>
  <si>
    <t>79650 B</t>
  </si>
  <si>
    <t>82646 B</t>
  </si>
  <si>
    <t>90130 B</t>
  </si>
  <si>
    <t>90901 B</t>
  </si>
  <si>
    <t>80540 B</t>
  </si>
  <si>
    <t>Yessica Yazmin Salazar Montes</t>
  </si>
  <si>
    <t>76911 B</t>
  </si>
  <si>
    <t>77297 B</t>
  </si>
  <si>
    <t>77687 B</t>
  </si>
  <si>
    <t>78084 B</t>
  </si>
  <si>
    <t>78460 B</t>
  </si>
  <si>
    <t>78598 B</t>
  </si>
  <si>
    <t>81315 B</t>
  </si>
  <si>
    <t>FASTENAL MEXICO SERVICES S.DE R.L. DE C.V.</t>
  </si>
  <si>
    <t>90949 B</t>
  </si>
  <si>
    <t>90950 B</t>
  </si>
  <si>
    <t>Samuel Lopez Aguilar</t>
  </si>
  <si>
    <t>87430 B</t>
  </si>
  <si>
    <t>87857 B</t>
  </si>
  <si>
    <t>88314 B</t>
  </si>
  <si>
    <t>88706 B</t>
  </si>
  <si>
    <t>89150 B</t>
  </si>
  <si>
    <t>89402 B</t>
  </si>
  <si>
    <t>90071 B</t>
  </si>
  <si>
    <t>90474 B</t>
  </si>
  <si>
    <t>90905 B</t>
  </si>
  <si>
    <t>90612 B</t>
  </si>
  <si>
    <t>AXTEL S.A.B. DE C.V.</t>
  </si>
  <si>
    <t>83374 B</t>
  </si>
  <si>
    <t>ACCESORIOS Y MAQUINARIA GAMO S.A. DE C.V.</t>
  </si>
  <si>
    <t>78470 B</t>
  </si>
  <si>
    <t>78842 B</t>
  </si>
  <si>
    <t>79204 B</t>
  </si>
  <si>
    <t>79789 B</t>
  </si>
  <si>
    <t>80228 B</t>
  </si>
  <si>
    <t>81421 B</t>
  </si>
  <si>
    <t>81422 B</t>
  </si>
  <si>
    <t>81640 B</t>
  </si>
  <si>
    <t>82274 B</t>
  </si>
  <si>
    <t>83342 B</t>
  </si>
  <si>
    <t>84257 B</t>
  </si>
  <si>
    <t>87025 B</t>
  </si>
  <si>
    <t>87907 B</t>
  </si>
  <si>
    <t>88347 B</t>
  </si>
  <si>
    <t>90487 B</t>
  </si>
  <si>
    <t>Avitar del Norte S.A de C.V.</t>
  </si>
  <si>
    <t>78844 B</t>
  </si>
  <si>
    <t>81249 B</t>
  </si>
  <si>
    <t>82507 B</t>
  </si>
  <si>
    <t>87854 B</t>
  </si>
  <si>
    <t>88207 B</t>
  </si>
  <si>
    <t>90074 B</t>
  </si>
  <si>
    <t>90908 B</t>
  </si>
  <si>
    <t>Servicios Administrativos OSLO S.A. de C.V.</t>
  </si>
  <si>
    <t>85124 B</t>
  </si>
  <si>
    <t>85125 B</t>
  </si>
  <si>
    <t>87852 B</t>
  </si>
  <si>
    <t>87853 B</t>
  </si>
  <si>
    <t>88303 B</t>
  </si>
  <si>
    <t>88304 B</t>
  </si>
  <si>
    <t>90909 B</t>
  </si>
  <si>
    <t>90910 B</t>
  </si>
  <si>
    <t>90911 B</t>
  </si>
  <si>
    <t>86854 B</t>
  </si>
  <si>
    <t>PREMET S.A. DE C.V.</t>
  </si>
  <si>
    <t>90462 B</t>
  </si>
  <si>
    <t>31/03/2020</t>
  </si>
  <si>
    <t>91048 B</t>
  </si>
  <si>
    <t>91049 B</t>
  </si>
  <si>
    <t>91050 B</t>
  </si>
  <si>
    <t>Inmobiliaria Omaya S.A de C.V.</t>
  </si>
  <si>
    <t>79334 B</t>
  </si>
  <si>
    <t>CFE Suministrador de Servicios Basicos</t>
  </si>
  <si>
    <t>27/05/2019</t>
  </si>
  <si>
    <t>86649 B</t>
  </si>
  <si>
    <t>86650 B</t>
  </si>
  <si>
    <t>CONTINENTAL CONTITECH DE CHIHUAHUA</t>
  </si>
  <si>
    <t>91030 B</t>
  </si>
  <si>
    <t>Distribuidora Kroma S.A. de C.V.</t>
  </si>
  <si>
    <t>88713 B</t>
  </si>
  <si>
    <t>90497 B</t>
  </si>
  <si>
    <t>90914 B</t>
  </si>
  <si>
    <t>AutoZone de México S. de R.L. de C.V.</t>
  </si>
  <si>
    <t>90391 B</t>
  </si>
  <si>
    <t>ALTO TERRA S.A. DE C.V.</t>
  </si>
  <si>
    <t>90704 B</t>
  </si>
  <si>
    <t>90705 B</t>
  </si>
  <si>
    <t>Promotora de Microindustria de Chihuahua A.C.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</si>
  <si>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</si>
  <si>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</si>
  <si>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</si>
  <si>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</si>
  <si>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</si>
  <si>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</si>
  <si>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</si>
  <si>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</si>
  <si>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</si>
  <si>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</si>
  <si>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</si>
  <si>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</si>
  <si>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</si>
  <si>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</si>
  <si>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</si>
  <si>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</si>
  <si>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</si>
  <si>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</si>
  <si>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</si>
  <si>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</si>
  <si>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</si>
  <si>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</si>
  <si>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</si>
  <si>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</si>
  <si>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</si>
  <si>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</si>
  <si>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</si>
  <si>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Oscar Moriel Villalobos</t>
  </si>
  <si>
    <t>87927 B</t>
  </si>
  <si>
    <t>28/10/2019</t>
  </si>
  <si>
    <t>88824 B</t>
  </si>
  <si>
    <t>90919 B</t>
  </si>
  <si>
    <t>91006 B</t>
  </si>
  <si>
    <t>91007 B</t>
  </si>
  <si>
    <t>91008 B</t>
  </si>
  <si>
    <t>91009 B</t>
  </si>
  <si>
    <t>91010 B</t>
  </si>
  <si>
    <t>91011 B</t>
  </si>
  <si>
    <t>TRANSPORTES CASTORES DE BAJA CALIFORNIA SA DE CV</t>
  </si>
  <si>
    <t>88688 B</t>
  </si>
  <si>
    <t>90450 B</t>
  </si>
  <si>
    <t>Industrias TreCh, S. de R.L. Mi</t>
  </si>
  <si>
    <t>84458 B</t>
  </si>
  <si>
    <t>84459 B</t>
  </si>
  <si>
    <t>84826 B</t>
  </si>
  <si>
    <t>Construcentro de Chihuahua, SA de CV</t>
  </si>
  <si>
    <t>90088 B</t>
  </si>
  <si>
    <t>90608 B</t>
  </si>
  <si>
    <t>91005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</si>
  <si>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</si>
  <si>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</si>
  <si>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</si>
  <si>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</si>
  <si>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</si>
  <si>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</si>
  <si>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</si>
  <si>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</si>
  <si>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AFFA TRADE, S.A.P.I. DE C.V.</t>
  </si>
  <si>
    <t>16/01/2019</t>
  </si>
  <si>
    <t>84859 B</t>
  </si>
  <si>
    <t>86132 B</t>
  </si>
  <si>
    <t>86514 B</t>
  </si>
  <si>
    <t>90283 B</t>
  </si>
  <si>
    <t>90923 B</t>
  </si>
  <si>
    <t>90925 B</t>
  </si>
  <si>
    <t>91021 B</t>
  </si>
  <si>
    <t>Orora de Mexico, SA de CV.</t>
  </si>
  <si>
    <t>87410 B</t>
  </si>
  <si>
    <t>87668 B</t>
  </si>
  <si>
    <t>90924 B</t>
  </si>
  <si>
    <t>Conductos y Metalmecanica SA de CV</t>
  </si>
  <si>
    <t>90013 B</t>
  </si>
  <si>
    <t>90928 B</t>
  </si>
  <si>
    <t>88738 B</t>
  </si>
  <si>
    <t>89555 B</t>
  </si>
  <si>
    <t>89556 B</t>
  </si>
  <si>
    <t>89940 B</t>
  </si>
  <si>
    <t>90413 B</t>
  </si>
  <si>
    <t>90682 B</t>
  </si>
  <si>
    <t>22/05/2019</t>
  </si>
  <si>
    <t>86625 B</t>
  </si>
  <si>
    <t>86626 B</t>
  </si>
  <si>
    <t>86627 B</t>
  </si>
  <si>
    <t>86628 B</t>
  </si>
  <si>
    <t>87028 B</t>
  </si>
  <si>
    <t>87489 B</t>
  </si>
  <si>
    <t>87911 B</t>
  </si>
  <si>
    <t>88186 B</t>
  </si>
  <si>
    <t>88699 B</t>
  </si>
  <si>
    <t>89135 B</t>
  </si>
  <si>
    <t>89431 B</t>
  </si>
  <si>
    <t>90009 B</t>
  </si>
  <si>
    <t>90520 B</t>
  </si>
  <si>
    <t>90931 B</t>
  </si>
  <si>
    <t>TRAILERS YSERVICIOS DE JUAREZ SA DE CV</t>
  </si>
  <si>
    <t>89157 B</t>
  </si>
  <si>
    <t>90488 B</t>
  </si>
  <si>
    <t>90961 B</t>
  </si>
  <si>
    <t>86638 B</t>
  </si>
  <si>
    <t>86639 B</t>
  </si>
  <si>
    <t>87491 B</t>
  </si>
  <si>
    <t>87492 B</t>
  </si>
  <si>
    <t>22/08/2019</t>
  </si>
  <si>
    <t>87946 B</t>
  </si>
  <si>
    <t>88361 B</t>
  </si>
  <si>
    <t>88823 B</t>
  </si>
  <si>
    <t>89149 B</t>
  </si>
  <si>
    <t>90129 B</t>
  </si>
  <si>
    <t>90471 B</t>
  </si>
  <si>
    <t>88825 B</t>
  </si>
  <si>
    <t>89221 B</t>
  </si>
  <si>
    <t>89450 B</t>
  </si>
  <si>
    <t>90005 B</t>
  </si>
  <si>
    <t>90546 B</t>
  </si>
  <si>
    <t>90933 B</t>
  </si>
  <si>
    <t>90111 B</t>
  </si>
  <si>
    <t>19/02/2020</t>
  </si>
  <si>
    <t>90573 B</t>
  </si>
  <si>
    <t>90466 B</t>
  </si>
  <si>
    <t>90972 B</t>
  </si>
  <si>
    <t>Ana Cynthia Carmona Molina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</si>
  <si>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</si>
  <si>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</si>
  <si>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</si>
  <si>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</si>
  <si>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</si>
  <si>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</si>
  <si>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</si>
  <si>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</si>
  <si>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</si>
  <si>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</si>
  <si>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</si>
  <si>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AUTOTRANSPORTE  DUR S DE RL DE CV</t>
  </si>
  <si>
    <t>90491 B</t>
  </si>
  <si>
    <t>90492 B</t>
  </si>
  <si>
    <t>90964 B</t>
  </si>
  <si>
    <t>90965 B</t>
  </si>
  <si>
    <t>88354 B</t>
  </si>
  <si>
    <t>88355 B</t>
  </si>
  <si>
    <t>88826 B</t>
  </si>
  <si>
    <t>88827 B</t>
  </si>
  <si>
    <t>89136 B</t>
  </si>
  <si>
    <t>89137 B</t>
  </si>
  <si>
    <t>89440 B</t>
  </si>
  <si>
    <t>89441 B</t>
  </si>
  <si>
    <t>90125 B</t>
  </si>
  <si>
    <t>90126 B</t>
  </si>
  <si>
    <t>90508 B</t>
  </si>
  <si>
    <t>90509 B</t>
  </si>
  <si>
    <t>90975 B</t>
  </si>
  <si>
    <t>90976 B</t>
  </si>
  <si>
    <t>VIVE CORAZON A.C.</t>
  </si>
  <si>
    <t>87742 B</t>
  </si>
  <si>
    <t>88288 B</t>
  </si>
  <si>
    <t>19/11/2019</t>
  </si>
  <si>
    <t>89245 B</t>
  </si>
  <si>
    <t>89246 B</t>
  </si>
  <si>
    <t>89442 B</t>
  </si>
  <si>
    <t>90133 B</t>
  </si>
  <si>
    <t>90479 B</t>
  </si>
  <si>
    <t>91019 B</t>
  </si>
  <si>
    <t>90119 B</t>
  </si>
  <si>
    <t>90572 B</t>
  </si>
  <si>
    <t>90970 B</t>
  </si>
  <si>
    <t>Omar Librado Garza Lopez</t>
  </si>
  <si>
    <t>88731 B</t>
  </si>
  <si>
    <t>89139 B</t>
  </si>
  <si>
    <t>89679 B</t>
  </si>
  <si>
    <t>90142 B</t>
  </si>
  <si>
    <t>90465 B</t>
  </si>
  <si>
    <t>91015 B</t>
  </si>
  <si>
    <t>89688 B</t>
  </si>
  <si>
    <t>89689 B</t>
  </si>
  <si>
    <t>89690 B</t>
  </si>
  <si>
    <t>90547 B</t>
  </si>
  <si>
    <t>91012 B</t>
  </si>
  <si>
    <t>91013 B</t>
  </si>
  <si>
    <t>Ryder Capital, S de RL de CV</t>
  </si>
  <si>
    <t>89445 B</t>
  </si>
  <si>
    <t>90473 B</t>
  </si>
  <si>
    <t>Diseño y Carpinteria J &amp; J, S. de R. L. de C. V.</t>
  </si>
  <si>
    <t>90844 B</t>
  </si>
  <si>
    <t>90469 B</t>
  </si>
  <si>
    <t>91016 B</t>
  </si>
  <si>
    <t>89446 B</t>
  </si>
  <si>
    <t>90120 B</t>
  </si>
  <si>
    <t>90504 B</t>
  </si>
  <si>
    <t>91024 B</t>
  </si>
  <si>
    <t>91051 B</t>
  </si>
  <si>
    <t>20/11/2019</t>
  </si>
  <si>
    <t>89256 B</t>
  </si>
  <si>
    <t>89447 B</t>
  </si>
  <si>
    <t>90105 B</t>
  </si>
  <si>
    <t>90535 B</t>
  </si>
  <si>
    <t>90966 B</t>
  </si>
  <si>
    <t>REALTY PROJECTS S DE RL DE CV</t>
  </si>
  <si>
    <t>90139 B</t>
  </si>
  <si>
    <t>90089 B</t>
  </si>
  <si>
    <t>IRVING LUNA FRANCO</t>
  </si>
  <si>
    <t>24/02/2020</t>
  </si>
  <si>
    <t>90582 B</t>
  </si>
  <si>
    <t>90583 B</t>
  </si>
  <si>
    <t>Mercainstalación y Distribución SA de CV</t>
  </si>
  <si>
    <t>90580 B</t>
  </si>
  <si>
    <t>90581 B</t>
  </si>
  <si>
    <t>24/03/2020</t>
  </si>
  <si>
    <t>91028 B</t>
  </si>
  <si>
    <t>Otros Usuarios</t>
  </si>
  <si>
    <t>26/09/2019</t>
  </si>
  <si>
    <t>88378 B</t>
  </si>
  <si>
    <t>89235 B</t>
  </si>
  <si>
    <t>90941 B</t>
  </si>
  <si>
    <t>Operadora XVIII de Diciembre SA de CV</t>
  </si>
  <si>
    <t>90712 B</t>
  </si>
  <si>
    <t>Grupo Coanzamex SA de CV</t>
  </si>
  <si>
    <t>89204 B</t>
  </si>
  <si>
    <t>89716 B</t>
  </si>
  <si>
    <t>90140 B</t>
  </si>
  <si>
    <t>90534 B</t>
  </si>
  <si>
    <t>91022 B</t>
  </si>
  <si>
    <t>Parque Hidroponico Naica</t>
  </si>
  <si>
    <t>Hidroponicos Luza S.A. de C.V.</t>
  </si>
  <si>
    <t>77804 B</t>
  </si>
  <si>
    <t>81019 B</t>
  </si>
  <si>
    <t>81389 B</t>
  </si>
  <si>
    <t>81776 B</t>
  </si>
  <si>
    <t>82059 B</t>
  </si>
  <si>
    <t>Parque Ind. Chihuahua Sur</t>
  </si>
  <si>
    <t>90342 B</t>
  </si>
  <si>
    <t>90940 B</t>
  </si>
  <si>
    <t>86956 B</t>
  </si>
  <si>
    <t>87377 B</t>
  </si>
  <si>
    <t>88160 B</t>
  </si>
  <si>
    <t>88540 B</t>
  </si>
  <si>
    <t>88929 B</t>
  </si>
  <si>
    <t>89463 B</t>
  </si>
  <si>
    <t>89963 B</t>
  </si>
  <si>
    <t>90380 B</t>
  </si>
  <si>
    <t>90794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</si>
  <si>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</si>
  <si>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</si>
  <si>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</si>
  <si>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</si>
  <si>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</si>
  <si>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</si>
  <si>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</si>
  <si>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</si>
  <si>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</si>
  <si>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</si>
  <si>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HONEYWELL  AEROSPACE DE MEXICO S DE RL DE CV</t>
  </si>
  <si>
    <t>78888 B</t>
  </si>
  <si>
    <t>79625 B</t>
  </si>
  <si>
    <t>25/07/2019</t>
  </si>
  <si>
    <t>87516 B</t>
  </si>
  <si>
    <t>29/07/2019</t>
  </si>
  <si>
    <t>87533 B</t>
  </si>
  <si>
    <t>90378 B</t>
  </si>
  <si>
    <t>90944 B</t>
  </si>
  <si>
    <t>TIGHITCO LATINOAMERICA SA DE CV</t>
  </si>
  <si>
    <t>51842 B</t>
  </si>
  <si>
    <t>52177 B</t>
  </si>
  <si>
    <t>52505 B</t>
  </si>
  <si>
    <t>52836 B</t>
  </si>
  <si>
    <t>53160 B</t>
  </si>
  <si>
    <t>53476 B</t>
  </si>
  <si>
    <t>53805 B</t>
  </si>
  <si>
    <t>54136 B</t>
  </si>
  <si>
    <t>57185 B</t>
  </si>
  <si>
    <t>57186 B</t>
  </si>
  <si>
    <t>64651 B</t>
  </si>
  <si>
    <t>64987 B</t>
  </si>
  <si>
    <t>65303 B</t>
  </si>
  <si>
    <t>66028 B</t>
  </si>
  <si>
    <t>66465 B</t>
  </si>
  <si>
    <t>75067 B</t>
  </si>
  <si>
    <t>76116 B</t>
  </si>
  <si>
    <t>76124 B</t>
  </si>
  <si>
    <t>90953 B</t>
  </si>
  <si>
    <t>VICTAULIC DE MEXICO S DE RL DE CV</t>
  </si>
  <si>
    <t>16/08/2019</t>
  </si>
  <si>
    <t>87931 B</t>
  </si>
  <si>
    <t>90134 B</t>
  </si>
  <si>
    <t>90485 B</t>
  </si>
  <si>
    <t>90951 B</t>
  </si>
  <si>
    <t>79937 B</t>
  </si>
  <si>
    <t>90952 B</t>
  </si>
  <si>
    <t>Mexroll Mexico SA de CV</t>
  </si>
  <si>
    <t>67604 B</t>
  </si>
  <si>
    <t>67978 B</t>
  </si>
  <si>
    <t>68357 B</t>
  </si>
  <si>
    <t>68735 B</t>
  </si>
  <si>
    <t>69112 B</t>
  </si>
  <si>
    <t>90954 B</t>
  </si>
  <si>
    <t>Centro de Fabricantes S.A. de C.V.</t>
  </si>
  <si>
    <t>89211 B</t>
  </si>
  <si>
    <t>89655 B</t>
  </si>
  <si>
    <t>89712 B</t>
  </si>
  <si>
    <t>90042 B</t>
  </si>
  <si>
    <t>90523 B</t>
  </si>
  <si>
    <t>90735 B</t>
  </si>
  <si>
    <t>Maquilados Tecnicos S.A. de C.V.</t>
  </si>
  <si>
    <t>73454 B</t>
  </si>
  <si>
    <t>84941 B</t>
  </si>
  <si>
    <t>87869 B</t>
  </si>
  <si>
    <t>88321 B</t>
  </si>
  <si>
    <t>Davol Surgical Innovations S.A. de C.V.</t>
  </si>
  <si>
    <t>66926 B</t>
  </si>
  <si>
    <t>84927 B</t>
  </si>
  <si>
    <t>84928 B</t>
  </si>
  <si>
    <t>84929 B</t>
  </si>
  <si>
    <t>31/01/2019</t>
  </si>
  <si>
    <t>84948 B</t>
  </si>
  <si>
    <t>13/02/2020</t>
  </si>
  <si>
    <t>90549 B</t>
  </si>
  <si>
    <t>90550 B</t>
  </si>
  <si>
    <t>90551 B</t>
  </si>
  <si>
    <t>90552 B</t>
  </si>
  <si>
    <t>90553 B</t>
  </si>
  <si>
    <t>Almacenes Distribuidores de la Frontera S.A</t>
  </si>
  <si>
    <t>70306 B</t>
  </si>
  <si>
    <t>85226 B</t>
  </si>
  <si>
    <t>Supermercado Gonzalez de Altavista SA de CV</t>
  </si>
  <si>
    <t>80453 B</t>
  </si>
  <si>
    <t>90524 B</t>
  </si>
  <si>
    <t>90731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</si>
  <si>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</si>
  <si>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</si>
  <si>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</si>
  <si>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</si>
  <si>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</si>
  <si>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</si>
  <si>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</si>
  <si>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</si>
  <si>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</si>
  <si>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</si>
  <si>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</si>
  <si>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</si>
  <si>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</si>
  <si>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</si>
  <si>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18/12/2019</t>
  </si>
  <si>
    <t>89737 B</t>
  </si>
  <si>
    <t>90555 B</t>
  </si>
  <si>
    <t>20/03/2020</t>
  </si>
  <si>
    <t>91023 B</t>
  </si>
  <si>
    <t>Alquiladora de Casas SA De CV</t>
  </si>
  <si>
    <t>75385 B</t>
  </si>
  <si>
    <t>90540 B</t>
  </si>
  <si>
    <t>90541 B</t>
  </si>
  <si>
    <t>90542 B</t>
  </si>
  <si>
    <t>90979 B</t>
  </si>
  <si>
    <t>EMPAQUE INDUSTRIAL DE JUAREZ</t>
  </si>
  <si>
    <t>64566 B</t>
  </si>
  <si>
    <t>64910 B</t>
  </si>
  <si>
    <t>65052 B</t>
  </si>
  <si>
    <t>71420 B</t>
  </si>
  <si>
    <t>71602 B</t>
  </si>
  <si>
    <t>72023 B</t>
  </si>
  <si>
    <t>72426 B</t>
  </si>
  <si>
    <t>72835 B</t>
  </si>
  <si>
    <t>73463 B</t>
  </si>
  <si>
    <t>73657 B</t>
  </si>
  <si>
    <t>Desarrollos Inmobiliarios Bermudez SA de CV</t>
  </si>
  <si>
    <t>79678 B</t>
  </si>
  <si>
    <t>69872 B</t>
  </si>
  <si>
    <t>79196 B</t>
  </si>
  <si>
    <t>79198 B</t>
  </si>
  <si>
    <t>89663 B</t>
  </si>
  <si>
    <t>90051 B</t>
  </si>
  <si>
    <t>90052 B</t>
  </si>
  <si>
    <t>90053 B</t>
  </si>
  <si>
    <t>78527 B</t>
  </si>
  <si>
    <t>79684 B</t>
  </si>
  <si>
    <t>89664 B</t>
  </si>
  <si>
    <t>90054 B</t>
  </si>
  <si>
    <t>90393 B</t>
  </si>
  <si>
    <t>85081 B</t>
  </si>
  <si>
    <t>88360 B</t>
  </si>
  <si>
    <t>88804 B</t>
  </si>
  <si>
    <t>90544 B</t>
  </si>
  <si>
    <t>90980 B</t>
  </si>
  <si>
    <t>Distribuidora de Maquinaria del Norte S. A. de C.V.</t>
  </si>
  <si>
    <t>74655 B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</si>
  <si>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</si>
  <si>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</si>
  <si>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</si>
  <si>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</si>
  <si>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</si>
  <si>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</si>
  <si>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</si>
  <si>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</si>
  <si>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</si>
  <si>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</si>
  <si>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GRUPO COMERCIAL DE MEXICO, S.A. DE C.V.</t>
  </si>
  <si>
    <t>89668 B</t>
  </si>
  <si>
    <t>Parque Industrial Cuauhtemoc</t>
  </si>
  <si>
    <t>79914 B</t>
  </si>
  <si>
    <t>80428 B</t>
  </si>
  <si>
    <t>82030 B</t>
  </si>
  <si>
    <t>84216 B</t>
  </si>
  <si>
    <t>84632 B</t>
  </si>
  <si>
    <t>90382 B</t>
  </si>
  <si>
    <t>90383 B</t>
  </si>
  <si>
    <t>90746 B</t>
  </si>
  <si>
    <t>Quiroproductos de Cuauhtemoc S de RL de CV</t>
  </si>
  <si>
    <t>90355 B</t>
  </si>
  <si>
    <t>90748 B</t>
  </si>
  <si>
    <t>Parque Industrial Internacional Mexicano S.A. de C.V.</t>
  </si>
  <si>
    <t>90996 B</t>
  </si>
  <si>
    <t>LEONI CABLE S.A. DE C.V.</t>
  </si>
  <si>
    <t>79351 B</t>
  </si>
  <si>
    <t>87111 B</t>
  </si>
  <si>
    <t>91035 B</t>
  </si>
  <si>
    <t>91036 B</t>
  </si>
  <si>
    <t>91037 B</t>
  </si>
  <si>
    <t>Intermetro de Mexico S de R.L. de C.V.</t>
  </si>
  <si>
    <t>90533 B</t>
  </si>
  <si>
    <t>77033 B</t>
  </si>
  <si>
    <t>78556 B</t>
  </si>
  <si>
    <t>22/08/2018</t>
  </si>
  <si>
    <t>82738 B</t>
  </si>
  <si>
    <t>89236 B</t>
  </si>
  <si>
    <t>90099 B</t>
  </si>
  <si>
    <t>90577 B</t>
  </si>
  <si>
    <t>90994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</si>
  <si>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</si>
  <si>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</si>
  <si>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</si>
  <si>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</si>
  <si>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</si>
  <si>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</si>
  <si>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</si>
  <si>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</si>
  <si>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</si>
  <si>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</si>
  <si>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</si>
  <si>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</si>
  <si>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</si>
  <si>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</si>
  <si>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</si>
  <si>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</si>
  <si>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</si>
  <si>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</si>
  <si>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</si>
  <si>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</si>
  <si>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</si>
  <si>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</si>
  <si>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</si>
  <si>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</si>
  <si>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</si>
  <si>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</si>
  <si>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</si>
  <si>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</si>
  <si>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</si>
  <si>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</si>
  <si>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</si>
  <si>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</si>
  <si>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</si>
  <si>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</si>
  <si>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</si>
  <si>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</si>
  <si>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</si>
  <si>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</si>
  <si>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</si>
  <si>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90384 B</t>
  </si>
  <si>
    <t>90385 B</t>
  </si>
  <si>
    <t>90386 B</t>
  </si>
  <si>
    <t>90742 B</t>
  </si>
  <si>
    <t>90743 B</t>
  </si>
  <si>
    <t>90744 B</t>
  </si>
  <si>
    <t>79769 B</t>
  </si>
  <si>
    <t>83248 B</t>
  </si>
  <si>
    <t>Agroindustrial Miñaca SPR de RL de CV</t>
  </si>
  <si>
    <t>89016 B</t>
  </si>
  <si>
    <t>89624 B</t>
  </si>
  <si>
    <t>89910 B</t>
  </si>
  <si>
    <t>90363 B</t>
  </si>
  <si>
    <t>90752 B</t>
  </si>
  <si>
    <t>PROMOTORES MEXICANOS DE LA EDUCACION A.C.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</si>
  <si>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</si>
  <si>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</si>
  <si>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</si>
  <si>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</si>
  <si>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</si>
  <si>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</si>
  <si>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</si>
  <si>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</si>
  <si>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</si>
  <si>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</si>
  <si>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</si>
  <si>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</si>
  <si>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</si>
  <si>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</si>
  <si>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</si>
  <si>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</si>
  <si>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</si>
  <si>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</si>
  <si>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</si>
  <si>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</si>
  <si>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Kalischatarra S. de R.L. de C.V.</t>
  </si>
  <si>
    <t>90726 B</t>
  </si>
  <si>
    <t>90997 B</t>
  </si>
  <si>
    <t>Kalisch Fierro y Acero S.A De C.V.</t>
  </si>
  <si>
    <t>85422 B</t>
  </si>
  <si>
    <t>79665 B</t>
  </si>
  <si>
    <t>80876 B</t>
  </si>
  <si>
    <t>81442 B</t>
  </si>
  <si>
    <t>82112 B</t>
  </si>
  <si>
    <t>90738 B</t>
  </si>
  <si>
    <t>Socorro Vega Dominguez</t>
  </si>
  <si>
    <t>83534 B</t>
  </si>
  <si>
    <t>90370 B</t>
  </si>
  <si>
    <t>90371 B</t>
  </si>
  <si>
    <t>90739 B</t>
  </si>
  <si>
    <t>MZO.2020</t>
  </si>
  <si>
    <t xml:space="preserve">Pago cancelado con cobranza en marzo y en contabilidad </t>
  </si>
  <si>
    <t>ANTIGÚEDAD EN DÍAS</t>
  </si>
  <si>
    <t>CLIENTE</t>
  </si>
  <si>
    <t>RFC</t>
  </si>
  <si>
    <t>FACTURA</t>
  </si>
  <si>
    <t>ANTIGÜEDAD</t>
  </si>
  <si>
    <t>PRE080214AY3</t>
  </si>
  <si>
    <t xml:space="preserve">B91049     </t>
  </si>
  <si>
    <t xml:space="preserve">B91050     </t>
  </si>
  <si>
    <t xml:space="preserve">B91048     </t>
  </si>
  <si>
    <t>BAM0510242U5</t>
  </si>
  <si>
    <t xml:space="preserve">B91051     </t>
  </si>
  <si>
    <t>AIC940704HH2</t>
  </si>
  <si>
    <t xml:space="preserve">B91047     </t>
  </si>
  <si>
    <t>Instituto de Seguridad y Servicios Sociales de</t>
  </si>
  <si>
    <t>ISS6001015A3</t>
  </si>
  <si>
    <t xml:space="preserve">B91043     </t>
  </si>
  <si>
    <t>KPM940421EV1</t>
  </si>
  <si>
    <t xml:space="preserve">B91033     </t>
  </si>
  <si>
    <t xml:space="preserve">B91034     </t>
  </si>
  <si>
    <t xml:space="preserve">B91031     </t>
  </si>
  <si>
    <t xml:space="preserve">B91032     </t>
  </si>
  <si>
    <t>Digital Appliance Controls de Mexico S.A. de C</t>
  </si>
  <si>
    <t>DAC970701DRA</t>
  </si>
  <si>
    <t xml:space="preserve">B91029     </t>
  </si>
  <si>
    <t>FMC801119BK4</t>
  </si>
  <si>
    <t xml:space="preserve">B91040     </t>
  </si>
  <si>
    <t>Grupo American Industries S.A De C.V.</t>
  </si>
  <si>
    <t>GAI020902FG4</t>
  </si>
  <si>
    <t xml:space="preserve">B91044     </t>
  </si>
  <si>
    <t>GPR031203C36</t>
  </si>
  <si>
    <t xml:space="preserve">B91038     </t>
  </si>
  <si>
    <t xml:space="preserve">B91039     </t>
  </si>
  <si>
    <t>TJO680807GU2</t>
  </si>
  <si>
    <t xml:space="preserve">B91041     </t>
  </si>
  <si>
    <t>PED781129JT6</t>
  </si>
  <si>
    <t xml:space="preserve">B91042     </t>
  </si>
  <si>
    <t>CVC980707HU0</t>
  </si>
  <si>
    <t xml:space="preserve">B91030     </t>
  </si>
  <si>
    <t>LCA981211QN0</t>
  </si>
  <si>
    <t xml:space="preserve">B91036     </t>
  </si>
  <si>
    <t xml:space="preserve">B91037     </t>
  </si>
  <si>
    <t xml:space="preserve">B91035     </t>
  </si>
  <si>
    <t>MDI110914GF5</t>
  </si>
  <si>
    <t xml:space="preserve">B91028     </t>
  </si>
  <si>
    <t>DMT061227879</t>
  </si>
  <si>
    <t xml:space="preserve">B91027     </t>
  </si>
  <si>
    <t>IMM861215HH0</t>
  </si>
  <si>
    <t xml:space="preserve">B91024     </t>
  </si>
  <si>
    <t>Praxair Mexico S. de R.L. de C.V.</t>
  </si>
  <si>
    <t>PME960701GG0</t>
  </si>
  <si>
    <t xml:space="preserve">B91023     </t>
  </si>
  <si>
    <t>GCO1104048N6</t>
  </si>
  <si>
    <t xml:space="preserve">B91022     </t>
  </si>
  <si>
    <t>PMC001121IQ8</t>
  </si>
  <si>
    <t xml:space="preserve">B91020     </t>
  </si>
  <si>
    <t>MET001004LX0</t>
  </si>
  <si>
    <t xml:space="preserve">B91006     </t>
  </si>
  <si>
    <t xml:space="preserve">B91007     </t>
  </si>
  <si>
    <t xml:space="preserve">B91008     </t>
  </si>
  <si>
    <t xml:space="preserve">B91009     </t>
  </si>
  <si>
    <t xml:space="preserve">B91010     </t>
  </si>
  <si>
    <t xml:space="preserve">B91011     </t>
  </si>
  <si>
    <t>PRE1101229K4</t>
  </si>
  <si>
    <t xml:space="preserve">B91021     </t>
  </si>
  <si>
    <t>VCO151218LY0</t>
  </si>
  <si>
    <t xml:space="preserve">B91019     </t>
  </si>
  <si>
    <t>GALO5307209W0</t>
  </si>
  <si>
    <t xml:space="preserve">B91015     </t>
  </si>
  <si>
    <t>ACI1612028W2</t>
  </si>
  <si>
    <t xml:space="preserve">B91012     </t>
  </si>
  <si>
    <t xml:space="preserve">B91013     </t>
  </si>
  <si>
    <t>PMA140123BP9</t>
  </si>
  <si>
    <t xml:space="preserve">B91016     </t>
  </si>
  <si>
    <t>Cia. de Telefonos y Bienes Raices S.A. de C.V.</t>
  </si>
  <si>
    <t>TBR240927363</t>
  </si>
  <si>
    <t xml:space="preserve">B91001     </t>
  </si>
  <si>
    <t xml:space="preserve">B91002     </t>
  </si>
  <si>
    <t>CCO8605231N4</t>
  </si>
  <si>
    <t xml:space="preserve">B90998     </t>
  </si>
  <si>
    <t xml:space="preserve">B90999     </t>
  </si>
  <si>
    <t>GCO820210EJ3</t>
  </si>
  <si>
    <t xml:space="preserve">B91003     </t>
  </si>
  <si>
    <t xml:space="preserve">B91004     </t>
  </si>
  <si>
    <t>CCI850121EY7</t>
  </si>
  <si>
    <t xml:space="preserve">B91005     </t>
  </si>
  <si>
    <t>PIJ8612038Y4</t>
  </si>
  <si>
    <t xml:space="preserve">B90995     </t>
  </si>
  <si>
    <t xml:space="preserve">Parque Industrial Internacional Mexicano S.A. </t>
  </si>
  <si>
    <t>PII9008283P5</t>
  </si>
  <si>
    <t xml:space="preserve">B90996     </t>
  </si>
  <si>
    <t xml:space="preserve">B90997     </t>
  </si>
  <si>
    <t xml:space="preserve">B90991     </t>
  </si>
  <si>
    <t xml:space="preserve">B90993     </t>
  </si>
  <si>
    <t xml:space="preserve">B90992     </t>
  </si>
  <si>
    <t xml:space="preserve">B90990     </t>
  </si>
  <si>
    <t xml:space="preserve">B90989     </t>
  </si>
  <si>
    <t xml:space="preserve">B90994     </t>
  </si>
  <si>
    <t xml:space="preserve">B90986     </t>
  </si>
  <si>
    <t xml:space="preserve">B90987     </t>
  </si>
  <si>
    <t>BAC800208B25</t>
  </si>
  <si>
    <t xml:space="preserve">B90984     </t>
  </si>
  <si>
    <t>NME900531HM0</t>
  </si>
  <si>
    <t xml:space="preserve">B90983     </t>
  </si>
  <si>
    <t>AAR940920UP7</t>
  </si>
  <si>
    <t xml:space="preserve">B90962     </t>
  </si>
  <si>
    <t xml:space="preserve">B90963     </t>
  </si>
  <si>
    <t>VPM031014S59</t>
  </si>
  <si>
    <t xml:space="preserve">B90977     </t>
  </si>
  <si>
    <t xml:space="preserve">Desarrollo de Ingenieria y Contratacion SA de </t>
  </si>
  <si>
    <t>DIC050715F55</t>
  </si>
  <si>
    <t xml:space="preserve">B90969     </t>
  </si>
  <si>
    <t>GAFA691210NM2</t>
  </si>
  <si>
    <t xml:space="preserve">B90961     </t>
  </si>
  <si>
    <t>ROAJ910816BB3</t>
  </si>
  <si>
    <t xml:space="preserve">B90972     </t>
  </si>
  <si>
    <t>AUTOTRANSPORTE DUR S DE RL DE CV</t>
  </si>
  <si>
    <t>ADU060615291</t>
  </si>
  <si>
    <t xml:space="preserve">B90964     </t>
  </si>
  <si>
    <t xml:space="preserve">B90965     </t>
  </si>
  <si>
    <t>MPE160407295</t>
  </si>
  <si>
    <t xml:space="preserve">B90975     </t>
  </si>
  <si>
    <t xml:space="preserve">B90976     </t>
  </si>
  <si>
    <t>SASH700610RH2</t>
  </si>
  <si>
    <t xml:space="preserve">B90970     </t>
  </si>
  <si>
    <t>BTR181128KAA</t>
  </si>
  <si>
    <t xml:space="preserve">B90966     </t>
  </si>
  <si>
    <t>ACA431007V69</t>
  </si>
  <si>
    <t xml:space="preserve">B90979     </t>
  </si>
  <si>
    <t>MAZ8111185X2</t>
  </si>
  <si>
    <t xml:space="preserve">B90980     </t>
  </si>
  <si>
    <t>HAM791206MF9</t>
  </si>
  <si>
    <t xml:space="preserve">B90944     </t>
  </si>
  <si>
    <t>TLA010227C50</t>
  </si>
  <si>
    <t xml:space="preserve">B90953     </t>
  </si>
  <si>
    <t>VME0608303J3</t>
  </si>
  <si>
    <t xml:space="preserve">B90951     </t>
  </si>
  <si>
    <t>POM860804GB9</t>
  </si>
  <si>
    <t xml:space="preserve">B90952     </t>
  </si>
  <si>
    <t>FMS980821393</t>
  </si>
  <si>
    <t xml:space="preserve">B90949     </t>
  </si>
  <si>
    <t xml:space="preserve">B90950     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</si>
  <si>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</si>
  <si>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</si>
  <si>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</si>
  <si>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</si>
  <si>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</si>
  <si>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 xml:space="preserve">B90940     </t>
  </si>
  <si>
    <t>OFU910626UQ0</t>
  </si>
  <si>
    <t xml:space="preserve">B90941     </t>
  </si>
  <si>
    <t>XCI950821PI9</t>
  </si>
  <si>
    <t xml:space="preserve">B90943     </t>
  </si>
  <si>
    <t>PCA8402024P8</t>
  </si>
  <si>
    <t xml:space="preserve">B90770     </t>
  </si>
  <si>
    <t xml:space="preserve">B90771     </t>
  </si>
  <si>
    <t>TRA870924HI7</t>
  </si>
  <si>
    <t xml:space="preserve">B90772     </t>
  </si>
  <si>
    <t xml:space="preserve">B90773     </t>
  </si>
  <si>
    <t xml:space="preserve">B90774     </t>
  </si>
  <si>
    <t>SRG070707BI4</t>
  </si>
  <si>
    <t xml:space="preserve">B90776     </t>
  </si>
  <si>
    <t>Euromolduras SA de CV</t>
  </si>
  <si>
    <t>EUR061218IZ7</t>
  </si>
  <si>
    <t xml:space="preserve">B90777     </t>
  </si>
  <si>
    <t>CAD901105M43</t>
  </si>
  <si>
    <t xml:space="preserve">B90781     </t>
  </si>
  <si>
    <t>ICI941007US1</t>
  </si>
  <si>
    <t xml:space="preserve">B90782     </t>
  </si>
  <si>
    <t>Asociacion de Maquiladoras y Exportadora</t>
  </si>
  <si>
    <t>AME8410121W1</t>
  </si>
  <si>
    <t xml:space="preserve">B90786     </t>
  </si>
  <si>
    <t>CNI9012082C1</t>
  </si>
  <si>
    <t xml:space="preserve">B90789     </t>
  </si>
  <si>
    <t xml:space="preserve">B90790     </t>
  </si>
  <si>
    <t>IBE971013ES2</t>
  </si>
  <si>
    <t xml:space="preserve">B90791     </t>
  </si>
  <si>
    <t>FIN000317UN8</t>
  </si>
  <si>
    <t xml:space="preserve">B90793     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</si>
  <si>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</si>
  <si>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</si>
  <si>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</si>
  <si>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</si>
  <si>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</si>
  <si>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</si>
  <si>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 xml:space="preserve">B90799     </t>
  </si>
  <si>
    <t>PRN000324UY2</t>
  </si>
  <si>
    <t xml:space="preserve">B90800     </t>
  </si>
  <si>
    <t>PAMJ7112159M2</t>
  </si>
  <si>
    <t xml:space="preserve">B90801     </t>
  </si>
  <si>
    <t xml:space="preserve">B90802     </t>
  </si>
  <si>
    <t>FME121221MS7</t>
  </si>
  <si>
    <t xml:space="preserve">B90803     </t>
  </si>
  <si>
    <t>HSA980211GY9</t>
  </si>
  <si>
    <t xml:space="preserve">B90809     </t>
  </si>
  <si>
    <t>Durabox de Chihuahua S.A. De C.V</t>
  </si>
  <si>
    <t>DCI041005TW2</t>
  </si>
  <si>
    <t xml:space="preserve">B90811     </t>
  </si>
  <si>
    <t>Proveedora de Servicios y Cultura Fisica DABSE</t>
  </si>
  <si>
    <t>PSC120420MD3</t>
  </si>
  <si>
    <t xml:space="preserve">B90812     </t>
  </si>
  <si>
    <t>TKC920605LN9</t>
  </si>
  <si>
    <t xml:space="preserve">B90817     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</si>
  <si>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</si>
  <si>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</si>
  <si>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</si>
  <si>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</si>
  <si>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</si>
  <si>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</si>
  <si>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 xml:space="preserve">B90825     </t>
  </si>
  <si>
    <t xml:space="preserve">B90826     </t>
  </si>
  <si>
    <t>EST040824HB5</t>
  </si>
  <si>
    <t xml:space="preserve">B90827     </t>
  </si>
  <si>
    <t>Muelles y Suspensiones el Dragon S.A. de C.V.</t>
  </si>
  <si>
    <t>MSD881229NT5</t>
  </si>
  <si>
    <t xml:space="preserve">B90828     </t>
  </si>
  <si>
    <t xml:space="preserve">B90829     </t>
  </si>
  <si>
    <t xml:space="preserve">B90830     </t>
  </si>
  <si>
    <t xml:space="preserve">B90831     </t>
  </si>
  <si>
    <t>PMP950301S62</t>
  </si>
  <si>
    <t xml:space="preserve">B90834     </t>
  </si>
  <si>
    <t xml:space="preserve">B90835     </t>
  </si>
  <si>
    <t>BBA940707IE1</t>
  </si>
  <si>
    <t xml:space="preserve">B90837     </t>
  </si>
  <si>
    <t>LERA810305LL6</t>
  </si>
  <si>
    <t xml:space="preserve">B90841     </t>
  </si>
  <si>
    <t xml:space="preserve">B90842     </t>
  </si>
  <si>
    <t>SERVICIO INTERNACIONAL DE LOGISTICA Y TRANSPOR</t>
  </si>
  <si>
    <t>SIL060814E52</t>
  </si>
  <si>
    <t xml:space="preserve">B90846     </t>
  </si>
  <si>
    <t>ETT100223297</t>
  </si>
  <si>
    <t xml:space="preserve">B90847     </t>
  </si>
  <si>
    <t>ILA050518K8A</t>
  </si>
  <si>
    <t xml:space="preserve">B90849     </t>
  </si>
  <si>
    <t>CLF120907KZ9</t>
  </si>
  <si>
    <t xml:space="preserve">B90850     </t>
  </si>
  <si>
    <t xml:space="preserve">B90851     </t>
  </si>
  <si>
    <t xml:space="preserve">B90852     </t>
  </si>
  <si>
    <t>DISTRIBUIDOR MOBILE HIDRAULICO E INDUSTRIAL SA</t>
  </si>
  <si>
    <t>DMH061205ID5</t>
  </si>
  <si>
    <t xml:space="preserve">B90853     </t>
  </si>
  <si>
    <t>PCZ071128UM9</t>
  </si>
  <si>
    <t xml:space="preserve">B90858     </t>
  </si>
  <si>
    <t>AME070212I8A</t>
  </si>
  <si>
    <t xml:space="preserve">B90865     </t>
  </si>
  <si>
    <t>CSM101110IX7</t>
  </si>
  <si>
    <t xml:space="preserve">B90760     </t>
  </si>
  <si>
    <t>Empaques El Paraiso S. de R.L. M.I</t>
  </si>
  <si>
    <t>EPA100429822</t>
  </si>
  <si>
    <t xml:space="preserve">B90870     </t>
  </si>
  <si>
    <t xml:space="preserve">B90871     </t>
  </si>
  <si>
    <t xml:space="preserve">B90872     </t>
  </si>
  <si>
    <t>HIS980213BS3</t>
  </si>
  <si>
    <t xml:space="preserve">B90874     </t>
  </si>
  <si>
    <t>PIC1405138B9</t>
  </si>
  <si>
    <t xml:space="preserve">B90876     </t>
  </si>
  <si>
    <t>MEMA6608145X6</t>
  </si>
  <si>
    <t xml:space="preserve">B90879     </t>
  </si>
  <si>
    <t xml:space="preserve">B90878     </t>
  </si>
  <si>
    <t>VIA950904ED8</t>
  </si>
  <si>
    <t xml:space="preserve">B90880     </t>
  </si>
  <si>
    <t>APO960307KYA</t>
  </si>
  <si>
    <t xml:space="preserve">B90885     </t>
  </si>
  <si>
    <t>MIGT691021E93</t>
  </si>
  <si>
    <t xml:space="preserve">B90886     </t>
  </si>
  <si>
    <t xml:space="preserve">B90888     </t>
  </si>
  <si>
    <t>CARF6309284S1</t>
  </si>
  <si>
    <t xml:space="preserve">B90891     </t>
  </si>
  <si>
    <t>GCA130412675</t>
  </si>
  <si>
    <t xml:space="preserve">B90892     </t>
  </si>
  <si>
    <t>MBA1601258Y2</t>
  </si>
  <si>
    <t xml:space="preserve">B90894     </t>
  </si>
  <si>
    <t xml:space="preserve">Genesis Servicios y Desarrollos Inmobiliarios </t>
  </si>
  <si>
    <t>GSD050404IZ3</t>
  </si>
  <si>
    <t xml:space="preserve">B90895     </t>
  </si>
  <si>
    <t>AAOC670206J34</t>
  </si>
  <si>
    <t xml:space="preserve">B90896     </t>
  </si>
  <si>
    <t>SME910509GJ0</t>
  </si>
  <si>
    <t xml:space="preserve">B90897     </t>
  </si>
  <si>
    <t>QSM130403MS3</t>
  </si>
  <si>
    <t xml:space="preserve">B90901     </t>
  </si>
  <si>
    <t>LOAS580107AQA</t>
  </si>
  <si>
    <t xml:space="preserve">B90905     </t>
  </si>
  <si>
    <t>ANX050701BA9</t>
  </si>
  <si>
    <t xml:space="preserve">B90908     </t>
  </si>
  <si>
    <t>SAO030421M70</t>
  </si>
  <si>
    <t xml:space="preserve">B90909     </t>
  </si>
  <si>
    <t xml:space="preserve">B90910     </t>
  </si>
  <si>
    <t xml:space="preserve">B90911     </t>
  </si>
  <si>
    <t>DKR900301AQ7</t>
  </si>
  <si>
    <t xml:space="preserve">B90914     </t>
  </si>
  <si>
    <t>MOVO730331PV9</t>
  </si>
  <si>
    <t xml:space="preserve">B90919     </t>
  </si>
  <si>
    <t>ATR1701272Y1</t>
  </si>
  <si>
    <t xml:space="preserve">B90923     </t>
  </si>
  <si>
    <t xml:space="preserve">B90925     </t>
  </si>
  <si>
    <t>AME931213PS5</t>
  </si>
  <si>
    <t xml:space="preserve">B90924     </t>
  </si>
  <si>
    <t>AUCD8512277B3</t>
  </si>
  <si>
    <t xml:space="preserve">B90928     </t>
  </si>
  <si>
    <t>COS850425822</t>
  </si>
  <si>
    <t xml:space="preserve">B90931     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</si>
  <si>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</si>
  <si>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</si>
  <si>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</si>
  <si>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</si>
  <si>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</si>
  <si>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</si>
  <si>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CFA000413MU8</t>
  </si>
  <si>
    <t xml:space="preserve">B90735     </t>
  </si>
  <si>
    <t>SGA921026CI5</t>
  </si>
  <si>
    <t xml:space="preserve">B90731     </t>
  </si>
  <si>
    <t>VIN160913AQ2</t>
  </si>
  <si>
    <t xml:space="preserve">B90728     </t>
  </si>
  <si>
    <t xml:space="preserve">B90746     </t>
  </si>
  <si>
    <t>QCU9002028A5</t>
  </si>
  <si>
    <t xml:space="preserve">B90748     </t>
  </si>
  <si>
    <t xml:space="preserve">B90742     </t>
  </si>
  <si>
    <t xml:space="preserve">B90743     </t>
  </si>
  <si>
    <t xml:space="preserve">B90744     </t>
  </si>
  <si>
    <t>AMI091014MMA</t>
  </si>
  <si>
    <t xml:space="preserve">B90752     </t>
  </si>
  <si>
    <t>PME8811055G6</t>
  </si>
  <si>
    <t xml:space="preserve">B90753     </t>
  </si>
  <si>
    <t>SVF090902CT1</t>
  </si>
  <si>
    <t xml:space="preserve">B90738     </t>
  </si>
  <si>
    <t>VEDS730330G54</t>
  </si>
  <si>
    <t xml:space="preserve">B90739     </t>
  </si>
  <si>
    <t>FMO8304236C5</t>
  </si>
  <si>
    <t xml:space="preserve">B90615     </t>
  </si>
  <si>
    <t xml:space="preserve">B90616     </t>
  </si>
  <si>
    <t xml:space="preserve">B90617     </t>
  </si>
  <si>
    <t xml:space="preserve">B90618     </t>
  </si>
  <si>
    <t xml:space="preserve">B90619     </t>
  </si>
  <si>
    <t xml:space="preserve">B90633     </t>
  </si>
  <si>
    <t xml:space="preserve">B90634     </t>
  </si>
  <si>
    <t xml:space="preserve">B90635     </t>
  </si>
  <si>
    <t>SIR950103JA6</t>
  </si>
  <si>
    <t xml:space="preserve">B90689     </t>
  </si>
  <si>
    <t>FSO880915JP8</t>
  </si>
  <si>
    <t xml:space="preserve">B90683     </t>
  </si>
  <si>
    <t>RIN890420UM2</t>
  </si>
  <si>
    <t xml:space="preserve">B90621     </t>
  </si>
  <si>
    <t>FJC780315E91</t>
  </si>
  <si>
    <t xml:space="preserve">B90708     </t>
  </si>
  <si>
    <t>AAHA531118TSA</t>
  </si>
  <si>
    <t xml:space="preserve">B90709     </t>
  </si>
  <si>
    <t>MMS960704D98</t>
  </si>
  <si>
    <t xml:space="preserve">B90693     </t>
  </si>
  <si>
    <t xml:space="preserve">B90690     </t>
  </si>
  <si>
    <t xml:space="preserve">B90691     </t>
  </si>
  <si>
    <t xml:space="preserve">B90692     </t>
  </si>
  <si>
    <t xml:space="preserve">B90694     </t>
  </si>
  <si>
    <t xml:space="preserve">B90695     </t>
  </si>
  <si>
    <t xml:space="preserve">B90696     </t>
  </si>
  <si>
    <t>MES880922JQA</t>
  </si>
  <si>
    <t xml:space="preserve">B90674     </t>
  </si>
  <si>
    <t xml:space="preserve">B90675     </t>
  </si>
  <si>
    <t>ABE9209026D2</t>
  </si>
  <si>
    <t xml:space="preserve">B90660     </t>
  </si>
  <si>
    <t xml:space="preserve">B90676     </t>
  </si>
  <si>
    <t>CAD980115AN5</t>
  </si>
  <si>
    <t xml:space="preserve">B90670     </t>
  </si>
  <si>
    <t>PIC080414U82</t>
  </si>
  <si>
    <t xml:space="preserve">B90622     </t>
  </si>
  <si>
    <t xml:space="preserve">B90623     </t>
  </si>
  <si>
    <t xml:space="preserve">B90662     </t>
  </si>
  <si>
    <t>Aditivos y Recubrimientos Tecnicos S.A.</t>
  </si>
  <si>
    <t>ART9108212Z3</t>
  </si>
  <si>
    <t xml:space="preserve">B90686     </t>
  </si>
  <si>
    <t>SGA051014K34</t>
  </si>
  <si>
    <t xml:space="preserve">B90711     </t>
  </si>
  <si>
    <t xml:space="preserve">B90661     </t>
  </si>
  <si>
    <t>OXD021217HD0</t>
  </si>
  <si>
    <t xml:space="preserve">B90712     </t>
  </si>
  <si>
    <t>IMC9809178I2</t>
  </si>
  <si>
    <t xml:space="preserve">B90637     </t>
  </si>
  <si>
    <t xml:space="preserve">B90658     </t>
  </si>
  <si>
    <t>CDU820122JFA</t>
  </si>
  <si>
    <t xml:space="preserve">B90629     </t>
  </si>
  <si>
    <t>Agri Estrella. S De R.L De C.V.</t>
  </si>
  <si>
    <t>AGR030910EF9</t>
  </si>
  <si>
    <t xml:space="preserve">B90624     </t>
  </si>
  <si>
    <t>Pactiv Mexico S. De R.L. DE C.V.</t>
  </si>
  <si>
    <t>PME971105VC9</t>
  </si>
  <si>
    <t xml:space="preserve">B90625     </t>
  </si>
  <si>
    <t>TSH9906021H9</t>
  </si>
  <si>
    <t xml:space="preserve">B90698     </t>
  </si>
  <si>
    <t>Agua y Hielo Purificados S.A. De C.V.</t>
  </si>
  <si>
    <t>AHP981202M36</t>
  </si>
  <si>
    <t xml:space="preserve">B90626     </t>
  </si>
  <si>
    <t>Internacional de Ceramica S.A.B. De C.V.</t>
  </si>
  <si>
    <t>ICE8208029F7</t>
  </si>
  <si>
    <t xml:space="preserve">B90645     </t>
  </si>
  <si>
    <t xml:space="preserve">B90646     </t>
  </si>
  <si>
    <t>LCN0603201L5</t>
  </si>
  <si>
    <t xml:space="preserve">B90715     </t>
  </si>
  <si>
    <t xml:space="preserve">B90716     </t>
  </si>
  <si>
    <t xml:space="preserve">B90717     </t>
  </si>
  <si>
    <t xml:space="preserve">B90718     </t>
  </si>
  <si>
    <t xml:space="preserve">B90719     </t>
  </si>
  <si>
    <t>Gobierno del Estado de Chihuahua (Depto de ing</t>
  </si>
  <si>
    <t>GEC981004RE5</t>
  </si>
  <si>
    <t xml:space="preserve">B90699     </t>
  </si>
  <si>
    <t xml:space="preserve">B90700     </t>
  </si>
  <si>
    <t xml:space="preserve">B90701     </t>
  </si>
  <si>
    <t>IMA161006QV4</t>
  </si>
  <si>
    <t xml:space="preserve">B90672     </t>
  </si>
  <si>
    <t>TME050503BM4</t>
  </si>
  <si>
    <t xml:space="preserve">B90722     </t>
  </si>
  <si>
    <t xml:space="preserve">B90723     </t>
  </si>
  <si>
    <t xml:space="preserve">B90724     </t>
  </si>
  <si>
    <t xml:space="preserve">B90725     </t>
  </si>
  <si>
    <t>SOU940317TG5</t>
  </si>
  <si>
    <t xml:space="preserve">B90702     </t>
  </si>
  <si>
    <t>GDM9610245G9</t>
  </si>
  <si>
    <t xml:space="preserve">B90673     </t>
  </si>
  <si>
    <t xml:space="preserve">International Paper Mexico Company S de RL de </t>
  </si>
  <si>
    <t>IPH140130GE7</t>
  </si>
  <si>
    <t xml:space="preserve">B90636     </t>
  </si>
  <si>
    <t>GPC140812UQ3</t>
  </si>
  <si>
    <t xml:space="preserve">B90687     </t>
  </si>
  <si>
    <t xml:space="preserve">B90677     </t>
  </si>
  <si>
    <t>SBT150226KL5</t>
  </si>
  <si>
    <t xml:space="preserve">B90631     </t>
  </si>
  <si>
    <t xml:space="preserve">B90632     </t>
  </si>
  <si>
    <t xml:space="preserve">B90678     </t>
  </si>
  <si>
    <t>LCI9710149W6</t>
  </si>
  <si>
    <t xml:space="preserve">B90651     </t>
  </si>
  <si>
    <t xml:space="preserve">B90652     </t>
  </si>
  <si>
    <t xml:space="preserve">B90653     </t>
  </si>
  <si>
    <t>MDI931014D37</t>
  </si>
  <si>
    <t xml:space="preserve">B90680     </t>
  </si>
  <si>
    <t>PPI051007LQ1</t>
  </si>
  <si>
    <t xml:space="preserve">B90612     </t>
  </si>
  <si>
    <t>ATE161024K43</t>
  </si>
  <si>
    <t xml:space="preserve">B90704     </t>
  </si>
  <si>
    <t xml:space="preserve">B90705     </t>
  </si>
  <si>
    <t>TECNOCEREALES COMERCIALES S DE RLMI</t>
  </si>
  <si>
    <t>TCO991217RI3</t>
  </si>
  <si>
    <t xml:space="preserve">B90682     </t>
  </si>
  <si>
    <t>KAL840927K44</t>
  </si>
  <si>
    <t xml:space="preserve">B90726     </t>
  </si>
  <si>
    <t xml:space="preserve">B90605     </t>
  </si>
  <si>
    <t xml:space="preserve">B90606     </t>
  </si>
  <si>
    <t xml:space="preserve">B90607     </t>
  </si>
  <si>
    <t xml:space="preserve">B90608     </t>
  </si>
  <si>
    <t xml:space="preserve">B90596     </t>
  </si>
  <si>
    <t xml:space="preserve">B90592     </t>
  </si>
  <si>
    <t>LUFI831009CL3</t>
  </si>
  <si>
    <t xml:space="preserve">B90582     </t>
  </si>
  <si>
    <t xml:space="preserve">B90583     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</si>
  <si>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</si>
  <si>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</si>
  <si>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</si>
  <si>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</si>
  <si>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</si>
  <si>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</si>
  <si>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</si>
  <si>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</si>
  <si>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B90565     </t>
  </si>
  <si>
    <t xml:space="preserve">B90566     </t>
  </si>
  <si>
    <t xml:space="preserve">B90561     </t>
  </si>
  <si>
    <t xml:space="preserve">B90564     </t>
  </si>
  <si>
    <t xml:space="preserve">B90567     </t>
  </si>
  <si>
    <t xml:space="preserve">B90568     </t>
  </si>
  <si>
    <t xml:space="preserve">B90558     </t>
  </si>
  <si>
    <t xml:space="preserve">B90559     </t>
  </si>
  <si>
    <t xml:space="preserve">B90560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</si>
  <si>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</si>
  <si>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</si>
  <si>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</si>
  <si>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</si>
  <si>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</si>
  <si>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</si>
  <si>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B90555     </t>
  </si>
  <si>
    <t xml:space="preserve">B90547     </t>
  </si>
  <si>
    <t xml:space="preserve">B90546     </t>
  </si>
  <si>
    <t xml:space="preserve">B90534     </t>
  </si>
  <si>
    <t xml:space="preserve">B90535     </t>
  </si>
  <si>
    <t xml:space="preserve">B90540     </t>
  </si>
  <si>
    <t xml:space="preserve">B90541     </t>
  </si>
  <si>
    <t xml:space="preserve">B90542     </t>
  </si>
  <si>
    <t xml:space="preserve">B90544     </t>
  </si>
  <si>
    <t>Intermetro de Mexico S de R.l. de C.V.</t>
  </si>
  <si>
    <t>IME9908166A6</t>
  </si>
  <si>
    <t xml:space="preserve">B90533     </t>
  </si>
  <si>
    <t xml:space="preserve">B90516     </t>
  </si>
  <si>
    <t xml:space="preserve">B90514     </t>
  </si>
  <si>
    <t xml:space="preserve">B90532     </t>
  </si>
  <si>
    <t xml:space="preserve">B90515     </t>
  </si>
  <si>
    <t>IND040130V62</t>
  </si>
  <si>
    <t xml:space="preserve">B90526     </t>
  </si>
  <si>
    <t xml:space="preserve">B90521     </t>
  </si>
  <si>
    <t xml:space="preserve">B90529     </t>
  </si>
  <si>
    <t xml:space="preserve">B90520     </t>
  </si>
  <si>
    <t xml:space="preserve">B90523     </t>
  </si>
  <si>
    <t xml:space="preserve">B90524     </t>
  </si>
  <si>
    <t xml:space="preserve">B90339     </t>
  </si>
  <si>
    <t xml:space="preserve">B90341     </t>
  </si>
  <si>
    <t xml:space="preserve">B90340     </t>
  </si>
  <si>
    <t xml:space="preserve">B90342     </t>
  </si>
  <si>
    <t xml:space="preserve">B90414     </t>
  </si>
  <si>
    <t xml:space="preserve">B90379     </t>
  </si>
  <si>
    <t xml:space="preserve">B90380     </t>
  </si>
  <si>
    <t xml:space="preserve">B90446     </t>
  </si>
  <si>
    <t xml:space="preserve">B90499     </t>
  </si>
  <si>
    <t xml:space="preserve">B90378     </t>
  </si>
  <si>
    <t xml:space="preserve">B90437     </t>
  </si>
  <si>
    <t xml:space="preserve">B90485     </t>
  </si>
  <si>
    <t xml:space="preserve">B90435     </t>
  </si>
  <si>
    <t xml:space="preserve">B90441     </t>
  </si>
  <si>
    <t xml:space="preserve">B90507     </t>
  </si>
  <si>
    <t xml:space="preserve">B90417     </t>
  </si>
  <si>
    <t xml:space="preserve">B90428     </t>
  </si>
  <si>
    <t xml:space="preserve">B90429     </t>
  </si>
  <si>
    <t xml:space="preserve">B90430     </t>
  </si>
  <si>
    <t xml:space="preserve">B90432     </t>
  </si>
  <si>
    <t>FRU9403179D0</t>
  </si>
  <si>
    <t xml:space="preserve">B90457     </t>
  </si>
  <si>
    <t xml:space="preserve">B90505     </t>
  </si>
  <si>
    <t xml:space="preserve">B90506     </t>
  </si>
  <si>
    <t xml:space="preserve">B90458     </t>
  </si>
  <si>
    <t xml:space="preserve">B90464     </t>
  </si>
  <si>
    <t xml:space="preserve">B90474     </t>
  </si>
  <si>
    <t>AMG030322CCA</t>
  </si>
  <si>
    <t xml:space="preserve">B90487     </t>
  </si>
  <si>
    <t xml:space="preserve">B90462     </t>
  </si>
  <si>
    <t xml:space="preserve">B90497     </t>
  </si>
  <si>
    <t>AME970109GW0</t>
  </si>
  <si>
    <t xml:space="preserve">B90391     </t>
  </si>
  <si>
    <t xml:space="preserve">TRANSPORTES CASTORES DE BAJA CALIFORNIA SA DE </t>
  </si>
  <si>
    <t>TCB7401303A4</t>
  </si>
  <si>
    <t xml:space="preserve">B90450     </t>
  </si>
  <si>
    <t xml:space="preserve">B90413     </t>
  </si>
  <si>
    <t xml:space="preserve">B90488     </t>
  </si>
  <si>
    <t>VIRR8710194V2</t>
  </si>
  <si>
    <t xml:space="preserve">B90471     </t>
  </si>
  <si>
    <t xml:space="preserve">B90466     </t>
  </si>
  <si>
    <t>PORC78062672A</t>
  </si>
  <si>
    <t xml:space="preserve">B90495     </t>
  </si>
  <si>
    <t xml:space="preserve">B90491     </t>
  </si>
  <si>
    <t xml:space="preserve">B90492     </t>
  </si>
  <si>
    <t xml:space="preserve">B90508     </t>
  </si>
  <si>
    <t xml:space="preserve">B90509     </t>
  </si>
  <si>
    <t xml:space="preserve">B90479     </t>
  </si>
  <si>
    <t xml:space="preserve">B90465     </t>
  </si>
  <si>
    <t>RCA940729470</t>
  </si>
  <si>
    <t xml:space="preserve">B90473     </t>
  </si>
  <si>
    <t xml:space="preserve">B90469     </t>
  </si>
  <si>
    <t xml:space="preserve">B90504     </t>
  </si>
  <si>
    <t>FCM140924247</t>
  </si>
  <si>
    <t xml:space="preserve">B90393     </t>
  </si>
  <si>
    <t xml:space="preserve">B90452     </t>
  </si>
  <si>
    <t xml:space="preserve">B90382     </t>
  </si>
  <si>
    <t xml:space="preserve">B90383     </t>
  </si>
  <si>
    <t xml:space="preserve">B90355     </t>
  </si>
  <si>
    <t xml:space="preserve">B90384     </t>
  </si>
  <si>
    <t xml:space="preserve">B90385     </t>
  </si>
  <si>
    <t xml:space="preserve">B90386     </t>
  </si>
  <si>
    <t xml:space="preserve">B90363     </t>
  </si>
  <si>
    <t xml:space="preserve">B90364     </t>
  </si>
  <si>
    <t xml:space="preserve">B90370     </t>
  </si>
  <si>
    <t xml:space="preserve">B90371     </t>
  </si>
  <si>
    <t xml:space="preserve">B90200     </t>
  </si>
  <si>
    <t xml:space="preserve">B90207     </t>
  </si>
  <si>
    <t xml:space="preserve">B90208     </t>
  </si>
  <si>
    <t xml:space="preserve">B90234     </t>
  </si>
  <si>
    <t xml:space="preserve">B90235     </t>
  </si>
  <si>
    <t xml:space="preserve">B90236     </t>
  </si>
  <si>
    <t xml:space="preserve">B90237     </t>
  </si>
  <si>
    <t xml:space="preserve">B90238     </t>
  </si>
  <si>
    <t xml:space="preserve">B90239     </t>
  </si>
  <si>
    <t xml:space="preserve">B90240     </t>
  </si>
  <si>
    <t xml:space="preserve">B90216     </t>
  </si>
  <si>
    <t xml:space="preserve">B90184     </t>
  </si>
  <si>
    <t xml:space="preserve">B90185     </t>
  </si>
  <si>
    <t xml:space="preserve">B90299     </t>
  </si>
  <si>
    <t xml:space="preserve">B90300     </t>
  </si>
  <si>
    <t xml:space="preserve">B90306     </t>
  </si>
  <si>
    <t xml:space="preserve">B90188     </t>
  </si>
  <si>
    <t xml:space="preserve">B90313     </t>
  </si>
  <si>
    <t xml:space="preserve">B90195     </t>
  </si>
  <si>
    <t xml:space="preserve">B90326     </t>
  </si>
  <si>
    <t xml:space="preserve">B90329     </t>
  </si>
  <si>
    <t xml:space="preserve">B90330     </t>
  </si>
  <si>
    <t xml:space="preserve">B90328     </t>
  </si>
  <si>
    <t xml:space="preserve">B90331     </t>
  </si>
  <si>
    <t xml:space="preserve">B90266     </t>
  </si>
  <si>
    <t xml:space="preserve">B90267     </t>
  </si>
  <si>
    <t xml:space="preserve">B90285     </t>
  </si>
  <si>
    <t xml:space="preserve">B90223     </t>
  </si>
  <si>
    <t xml:space="preserve">B90228     </t>
  </si>
  <si>
    <t>SGM950714DC2</t>
  </si>
  <si>
    <t xml:space="preserve">B90249     </t>
  </si>
  <si>
    <t xml:space="preserve">B90283     </t>
  </si>
  <si>
    <t xml:space="preserve">B90171     </t>
  </si>
  <si>
    <t xml:space="preserve">B90164     </t>
  </si>
  <si>
    <t xml:space="preserve">B90134     </t>
  </si>
  <si>
    <t xml:space="preserve">B90140     </t>
  </si>
  <si>
    <t xml:space="preserve">B90117     </t>
  </si>
  <si>
    <t xml:space="preserve">B90128     </t>
  </si>
  <si>
    <t>DAA020218JY1</t>
  </si>
  <si>
    <t xml:space="preserve">B90115     </t>
  </si>
  <si>
    <t xml:space="preserve">B90130     </t>
  </si>
  <si>
    <t>LOOL691019LW3</t>
  </si>
  <si>
    <t xml:space="preserve">B90124     </t>
  </si>
  <si>
    <t xml:space="preserve">B90129     </t>
  </si>
  <si>
    <t xml:space="preserve">B90111     </t>
  </si>
  <si>
    <t xml:space="preserve">B90107     </t>
  </si>
  <si>
    <t xml:space="preserve">B90125     </t>
  </si>
  <si>
    <t xml:space="preserve">B90126     </t>
  </si>
  <si>
    <t xml:space="preserve">B90133     </t>
  </si>
  <si>
    <t xml:space="preserve">B90119     </t>
  </si>
  <si>
    <t xml:space="preserve">B90142     </t>
  </si>
  <si>
    <t xml:space="preserve">B90120     </t>
  </si>
  <si>
    <t xml:space="preserve">B90105     </t>
  </si>
  <si>
    <t>RPR061222PR4</t>
  </si>
  <si>
    <t xml:space="preserve">B90139     </t>
  </si>
  <si>
    <t xml:space="preserve">B90097     </t>
  </si>
  <si>
    <t xml:space="preserve">B90098     </t>
  </si>
  <si>
    <t xml:space="preserve">B90099     </t>
  </si>
  <si>
    <t>ICI031210FY5</t>
  </si>
  <si>
    <t xml:space="preserve">B90092     </t>
  </si>
  <si>
    <t xml:space="preserve">B90084     </t>
  </si>
  <si>
    <t xml:space="preserve">B90085     </t>
  </si>
  <si>
    <t xml:space="preserve">B90086     </t>
  </si>
  <si>
    <t xml:space="preserve">B90087     </t>
  </si>
  <si>
    <t xml:space="preserve">B90088     </t>
  </si>
  <si>
    <t>CVI1505275P1</t>
  </si>
  <si>
    <t xml:space="preserve">B90089     </t>
  </si>
  <si>
    <t xml:space="preserve">B90071     </t>
  </si>
  <si>
    <t xml:space="preserve">B90074     </t>
  </si>
  <si>
    <t xml:space="preserve">B90067     </t>
  </si>
  <si>
    <t xml:space="preserve">B89977     </t>
  </si>
  <si>
    <t xml:space="preserve">B89978     </t>
  </si>
  <si>
    <t xml:space="preserve">B89979     </t>
  </si>
  <si>
    <t xml:space="preserve">B89980     </t>
  </si>
  <si>
    <t xml:space="preserve">B89981     </t>
  </si>
  <si>
    <t xml:space="preserve">B89982     </t>
  </si>
  <si>
    <t xml:space="preserve">B89983     </t>
  </si>
  <si>
    <t xml:space="preserve">B90029     </t>
  </si>
  <si>
    <t xml:space="preserve">B90062     </t>
  </si>
  <si>
    <t xml:space="preserve">B90004     </t>
  </si>
  <si>
    <t xml:space="preserve">Deutsche Bank Mexico Sociedad Anonima </t>
  </si>
  <si>
    <t>DBM121023M10</t>
  </si>
  <si>
    <t xml:space="preserve">B90017     </t>
  </si>
  <si>
    <t xml:space="preserve">B89984     </t>
  </si>
  <si>
    <t>CME161102FV5</t>
  </si>
  <si>
    <t xml:space="preserve">B90013     </t>
  </si>
  <si>
    <t xml:space="preserve">B90009     </t>
  </si>
  <si>
    <t xml:space="preserve">B90005     </t>
  </si>
  <si>
    <t xml:space="preserve">B90042     </t>
  </si>
  <si>
    <t>FCD1409249V9</t>
  </si>
  <si>
    <t xml:space="preserve">B90053     </t>
  </si>
  <si>
    <t xml:space="preserve">B90051     </t>
  </si>
  <si>
    <t xml:space="preserve">B90052     </t>
  </si>
  <si>
    <t xml:space="preserve">B90054     </t>
  </si>
  <si>
    <t xml:space="preserve">B89971     </t>
  </si>
  <si>
    <t xml:space="preserve">B89943     </t>
  </si>
  <si>
    <t xml:space="preserve">B89962     </t>
  </si>
  <si>
    <t xml:space="preserve">B89963     </t>
  </si>
  <si>
    <t xml:space="preserve">B89959     </t>
  </si>
  <si>
    <t xml:space="preserve">B89958     </t>
  </si>
  <si>
    <t xml:space="preserve">B89955     </t>
  </si>
  <si>
    <t xml:space="preserve">B89930     </t>
  </si>
  <si>
    <t xml:space="preserve">B89940     </t>
  </si>
  <si>
    <t xml:space="preserve">B89754     </t>
  </si>
  <si>
    <t xml:space="preserve">B89788     </t>
  </si>
  <si>
    <t xml:space="preserve">B89789     </t>
  </si>
  <si>
    <t>FCI990122LC6</t>
  </si>
  <si>
    <t xml:space="preserve">B89834     </t>
  </si>
  <si>
    <t xml:space="preserve">B89837     </t>
  </si>
  <si>
    <t xml:space="preserve">B89842     </t>
  </si>
  <si>
    <t xml:space="preserve">B89844     </t>
  </si>
  <si>
    <t>RESIDEO MANUFACTURAS DE CHIHUAHUA S de R.L. de</t>
  </si>
  <si>
    <t>HMC921013H10</t>
  </si>
  <si>
    <t xml:space="preserve">B89784     </t>
  </si>
  <si>
    <t xml:space="preserve">B89850     </t>
  </si>
  <si>
    <t xml:space="preserve">B89760     </t>
  </si>
  <si>
    <t xml:space="preserve">B89858     </t>
  </si>
  <si>
    <t xml:space="preserve">B89765     </t>
  </si>
  <si>
    <t xml:space="preserve">B89766     </t>
  </si>
  <si>
    <t xml:space="preserve">B89767     </t>
  </si>
  <si>
    <t xml:space="preserve">B89872     </t>
  </si>
  <si>
    <t xml:space="preserve">B89873     </t>
  </si>
  <si>
    <t xml:space="preserve">B89874     </t>
  </si>
  <si>
    <t xml:space="preserve">B89878     </t>
  </si>
  <si>
    <t>MIN080527KE4</t>
  </si>
  <si>
    <t xml:space="preserve">B89884     </t>
  </si>
  <si>
    <t xml:space="preserve">B89885     </t>
  </si>
  <si>
    <t xml:space="preserve">B89804     </t>
  </si>
  <si>
    <t xml:space="preserve">B89920     </t>
  </si>
  <si>
    <t xml:space="preserve">B89910     </t>
  </si>
  <si>
    <t xml:space="preserve">B89911     </t>
  </si>
  <si>
    <t xml:space="preserve">B89737     </t>
  </si>
  <si>
    <t xml:space="preserve">B89736     </t>
  </si>
  <si>
    <t xml:space="preserve">B89727     </t>
  </si>
  <si>
    <t xml:space="preserve">B89716     </t>
  </si>
  <si>
    <t xml:space="preserve">B89693     </t>
  </si>
  <si>
    <t xml:space="preserve">B89712     </t>
  </si>
  <si>
    <t xml:space="preserve">B89679     </t>
  </si>
  <si>
    <t xml:space="preserve">B89688     </t>
  </si>
  <si>
    <t xml:space="preserve">B89689     </t>
  </si>
  <si>
    <t xml:space="preserve">B89690     </t>
  </si>
  <si>
    <t xml:space="preserve">B89670     </t>
  </si>
  <si>
    <t xml:space="preserve">B89671     </t>
  </si>
  <si>
    <t xml:space="preserve">B89672     </t>
  </si>
  <si>
    <t xml:space="preserve">B89655     </t>
  </si>
  <si>
    <t xml:space="preserve">B89663     </t>
  </si>
  <si>
    <t xml:space="preserve">B89664     </t>
  </si>
  <si>
    <t>GRUPO COMERCIAL DE MEXICO, SA DE CV</t>
  </si>
  <si>
    <t>GCM011227V7A</t>
  </si>
  <si>
    <t xml:space="preserve">B89668     </t>
  </si>
  <si>
    <t xml:space="preserve">B89638     </t>
  </si>
  <si>
    <t xml:space="preserve">B89317     </t>
  </si>
  <si>
    <t xml:space="preserve">B89372     </t>
  </si>
  <si>
    <t xml:space="preserve">B89584     </t>
  </si>
  <si>
    <t xml:space="preserve">B89462     </t>
  </si>
  <si>
    <t xml:space="preserve">B89463     </t>
  </si>
  <si>
    <t xml:space="preserve">B89469     </t>
  </si>
  <si>
    <t xml:space="preserve">B89471     </t>
  </si>
  <si>
    <t xml:space="preserve">B89478     </t>
  </si>
  <si>
    <t xml:space="preserve">B89327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</si>
  <si>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</si>
  <si>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</si>
  <si>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</si>
  <si>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</si>
  <si>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</si>
  <si>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</si>
  <si>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</si>
  <si>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</si>
  <si>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B89513     </t>
  </si>
  <si>
    <t xml:space="preserve">B89516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</si>
  <si>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</si>
  <si>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</si>
  <si>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</si>
  <si>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</si>
  <si>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</si>
  <si>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B89452     </t>
  </si>
  <si>
    <t xml:space="preserve">B89387     </t>
  </si>
  <si>
    <t xml:space="preserve">B89389     </t>
  </si>
  <si>
    <t xml:space="preserve">B89334     </t>
  </si>
  <si>
    <t xml:space="preserve">B89392     </t>
  </si>
  <si>
    <t xml:space="preserve">B89402     </t>
  </si>
  <si>
    <t xml:space="preserve">B89415     </t>
  </si>
  <si>
    <t>TEWH880527D67</t>
  </si>
  <si>
    <t xml:space="preserve">B89555     </t>
  </si>
  <si>
    <t xml:space="preserve">B89556     </t>
  </si>
  <si>
    <t xml:space="preserve">B89431     </t>
  </si>
  <si>
    <t xml:space="preserve">B89450     </t>
  </si>
  <si>
    <t xml:space="preserve">B89437     </t>
  </si>
  <si>
    <t xml:space="preserve">B89440     </t>
  </si>
  <si>
    <t xml:space="preserve">B89441     </t>
  </si>
  <si>
    <t xml:space="preserve">B89442     </t>
  </si>
  <si>
    <t xml:space="preserve">B89445     </t>
  </si>
  <si>
    <t xml:space="preserve">B89446     </t>
  </si>
  <si>
    <t xml:space="preserve">B89447     </t>
  </si>
  <si>
    <t xml:space="preserve">B89624     </t>
  </si>
  <si>
    <t xml:space="preserve">B89625     </t>
  </si>
  <si>
    <t xml:space="preserve">B89256     </t>
  </si>
  <si>
    <t xml:space="preserve">B89245     </t>
  </si>
  <si>
    <t xml:space="preserve">B89246     </t>
  </si>
  <si>
    <t xml:space="preserve">B89237     </t>
  </si>
  <si>
    <t xml:space="preserve">B89238     </t>
  </si>
  <si>
    <t xml:space="preserve">B89236     </t>
  </si>
  <si>
    <t xml:space="preserve">B89235     </t>
  </si>
  <si>
    <t xml:space="preserve">B89204     </t>
  </si>
  <si>
    <t xml:space="preserve">B89220     </t>
  </si>
  <si>
    <t xml:space="preserve">B89221     </t>
  </si>
  <si>
    <t xml:space="preserve">B89211     </t>
  </si>
  <si>
    <t xml:space="preserve">B89202     </t>
  </si>
  <si>
    <t xml:space="preserve">B89200     </t>
  </si>
  <si>
    <t xml:space="preserve">B89133     </t>
  </si>
  <si>
    <t xml:space="preserve">B89122     </t>
  </si>
  <si>
    <t xml:space="preserve">B89124     </t>
  </si>
  <si>
    <t xml:space="preserve">B89102     </t>
  </si>
  <si>
    <t xml:space="preserve">B89115     </t>
  </si>
  <si>
    <t xml:space="preserve">B89150     </t>
  </si>
  <si>
    <t xml:space="preserve">B89146     </t>
  </si>
  <si>
    <t xml:space="preserve">B89135     </t>
  </si>
  <si>
    <t>TSJ130214J79</t>
  </si>
  <si>
    <t xml:space="preserve">B89157     </t>
  </si>
  <si>
    <t xml:space="preserve">B89149     </t>
  </si>
  <si>
    <t xml:space="preserve">B89103     </t>
  </si>
  <si>
    <t xml:space="preserve">B89136     </t>
  </si>
  <si>
    <t xml:space="preserve">B89137     </t>
  </si>
  <si>
    <t xml:space="preserve">B89139     </t>
  </si>
  <si>
    <t xml:space="preserve">B88854     </t>
  </si>
  <si>
    <t xml:space="preserve">B88857     </t>
  </si>
  <si>
    <t>BNM840515VB1</t>
  </si>
  <si>
    <t xml:space="preserve">B88927     </t>
  </si>
  <si>
    <t xml:space="preserve">B89065     </t>
  </si>
  <si>
    <t xml:space="preserve">B88929     </t>
  </si>
  <si>
    <t xml:space="preserve">B88935     </t>
  </si>
  <si>
    <t xml:space="preserve">B88937     </t>
  </si>
  <si>
    <t>Instituto de apoyo al desarrollo Tecnologico</t>
  </si>
  <si>
    <t>IAD990630MK7</t>
  </si>
  <si>
    <t xml:space="preserve">B88943     </t>
  </si>
  <si>
    <t xml:space="preserve">B88945     </t>
  </si>
  <si>
    <t xml:space="preserve">B88951     </t>
  </si>
  <si>
    <t xml:space="preserve">B88885     </t>
  </si>
  <si>
    <t xml:space="preserve">B88980     </t>
  </si>
  <si>
    <t>RVD100825SA3</t>
  </si>
  <si>
    <t xml:space="preserve">B88988     </t>
  </si>
  <si>
    <t xml:space="preserve">B88998     </t>
  </si>
  <si>
    <t xml:space="preserve">B88873     </t>
  </si>
  <si>
    <t xml:space="preserve">B89016     </t>
  </si>
  <si>
    <t xml:space="preserve">B89017     </t>
  </si>
  <si>
    <t xml:space="preserve">B88842     </t>
  </si>
  <si>
    <t xml:space="preserve">B88824     </t>
  </si>
  <si>
    <t xml:space="preserve">B88823     </t>
  </si>
  <si>
    <t xml:space="preserve">B88825     </t>
  </si>
  <si>
    <t xml:space="preserve">B88826     </t>
  </si>
  <si>
    <t xml:space="preserve">B88827     </t>
  </si>
  <si>
    <t xml:space="preserve">B88814     </t>
  </si>
  <si>
    <t xml:space="preserve">B88810     </t>
  </si>
  <si>
    <t xml:space="preserve">B88804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</si>
  <si>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</si>
  <si>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</si>
  <si>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</si>
  <si>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</si>
  <si>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B88764     </t>
  </si>
  <si>
    <t xml:space="preserve">B88765     </t>
  </si>
  <si>
    <t xml:space="preserve">B88750     </t>
  </si>
  <si>
    <t xml:space="preserve">B88742     </t>
  </si>
  <si>
    <t xml:space="preserve">B88743     </t>
  </si>
  <si>
    <t xml:space="preserve">B88706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</si>
  <si>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</si>
  <si>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</si>
  <si>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</si>
  <si>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</si>
  <si>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</si>
  <si>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B88699     </t>
  </si>
  <si>
    <t xml:space="preserve">B88725     </t>
  </si>
  <si>
    <t xml:space="preserve">B88731     </t>
  </si>
  <si>
    <t xml:space="preserve">B88590     </t>
  </si>
  <si>
    <t xml:space="preserve">B88615     </t>
  </si>
  <si>
    <t xml:space="preserve">B88623     </t>
  </si>
  <si>
    <t xml:space="preserve">B88624     </t>
  </si>
  <si>
    <t xml:space="preserve">B88642     </t>
  </si>
  <si>
    <t>180 DIAS</t>
  </si>
  <si>
    <t xml:space="preserve">B88540     </t>
  </si>
  <si>
    <t xml:space="preserve">B88556     </t>
  </si>
  <si>
    <t xml:space="preserve">B88568     </t>
  </si>
  <si>
    <t>VBS110908NN2</t>
  </si>
  <si>
    <t xml:space="preserve">B88584     </t>
  </si>
  <si>
    <t xml:space="preserve">B88503     </t>
  </si>
  <si>
    <t xml:space="preserve">B88411     </t>
  </si>
  <si>
    <t xml:space="preserve">B88414     </t>
  </si>
  <si>
    <t xml:space="preserve">B88378     </t>
  </si>
  <si>
    <t xml:space="preserve">B88366     </t>
  </si>
  <si>
    <t xml:space="preserve">B88347     </t>
  </si>
  <si>
    <t xml:space="preserve">B88361     </t>
  </si>
  <si>
    <t xml:space="preserve">B88350     </t>
  </si>
  <si>
    <t xml:space="preserve">B88355     </t>
  </si>
  <si>
    <t xml:space="preserve">B88354     </t>
  </si>
  <si>
    <t xml:space="preserve">B88360     </t>
  </si>
  <si>
    <t xml:space="preserve">B88358     </t>
  </si>
  <si>
    <t xml:space="preserve">B88330     </t>
  </si>
  <si>
    <t xml:space="preserve">B88308     </t>
  </si>
  <si>
    <t xml:space="preserve">B88292     </t>
  </si>
  <si>
    <t xml:space="preserve">B88314     </t>
  </si>
  <si>
    <t xml:space="preserve">B88303     </t>
  </si>
  <si>
    <t xml:space="preserve">B88304     </t>
  </si>
  <si>
    <t>MTE850809NF8</t>
  </si>
  <si>
    <t xml:space="preserve">B88321     </t>
  </si>
  <si>
    <t xml:space="preserve">B88299     </t>
  </si>
  <si>
    <t xml:space="preserve">B88160     </t>
  </si>
  <si>
    <t xml:space="preserve">B88265     </t>
  </si>
  <si>
    <t xml:space="preserve">B88150     </t>
  </si>
  <si>
    <t xml:space="preserve">B88175     </t>
  </si>
  <si>
    <t xml:space="preserve">B88152     </t>
  </si>
  <si>
    <t xml:space="preserve">B88210     </t>
  </si>
  <si>
    <t xml:space="preserve">B88129     </t>
  </si>
  <si>
    <t xml:space="preserve">B88214     </t>
  </si>
  <si>
    <t xml:space="preserve">B88207     </t>
  </si>
  <si>
    <t xml:space="preserve">B88138     </t>
  </si>
  <si>
    <t xml:space="preserve">B88186     </t>
  </si>
  <si>
    <t xml:space="preserve">B88288     </t>
  </si>
  <si>
    <t xml:space="preserve">B88007     </t>
  </si>
  <si>
    <t xml:space="preserve">B87993     </t>
  </si>
  <si>
    <t xml:space="preserve">B87946     </t>
  </si>
  <si>
    <t xml:space="preserve">B87931     </t>
  </si>
  <si>
    <t xml:space="preserve">B87928     </t>
  </si>
  <si>
    <t xml:space="preserve">B87916     </t>
  </si>
  <si>
    <t xml:space="preserve">B87907     </t>
  </si>
  <si>
    <t xml:space="preserve">B87927     </t>
  </si>
  <si>
    <t xml:space="preserve">B87911     </t>
  </si>
  <si>
    <t>CAMA7405292D4</t>
  </si>
  <si>
    <t xml:space="preserve">B87906     </t>
  </si>
  <si>
    <t xml:space="preserve">B87801     </t>
  </si>
  <si>
    <t>PROVEEDORA DE SEGURIDAD INDUSTRIAL DE CHIHUAHU</t>
  </si>
  <si>
    <t>PSI791229DB9</t>
  </si>
  <si>
    <t xml:space="preserve">B87812     </t>
  </si>
  <si>
    <t xml:space="preserve">B87822     </t>
  </si>
  <si>
    <t xml:space="preserve">B87800     </t>
  </si>
  <si>
    <t xml:space="preserve">B87857     </t>
  </si>
  <si>
    <t xml:space="preserve">B87854     </t>
  </si>
  <si>
    <t xml:space="preserve">B87852     </t>
  </si>
  <si>
    <t xml:space="preserve">B87853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</si>
  <si>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</si>
  <si>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</si>
  <si>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</si>
  <si>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</si>
  <si>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</si>
  <si>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</si>
  <si>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</si>
  <si>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B87742     </t>
  </si>
  <si>
    <t xml:space="preserve">B87668     </t>
  </si>
  <si>
    <t xml:space="preserve">B87555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</si>
  <si>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</si>
  <si>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</si>
  <si>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</si>
  <si>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</si>
  <si>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</si>
  <si>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B87489     </t>
  </si>
  <si>
    <t xml:space="preserve">B87492     </t>
  </si>
  <si>
    <t xml:space="preserve">B87491     </t>
  </si>
  <si>
    <t xml:space="preserve">B87485     </t>
  </si>
  <si>
    <t xml:space="preserve">B87486     </t>
  </si>
  <si>
    <t xml:space="preserve">B87429     </t>
  </si>
  <si>
    <t xml:space="preserve">B87430     </t>
  </si>
  <si>
    <t xml:space="preserve">B87341     </t>
  </si>
  <si>
    <t xml:space="preserve">B87377     </t>
  </si>
  <si>
    <t xml:space="preserve">B87336     </t>
  </si>
  <si>
    <t xml:space="preserve">B87319     </t>
  </si>
  <si>
    <t xml:space="preserve">B87410     </t>
  </si>
  <si>
    <t xml:space="preserve">B87128     </t>
  </si>
  <si>
    <t xml:space="preserve">B87139     </t>
  </si>
  <si>
    <t xml:space="preserve">B87234     </t>
  </si>
  <si>
    <t xml:space="preserve">B87171     </t>
  </si>
  <si>
    <t xml:space="preserve">B87112     </t>
  </si>
  <si>
    <t xml:space="preserve">B87113     </t>
  </si>
  <si>
    <t xml:space="preserve">B87111     </t>
  </si>
  <si>
    <t xml:space="preserve">B87083     </t>
  </si>
  <si>
    <t xml:space="preserve">B87006     </t>
  </si>
  <si>
    <t xml:space="preserve">B87025     </t>
  </si>
  <si>
    <t xml:space="preserve">B87028     </t>
  </si>
  <si>
    <t xml:space="preserve">B86956     </t>
  </si>
  <si>
    <t xml:space="preserve">B86952     </t>
  </si>
  <si>
    <t>BOWP490629I93</t>
  </si>
  <si>
    <t xml:space="preserve">B86854     </t>
  </si>
  <si>
    <t xml:space="preserve">B86867     </t>
  </si>
  <si>
    <t xml:space="preserve">B86822     </t>
  </si>
  <si>
    <t xml:space="preserve">B86711     </t>
  </si>
  <si>
    <t xml:space="preserve">B86755     </t>
  </si>
  <si>
    <t>CFE Sumunistrador de Servicios Basicos</t>
  </si>
  <si>
    <t>CSS160330CP7</t>
  </si>
  <si>
    <t xml:space="preserve">B86649     </t>
  </si>
  <si>
    <t xml:space="preserve">B86650     </t>
  </si>
  <si>
    <t xml:space="preserve">B86625     </t>
  </si>
  <si>
    <t xml:space="preserve">B86626     </t>
  </si>
  <si>
    <t xml:space="preserve">B86628     </t>
  </si>
  <si>
    <t xml:space="preserve">B86627     </t>
  </si>
  <si>
    <t xml:space="preserve">B86639     </t>
  </si>
  <si>
    <t xml:space="preserve">B86638     </t>
  </si>
  <si>
    <t xml:space="preserve">B86559     </t>
  </si>
  <si>
    <t xml:space="preserve">B86422     </t>
  </si>
  <si>
    <t xml:space="preserve">B86514     </t>
  </si>
  <si>
    <t xml:space="preserve">B86377     </t>
  </si>
  <si>
    <t xml:space="preserve">B86263     </t>
  </si>
  <si>
    <t xml:space="preserve">B86211     </t>
  </si>
  <si>
    <t xml:space="preserve">B86185     </t>
  </si>
  <si>
    <t xml:space="preserve">B86186     </t>
  </si>
  <si>
    <t>Servicios de Ingenieria y Calidad ACOR S.A. de</t>
  </si>
  <si>
    <t>SIC12052537A</t>
  </si>
  <si>
    <t xml:space="preserve">B86188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</si>
  <si>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</si>
  <si>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</si>
  <si>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</si>
  <si>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</si>
  <si>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</si>
  <si>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>360 DIAS</t>
  </si>
  <si>
    <t xml:space="preserve">B85976     </t>
  </si>
  <si>
    <t xml:space="preserve">B85884     </t>
  </si>
  <si>
    <t xml:space="preserve">B85879     </t>
  </si>
  <si>
    <t xml:space="preserve">B85813     </t>
  </si>
  <si>
    <t xml:space="preserve">B85812     </t>
  </si>
  <si>
    <t xml:space="preserve">B85766     </t>
  </si>
  <si>
    <t xml:space="preserve">B85762     </t>
  </si>
  <si>
    <t>CDI160330RC9</t>
  </si>
  <si>
    <t xml:space="preserve">B85748     </t>
  </si>
  <si>
    <t xml:space="preserve">B85749     </t>
  </si>
  <si>
    <t xml:space="preserve">B85750     </t>
  </si>
  <si>
    <t xml:space="preserve">B85751     </t>
  </si>
  <si>
    <t xml:space="preserve">B85699     </t>
  </si>
  <si>
    <t xml:space="preserve">B85703     </t>
  </si>
  <si>
    <t>Marlo Industrias S.A. de C.V.</t>
  </si>
  <si>
    <t>MIN030715FY7</t>
  </si>
  <si>
    <t xml:space="preserve">B85636     </t>
  </si>
  <si>
    <t xml:space="preserve">B76411     </t>
  </si>
  <si>
    <t xml:space="preserve">B79719     </t>
  </si>
  <si>
    <t xml:space="preserve">B85660     </t>
  </si>
  <si>
    <t xml:space="preserve">B81093     </t>
  </si>
  <si>
    <t>ISA950810229</t>
  </si>
  <si>
    <t xml:space="preserve">B79628     </t>
  </si>
  <si>
    <t xml:space="preserve">B80568     </t>
  </si>
  <si>
    <t>CME960223RJ6</t>
  </si>
  <si>
    <t xml:space="preserve">B85516     </t>
  </si>
  <si>
    <t xml:space="preserve">B85517     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</si>
  <si>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</si>
  <si>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</si>
  <si>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</si>
  <si>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</si>
  <si>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</si>
  <si>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</si>
  <si>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</si>
  <si>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B85391     </t>
  </si>
  <si>
    <t xml:space="preserve">B85303     </t>
  </si>
  <si>
    <t xml:space="preserve">B85293     </t>
  </si>
  <si>
    <t xml:space="preserve">B85273     </t>
  </si>
  <si>
    <t xml:space="preserve">B85243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</si>
  <si>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</si>
  <si>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</si>
  <si>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</si>
  <si>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</si>
  <si>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</si>
  <si>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</si>
  <si>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</si>
  <si>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</si>
  <si>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</si>
  <si>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</si>
  <si>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B85124     </t>
  </si>
  <si>
    <t xml:space="preserve">B85125     </t>
  </si>
  <si>
    <t xml:space="preserve">B85096     </t>
  </si>
  <si>
    <t xml:space="preserve">B85081     </t>
  </si>
  <si>
    <t xml:space="preserve">B85006     </t>
  </si>
  <si>
    <t xml:space="preserve">B84948     </t>
  </si>
  <si>
    <t xml:space="preserve">B84924     </t>
  </si>
  <si>
    <t xml:space="preserve">B84941     </t>
  </si>
  <si>
    <t xml:space="preserve">B84927     </t>
  </si>
  <si>
    <t xml:space="preserve">B84928     </t>
  </si>
  <si>
    <t xml:space="preserve">B84929     </t>
  </si>
  <si>
    <t xml:space="preserve">B84896     </t>
  </si>
  <si>
    <t xml:space="preserve">B84859     </t>
  </si>
  <si>
    <t xml:space="preserve">B84808     </t>
  </si>
  <si>
    <t xml:space="preserve">B84837     </t>
  </si>
  <si>
    <t>MGU110202T65</t>
  </si>
  <si>
    <t xml:space="preserve">B84796     </t>
  </si>
  <si>
    <t xml:space="preserve">MegaConst Remodelaciones y Construcciones S.A </t>
  </si>
  <si>
    <t>MRC1105194U7</t>
  </si>
  <si>
    <t xml:space="preserve">B84769     </t>
  </si>
  <si>
    <t>ITR150703RL4</t>
  </si>
  <si>
    <t xml:space="preserve">B84826     </t>
  </si>
  <si>
    <t xml:space="preserve">B84729     </t>
  </si>
  <si>
    <t>MCO990415AT0</t>
  </si>
  <si>
    <t xml:space="preserve">B84726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</si>
  <si>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</si>
  <si>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</si>
  <si>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</si>
  <si>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</si>
  <si>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</si>
  <si>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</si>
  <si>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</si>
  <si>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</si>
  <si>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 xml:space="preserve">B84526     </t>
  </si>
  <si>
    <t xml:space="preserve">B84458     </t>
  </si>
  <si>
    <t xml:space="preserve">B84459     </t>
  </si>
  <si>
    <t>Auto fletera de Chihuahua SA de CV</t>
  </si>
  <si>
    <t>AFC000526BJ2</t>
  </si>
  <si>
    <t xml:space="preserve">B84388     </t>
  </si>
  <si>
    <t xml:space="preserve">B84334     </t>
  </si>
  <si>
    <t xml:space="preserve">B84422     </t>
  </si>
  <si>
    <t xml:space="preserve">B84375     </t>
  </si>
  <si>
    <t>EUTL680220CW6</t>
  </si>
  <si>
    <t xml:space="preserve">B84367     </t>
  </si>
  <si>
    <t>FFE0908219P9</t>
  </si>
  <si>
    <t xml:space="preserve">B84398     </t>
  </si>
  <si>
    <t xml:space="preserve">B84347     </t>
  </si>
  <si>
    <t xml:space="preserve">B84412     </t>
  </si>
  <si>
    <t xml:space="preserve">B84402     </t>
  </si>
  <si>
    <t xml:space="preserve">B84373     </t>
  </si>
  <si>
    <t xml:space="preserve">B84418     </t>
  </si>
  <si>
    <t xml:space="preserve">B84213     </t>
  </si>
  <si>
    <t xml:space="preserve">B84214     </t>
  </si>
  <si>
    <t xml:space="preserve">B84239     </t>
  </si>
  <si>
    <t>RIGA440325FZ0</t>
  </si>
  <si>
    <t xml:space="preserve">B84265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</si>
  <si>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</si>
  <si>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</si>
  <si>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</si>
  <si>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</si>
  <si>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B84257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</si>
  <si>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</si>
  <si>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</si>
  <si>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</si>
  <si>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</si>
  <si>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</si>
  <si>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</si>
  <si>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</si>
  <si>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B84153     </t>
  </si>
  <si>
    <t xml:space="preserve">B83986     </t>
  </si>
  <si>
    <t xml:space="preserve">B83947     </t>
  </si>
  <si>
    <t xml:space="preserve">B83929     </t>
  </si>
  <si>
    <t xml:space="preserve">B83951     </t>
  </si>
  <si>
    <t xml:space="preserve">B83921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</si>
  <si>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</si>
  <si>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</si>
  <si>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</si>
  <si>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</si>
  <si>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</si>
  <si>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</si>
  <si>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</si>
  <si>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</si>
  <si>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</si>
  <si>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B83739     </t>
  </si>
  <si>
    <t xml:space="preserve">B83754     </t>
  </si>
  <si>
    <t xml:space="preserve">B83692     </t>
  </si>
  <si>
    <t xml:space="preserve">B83687     </t>
  </si>
  <si>
    <t xml:space="preserve">B83574     </t>
  </si>
  <si>
    <t xml:space="preserve">B83553     </t>
  </si>
  <si>
    <t xml:space="preserve">B83550     </t>
  </si>
  <si>
    <t xml:space="preserve">B83551     </t>
  </si>
  <si>
    <t xml:space="preserve">B83549     </t>
  </si>
  <si>
    <t xml:space="preserve">B83506     </t>
  </si>
  <si>
    <t xml:space="preserve">B83495     </t>
  </si>
  <si>
    <t xml:space="preserve">B83530     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</si>
  <si>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</si>
  <si>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</si>
  <si>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</si>
  <si>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</si>
  <si>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</si>
  <si>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</si>
  <si>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</si>
  <si>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</si>
  <si>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</si>
  <si>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</si>
  <si>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</si>
  <si>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</si>
  <si>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</si>
  <si>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</si>
  <si>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</si>
  <si>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B83450     </t>
  </si>
  <si>
    <t xml:space="preserve">B83441     </t>
  </si>
  <si>
    <t xml:space="preserve">B83432     </t>
  </si>
  <si>
    <t>EME040202VC6</t>
  </si>
  <si>
    <t xml:space="preserve">B83417     </t>
  </si>
  <si>
    <t xml:space="preserve">B83448     </t>
  </si>
  <si>
    <t xml:space="preserve">B83355     </t>
  </si>
  <si>
    <t xml:space="preserve">B83354     </t>
  </si>
  <si>
    <t xml:space="preserve">B83359     </t>
  </si>
  <si>
    <t xml:space="preserve">Administración y Consultorías de Chihuahua SA </t>
  </si>
  <si>
    <t>ACC061005TY1</t>
  </si>
  <si>
    <t xml:space="preserve">B80767     </t>
  </si>
  <si>
    <t xml:space="preserve">B83365     </t>
  </si>
  <si>
    <t>AXT940727FP8</t>
  </si>
  <si>
    <t xml:space="preserve">B83374     </t>
  </si>
  <si>
    <t xml:space="preserve">B82613     </t>
  </si>
  <si>
    <t xml:space="preserve">B83342     </t>
  </si>
  <si>
    <t xml:space="preserve">B82573     </t>
  </si>
  <si>
    <t xml:space="preserve">B82736     </t>
  </si>
  <si>
    <t>FME970228A44</t>
  </si>
  <si>
    <t xml:space="preserve">B83248     </t>
  </si>
  <si>
    <t xml:space="preserve">B83079     </t>
  </si>
  <si>
    <t>TUB8610276C8</t>
  </si>
  <si>
    <t xml:space="preserve">B83012     </t>
  </si>
  <si>
    <t xml:space="preserve">B82928     </t>
  </si>
  <si>
    <t xml:space="preserve">B83053     </t>
  </si>
  <si>
    <t xml:space="preserve">B82649     </t>
  </si>
  <si>
    <t xml:space="preserve">B83064     </t>
  </si>
  <si>
    <t>CPF860424UB7</t>
  </si>
  <si>
    <t xml:space="preserve">B83021     </t>
  </si>
  <si>
    <t xml:space="preserve">B82622     </t>
  </si>
  <si>
    <t>GAG150714B1A</t>
  </si>
  <si>
    <t xml:space="preserve">B83051     </t>
  </si>
  <si>
    <t xml:space="preserve">B82610     </t>
  </si>
  <si>
    <t xml:space="preserve">B82968     </t>
  </si>
  <si>
    <t xml:space="preserve">B83073     </t>
  </si>
  <si>
    <t xml:space="preserve">B82665     </t>
  </si>
  <si>
    <t xml:space="preserve">B82646     </t>
  </si>
  <si>
    <t xml:space="preserve">B82948     </t>
  </si>
  <si>
    <t xml:space="preserve">B82869     </t>
  </si>
  <si>
    <t xml:space="preserve">B83127     </t>
  </si>
  <si>
    <t xml:space="preserve">B83133     </t>
  </si>
  <si>
    <t xml:space="preserve">Tecnologia en Maquinados de Chihuahua S de RL </t>
  </si>
  <si>
    <t>TMC050718SK3</t>
  </si>
  <si>
    <t xml:space="preserve">B83164     </t>
  </si>
  <si>
    <t xml:space="preserve">B82734     </t>
  </si>
  <si>
    <t xml:space="preserve">B82738     </t>
  </si>
  <si>
    <t xml:space="preserve">B82712     </t>
  </si>
  <si>
    <t xml:space="preserve">B82696     </t>
  </si>
  <si>
    <t xml:space="preserve">B82697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</si>
  <si>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</si>
  <si>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</si>
  <si>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</si>
  <si>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</si>
  <si>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</si>
  <si>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</si>
  <si>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B82516     </t>
  </si>
  <si>
    <t xml:space="preserve">B82507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</si>
  <si>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</si>
  <si>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</si>
  <si>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</si>
  <si>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</si>
  <si>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</si>
  <si>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</si>
  <si>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B82132     </t>
  </si>
  <si>
    <t xml:space="preserve">B82310     </t>
  </si>
  <si>
    <t xml:space="preserve">B82150     </t>
  </si>
  <si>
    <t xml:space="preserve">B82272     </t>
  </si>
  <si>
    <t xml:space="preserve">B82273     </t>
  </si>
  <si>
    <t xml:space="preserve">B82224     </t>
  </si>
  <si>
    <t xml:space="preserve">B82228     </t>
  </si>
  <si>
    <t xml:space="preserve">B82068     </t>
  </si>
  <si>
    <t xml:space="preserve">B82093     </t>
  </si>
  <si>
    <t xml:space="preserve">B82061     </t>
  </si>
  <si>
    <t xml:space="preserve">B82291     </t>
  </si>
  <si>
    <t xml:space="preserve">B82225     </t>
  </si>
  <si>
    <t xml:space="preserve">B82165     </t>
  </si>
  <si>
    <t xml:space="preserve">B82274     </t>
  </si>
  <si>
    <t>HLU030522CQ9</t>
  </si>
  <si>
    <t xml:space="preserve">B82059     </t>
  </si>
  <si>
    <t xml:space="preserve">B82051     </t>
  </si>
  <si>
    <t xml:space="preserve">B82118     </t>
  </si>
  <si>
    <t xml:space="preserve">B82030     </t>
  </si>
  <si>
    <t xml:space="preserve">B82112     </t>
  </si>
  <si>
    <t xml:space="preserve">B81863     </t>
  </si>
  <si>
    <t xml:space="preserve">B81783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</si>
  <si>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</si>
  <si>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</si>
  <si>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</si>
  <si>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</si>
  <si>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</si>
  <si>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B81640     </t>
  </si>
  <si>
    <t xml:space="preserve">B81776     </t>
  </si>
  <si>
    <t xml:space="preserve">B81768     </t>
  </si>
  <si>
    <t xml:space="preserve">B81593     </t>
  </si>
  <si>
    <t xml:space="preserve">B81594     </t>
  </si>
  <si>
    <t xml:space="preserve">B81595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</si>
  <si>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</si>
  <si>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</si>
  <si>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</si>
  <si>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</si>
  <si>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</si>
  <si>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B81455     </t>
  </si>
  <si>
    <t xml:space="preserve">B79489     </t>
  </si>
  <si>
    <t xml:space="preserve">B79490     </t>
  </si>
  <si>
    <t xml:space="preserve">B80108     </t>
  </si>
  <si>
    <t xml:space="preserve">B81112     </t>
  </si>
  <si>
    <t>INTEGRATED INTERNATIONAL SERVICES S DE RL DE C</t>
  </si>
  <si>
    <t>IIS990428EH5</t>
  </si>
  <si>
    <t xml:space="preserve">B69526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</si>
  <si>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</si>
  <si>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</si>
  <si>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</si>
  <si>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</si>
  <si>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</si>
  <si>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</si>
  <si>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</si>
  <si>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</si>
  <si>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</si>
  <si>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</si>
  <si>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</si>
  <si>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</si>
  <si>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</si>
  <si>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</si>
  <si>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</si>
  <si>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</si>
  <si>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</si>
  <si>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</si>
  <si>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</si>
  <si>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</si>
  <si>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</si>
  <si>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</si>
  <si>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</si>
  <si>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</si>
  <si>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</si>
  <si>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</si>
  <si>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</si>
  <si>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</si>
  <si>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</si>
  <si>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</si>
  <si>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</si>
  <si>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</si>
  <si>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</si>
  <si>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</si>
  <si>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</si>
  <si>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</si>
  <si>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</si>
  <si>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</si>
  <si>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</si>
  <si>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</si>
  <si>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</si>
  <si>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</si>
  <si>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</si>
  <si>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</si>
  <si>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</si>
  <si>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</si>
  <si>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</si>
  <si>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</si>
  <si>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</si>
  <si>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</si>
  <si>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</si>
  <si>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</si>
  <si>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</si>
  <si>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</si>
  <si>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</si>
  <si>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</si>
  <si>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</si>
  <si>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</si>
  <si>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</si>
  <si>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</si>
  <si>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</si>
  <si>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</si>
  <si>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</si>
  <si>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</si>
  <si>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</si>
  <si>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</si>
  <si>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</si>
  <si>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</si>
  <si>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</si>
  <si>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</si>
  <si>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</si>
  <si>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</si>
  <si>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</si>
  <si>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</si>
  <si>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</si>
  <si>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</si>
  <si>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</si>
  <si>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</si>
  <si>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</si>
  <si>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</si>
  <si>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</si>
  <si>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</si>
  <si>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</si>
  <si>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</si>
  <si>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</si>
  <si>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</si>
  <si>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</si>
  <si>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</si>
  <si>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</si>
  <si>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</si>
  <si>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</si>
  <si>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</si>
  <si>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</si>
  <si>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</si>
  <si>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</si>
  <si>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</si>
  <si>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</si>
  <si>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</si>
  <si>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</si>
  <si>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</si>
  <si>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</si>
  <si>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</si>
  <si>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</si>
  <si>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</si>
  <si>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</si>
  <si>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B75464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</si>
  <si>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</si>
  <si>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</si>
  <si>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</si>
  <si>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</si>
  <si>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</si>
  <si>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</si>
  <si>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B79456     </t>
  </si>
  <si>
    <t>SAT970701NN3</t>
  </si>
  <si>
    <t xml:space="preserve">B79375     </t>
  </si>
  <si>
    <t xml:space="preserve">B79801     </t>
  </si>
  <si>
    <t xml:space="preserve">B79802     </t>
  </si>
  <si>
    <t xml:space="preserve">B79811     </t>
  </si>
  <si>
    <t xml:space="preserve">B80360     </t>
  </si>
  <si>
    <t xml:space="preserve">B69647     </t>
  </si>
  <si>
    <t>ACI990518124</t>
  </si>
  <si>
    <t xml:space="preserve">B61586     </t>
  </si>
  <si>
    <t xml:space="preserve">B66190     </t>
  </si>
  <si>
    <t xml:space="preserve">B70060     </t>
  </si>
  <si>
    <t xml:space="preserve">B74864     </t>
  </si>
  <si>
    <t xml:space="preserve">B81440     </t>
  </si>
  <si>
    <t>Transportes Foraneos y Locales de Rio G</t>
  </si>
  <si>
    <t>TFL930708UZ2</t>
  </si>
  <si>
    <t xml:space="preserve">B76210     </t>
  </si>
  <si>
    <t xml:space="preserve">B76211     </t>
  </si>
  <si>
    <t xml:space="preserve">B75756     </t>
  </si>
  <si>
    <t xml:space="preserve">B75769     </t>
  </si>
  <si>
    <t xml:space="preserve">B77373     </t>
  </si>
  <si>
    <t>Plasmatec Metalizaciones S.A De C.V.</t>
  </si>
  <si>
    <t>PME011123CU4</t>
  </si>
  <si>
    <t xml:space="preserve">B78324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</si>
  <si>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</si>
  <si>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</si>
  <si>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</si>
  <si>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</si>
  <si>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</si>
  <si>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</si>
  <si>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</si>
  <si>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>BRL010226372</t>
  </si>
  <si>
    <t xml:space="preserve">B68904     </t>
  </si>
  <si>
    <t>PSI031202HI0</t>
  </si>
  <si>
    <t xml:space="preserve">B75941     </t>
  </si>
  <si>
    <t xml:space="preserve">B76405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</si>
  <si>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</si>
  <si>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</si>
  <si>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</si>
  <si>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</si>
  <si>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</si>
  <si>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</si>
  <si>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</si>
  <si>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</si>
  <si>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</si>
  <si>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</si>
  <si>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</si>
  <si>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</si>
  <si>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</si>
  <si>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B65622     </t>
  </si>
  <si>
    <t xml:space="preserve">B78611     </t>
  </si>
  <si>
    <t xml:space="preserve">B79064     </t>
  </si>
  <si>
    <t xml:space="preserve">B79691     </t>
  </si>
  <si>
    <t xml:space="preserve">B79908     </t>
  </si>
  <si>
    <t xml:space="preserve">B80342     </t>
  </si>
  <si>
    <t xml:space="preserve">B76565     </t>
  </si>
  <si>
    <t xml:space="preserve">B80603     </t>
  </si>
  <si>
    <t>IEM070906H41</t>
  </si>
  <si>
    <t xml:space="preserve">B62739     </t>
  </si>
  <si>
    <t xml:space="preserve">B64418     </t>
  </si>
  <si>
    <t xml:space="preserve">B65194     </t>
  </si>
  <si>
    <t xml:space="preserve">B65195     </t>
  </si>
  <si>
    <t xml:space="preserve">B67034     </t>
  </si>
  <si>
    <t xml:space="preserve">B67384     </t>
  </si>
  <si>
    <t xml:space="preserve">B67385     </t>
  </si>
  <si>
    <t xml:space="preserve">B67387     </t>
  </si>
  <si>
    <t xml:space="preserve">B67388     </t>
  </si>
  <si>
    <t xml:space="preserve">B67785     </t>
  </si>
  <si>
    <t xml:space="preserve">B68910     </t>
  </si>
  <si>
    <t xml:space="preserve">B68911     </t>
  </si>
  <si>
    <t xml:space="preserve">B69886     </t>
  </si>
  <si>
    <t>Chihuahua Meat Visa Quality S.A. De C.V.</t>
  </si>
  <si>
    <t>CMV0408038P9</t>
  </si>
  <si>
    <t xml:space="preserve">B79423     </t>
  </si>
  <si>
    <t xml:space="preserve">B74314     </t>
  </si>
  <si>
    <t xml:space="preserve">B74315     </t>
  </si>
  <si>
    <t xml:space="preserve">B75475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</si>
  <si>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</si>
  <si>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</si>
  <si>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</si>
  <si>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</si>
  <si>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</si>
  <si>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</si>
  <si>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</si>
  <si>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</si>
  <si>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</si>
  <si>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</si>
  <si>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</si>
  <si>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</si>
  <si>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B77838     </t>
  </si>
  <si>
    <t xml:space="preserve">B78277     </t>
  </si>
  <si>
    <t xml:space="preserve">B78279     </t>
  </si>
  <si>
    <t xml:space="preserve">B78849     </t>
  </si>
  <si>
    <t xml:space="preserve">B78850     </t>
  </si>
  <si>
    <t>CMM061123JW5</t>
  </si>
  <si>
    <t xml:space="preserve">B72453     </t>
  </si>
  <si>
    <t>MFU850318LP5</t>
  </si>
  <si>
    <t xml:space="preserve">B71279     </t>
  </si>
  <si>
    <t xml:space="preserve">B71553     </t>
  </si>
  <si>
    <t xml:space="preserve">B71752     </t>
  </si>
  <si>
    <t xml:space="preserve">B72153     </t>
  </si>
  <si>
    <t xml:space="preserve">B77283     </t>
  </si>
  <si>
    <t xml:space="preserve">B78774     </t>
  </si>
  <si>
    <t>ITV820122GQ1</t>
  </si>
  <si>
    <t xml:space="preserve">B79473     </t>
  </si>
  <si>
    <t xml:space="preserve">B65893     </t>
  </si>
  <si>
    <t xml:space="preserve">B73866     </t>
  </si>
  <si>
    <t xml:space="preserve">B78676     </t>
  </si>
  <si>
    <t>RUUJ420524BB0</t>
  </si>
  <si>
    <t xml:space="preserve">B69314     </t>
  </si>
  <si>
    <t xml:space="preserve">B73005     </t>
  </si>
  <si>
    <t xml:space="preserve">B73344     </t>
  </si>
  <si>
    <t xml:space="preserve">B73795     </t>
  </si>
  <si>
    <t xml:space="preserve">B74166     </t>
  </si>
  <si>
    <t xml:space="preserve">B74914     </t>
  </si>
  <si>
    <t xml:space="preserve">B75676     </t>
  </si>
  <si>
    <t xml:space="preserve">B51842     </t>
  </si>
  <si>
    <t xml:space="preserve">B52177     </t>
  </si>
  <si>
    <t xml:space="preserve">B52505     </t>
  </si>
  <si>
    <t xml:space="preserve">B52836     </t>
  </si>
  <si>
    <t xml:space="preserve">B53160     </t>
  </si>
  <si>
    <t xml:space="preserve">B53476     </t>
  </si>
  <si>
    <t xml:space="preserve">B53805     </t>
  </si>
  <si>
    <t xml:space="preserve">B54136     </t>
  </si>
  <si>
    <t xml:space="preserve">B57185     </t>
  </si>
  <si>
    <t xml:space="preserve">B57186     </t>
  </si>
  <si>
    <t xml:space="preserve">B64651     </t>
  </si>
  <si>
    <t xml:space="preserve">B64987     </t>
  </si>
  <si>
    <t xml:space="preserve">B65303     </t>
  </si>
  <si>
    <t xml:space="preserve">B66028     </t>
  </si>
  <si>
    <t xml:space="preserve">B66465     </t>
  </si>
  <si>
    <t xml:space="preserve">B75067     </t>
  </si>
  <si>
    <t xml:space="preserve">B76116     </t>
  </si>
  <si>
    <t xml:space="preserve">B76124     </t>
  </si>
  <si>
    <t xml:space="preserve">B79937     </t>
  </si>
  <si>
    <t>FGU830930PD3</t>
  </si>
  <si>
    <t xml:space="preserve">B78225     </t>
  </si>
  <si>
    <t xml:space="preserve">B78387     </t>
  </si>
  <si>
    <t xml:space="preserve">B78787     </t>
  </si>
  <si>
    <t xml:space="preserve">B77627     </t>
  </si>
  <si>
    <t xml:space="preserve">B77227     </t>
  </si>
  <si>
    <t xml:space="preserve">B67448     </t>
  </si>
  <si>
    <t xml:space="preserve">B77630     </t>
  </si>
  <si>
    <t>SISTEMAS Y PRODUCTOS DE SEÑALIZACION S DE RL D</t>
  </si>
  <si>
    <t>SPS1205162R0</t>
  </si>
  <si>
    <t xml:space="preserve">B79600     </t>
  </si>
  <si>
    <t xml:space="preserve">B64844     </t>
  </si>
  <si>
    <t xml:space="preserve">B79968     </t>
  </si>
  <si>
    <t>FFX130619CVA</t>
  </si>
  <si>
    <t xml:space="preserve">B68807     </t>
  </si>
  <si>
    <t xml:space="preserve">B78795     </t>
  </si>
  <si>
    <t xml:space="preserve">B79097     </t>
  </si>
  <si>
    <t xml:space="preserve">B79580     </t>
  </si>
  <si>
    <t xml:space="preserve">B80016     </t>
  </si>
  <si>
    <t xml:space="preserve">B80393     </t>
  </si>
  <si>
    <t xml:space="preserve">B81282     </t>
  </si>
  <si>
    <t>STU750101H22</t>
  </si>
  <si>
    <t xml:space="preserve">B80098     </t>
  </si>
  <si>
    <t xml:space="preserve">B74178     </t>
  </si>
  <si>
    <t xml:space="preserve">B74181     </t>
  </si>
  <si>
    <t xml:space="preserve">B76964     </t>
  </si>
  <si>
    <t xml:space="preserve">B77237     </t>
  </si>
  <si>
    <t xml:space="preserve">B80590     </t>
  </si>
  <si>
    <t xml:space="preserve">B70949     </t>
  </si>
  <si>
    <t xml:space="preserve">B74056     </t>
  </si>
  <si>
    <t xml:space="preserve">B74415     </t>
  </si>
  <si>
    <t xml:space="preserve">B75131     </t>
  </si>
  <si>
    <t xml:space="preserve">B77518     </t>
  </si>
  <si>
    <t xml:space="preserve">B77875     </t>
  </si>
  <si>
    <t>IUR811230RN0</t>
  </si>
  <si>
    <t xml:space="preserve">B79219     </t>
  </si>
  <si>
    <t xml:space="preserve">B80916     </t>
  </si>
  <si>
    <t xml:space="preserve">B77504     </t>
  </si>
  <si>
    <t xml:space="preserve">B79020     </t>
  </si>
  <si>
    <t xml:space="preserve">B69782     </t>
  </si>
  <si>
    <t xml:space="preserve">B70169     </t>
  </si>
  <si>
    <t xml:space="preserve">B72621     </t>
  </si>
  <si>
    <t xml:space="preserve">B80842     </t>
  </si>
  <si>
    <t>GIN811027SS4</t>
  </si>
  <si>
    <t xml:space="preserve">B80022     </t>
  </si>
  <si>
    <t xml:space="preserve">B80023     </t>
  </si>
  <si>
    <t xml:space="preserve">B80123     </t>
  </si>
  <si>
    <t xml:space="preserve">B79629     </t>
  </si>
  <si>
    <t xml:space="preserve">B79941     </t>
  </si>
  <si>
    <t xml:space="preserve">B80582     </t>
  </si>
  <si>
    <t xml:space="preserve">B72627     </t>
  </si>
  <si>
    <t xml:space="preserve">B72628     </t>
  </si>
  <si>
    <t xml:space="preserve">B72629     </t>
  </si>
  <si>
    <t xml:space="preserve">B72952     </t>
  </si>
  <si>
    <t xml:space="preserve">B72953     </t>
  </si>
  <si>
    <t xml:space="preserve">B72954     </t>
  </si>
  <si>
    <t xml:space="preserve">B73380     </t>
  </si>
  <si>
    <t xml:space="preserve">B73381     </t>
  </si>
  <si>
    <t xml:space="preserve">B73382     </t>
  </si>
  <si>
    <t>IUN390731NH9</t>
  </si>
  <si>
    <t xml:space="preserve">B65329     </t>
  </si>
  <si>
    <t xml:space="preserve">B76707     </t>
  </si>
  <si>
    <t xml:space="preserve">B77505     </t>
  </si>
  <si>
    <t xml:space="preserve">B77851     </t>
  </si>
  <si>
    <t xml:space="preserve">B78227     </t>
  </si>
  <si>
    <t xml:space="preserve">B79270     </t>
  </si>
  <si>
    <t xml:space="preserve">B69793     </t>
  </si>
  <si>
    <t xml:space="preserve">B73563     </t>
  </si>
  <si>
    <t xml:space="preserve">B74204     </t>
  </si>
  <si>
    <t xml:space="preserve">B74425     </t>
  </si>
  <si>
    <t>GSM130531AI4</t>
  </si>
  <si>
    <t xml:space="preserve">B74563     </t>
  </si>
  <si>
    <t xml:space="preserve">B75699     </t>
  </si>
  <si>
    <t xml:space="preserve">B76008     </t>
  </si>
  <si>
    <t xml:space="preserve">B76467     </t>
  </si>
  <si>
    <t xml:space="preserve">B76884     </t>
  </si>
  <si>
    <t xml:space="preserve">B77254     </t>
  </si>
  <si>
    <t xml:space="preserve">B77654     </t>
  </si>
  <si>
    <t xml:space="preserve">B78032     </t>
  </si>
  <si>
    <t xml:space="preserve">B79107     </t>
  </si>
  <si>
    <t xml:space="preserve">B73830     </t>
  </si>
  <si>
    <t xml:space="preserve">B74943     </t>
  </si>
  <si>
    <t xml:space="preserve">B79565     </t>
  </si>
  <si>
    <t xml:space="preserve">B80259     </t>
  </si>
  <si>
    <t xml:space="preserve">B80907     </t>
  </si>
  <si>
    <t xml:space="preserve">B79630     </t>
  </si>
  <si>
    <t>EOS120326Q54</t>
  </si>
  <si>
    <t xml:space="preserve">B78036     </t>
  </si>
  <si>
    <t xml:space="preserve">B78426     </t>
  </si>
  <si>
    <t>DEM8801152E9</t>
  </si>
  <si>
    <t xml:space="preserve">B75179     </t>
  </si>
  <si>
    <t xml:space="preserve">B76472     </t>
  </si>
  <si>
    <t xml:space="preserve">B76888     </t>
  </si>
  <si>
    <t xml:space="preserve">B77658     </t>
  </si>
  <si>
    <t xml:space="preserve">B79567     </t>
  </si>
  <si>
    <t xml:space="preserve">B79815     </t>
  </si>
  <si>
    <t xml:space="preserve">B80515     </t>
  </si>
  <si>
    <t xml:space="preserve">B80845     </t>
  </si>
  <si>
    <t xml:space="preserve">B81376     </t>
  </si>
  <si>
    <t>GPL120712UB0</t>
  </si>
  <si>
    <t xml:space="preserve">B67203     </t>
  </si>
  <si>
    <t xml:space="preserve">B67506     </t>
  </si>
  <si>
    <t xml:space="preserve">B67507     </t>
  </si>
  <si>
    <t xml:space="preserve">B67508     </t>
  </si>
  <si>
    <t xml:space="preserve">B67915     </t>
  </si>
  <si>
    <t xml:space="preserve">B67916     </t>
  </si>
  <si>
    <t xml:space="preserve">B67917     </t>
  </si>
  <si>
    <t xml:space="preserve">B72639     </t>
  </si>
  <si>
    <t>MME050725GE5</t>
  </si>
  <si>
    <t xml:space="preserve">B67604     </t>
  </si>
  <si>
    <t xml:space="preserve">B67978     </t>
  </si>
  <si>
    <t xml:space="preserve">B68357     </t>
  </si>
  <si>
    <t xml:space="preserve">B68735     </t>
  </si>
  <si>
    <t xml:space="preserve">B69112     </t>
  </si>
  <si>
    <t>PIG7507292A6</t>
  </si>
  <si>
    <t xml:space="preserve">B68657     </t>
  </si>
  <si>
    <t xml:space="preserve">B68806     </t>
  </si>
  <si>
    <t xml:space="preserve">B69497     </t>
  </si>
  <si>
    <t xml:space="preserve">B70007     </t>
  </si>
  <si>
    <t xml:space="preserve">B74789     </t>
  </si>
  <si>
    <t xml:space="preserve">B77053     </t>
  </si>
  <si>
    <t xml:space="preserve">B79066     </t>
  </si>
  <si>
    <t>SEN061031BP3</t>
  </si>
  <si>
    <t xml:space="preserve">B74594     </t>
  </si>
  <si>
    <t xml:space="preserve">B74975     </t>
  </si>
  <si>
    <t xml:space="preserve">B76916     </t>
  </si>
  <si>
    <t xml:space="preserve">B77285     </t>
  </si>
  <si>
    <t xml:space="preserve">B77679     </t>
  </si>
  <si>
    <t xml:space="preserve">B78074     </t>
  </si>
  <si>
    <t xml:space="preserve">B79122     </t>
  </si>
  <si>
    <t xml:space="preserve">B80263     </t>
  </si>
  <si>
    <t xml:space="preserve">B81338     </t>
  </si>
  <si>
    <t xml:space="preserve">B74232     </t>
  </si>
  <si>
    <t xml:space="preserve">B79996     </t>
  </si>
  <si>
    <t xml:space="preserve">B80252     </t>
  </si>
  <si>
    <t xml:space="preserve">B67966     </t>
  </si>
  <si>
    <t xml:space="preserve">B68309     </t>
  </si>
  <si>
    <t xml:space="preserve">B69041     </t>
  </si>
  <si>
    <t xml:space="preserve">B69397     </t>
  </si>
  <si>
    <t xml:space="preserve">B70197     </t>
  </si>
  <si>
    <t xml:space="preserve">B70606     </t>
  </si>
  <si>
    <t xml:space="preserve">B71848     </t>
  </si>
  <si>
    <t xml:space="preserve">B73835     </t>
  </si>
  <si>
    <t xml:space="preserve">B74952     </t>
  </si>
  <si>
    <t xml:space="preserve">B76017     </t>
  </si>
  <si>
    <t xml:space="preserve">B76477     </t>
  </si>
  <si>
    <t xml:space="preserve">B76893     </t>
  </si>
  <si>
    <t xml:space="preserve">B77663     </t>
  </si>
  <si>
    <t xml:space="preserve">B68669     </t>
  </si>
  <si>
    <t>TSS140127382</t>
  </si>
  <si>
    <t xml:space="preserve">B70201     </t>
  </si>
  <si>
    <t xml:space="preserve">B70610     </t>
  </si>
  <si>
    <t xml:space="preserve">B71006     </t>
  </si>
  <si>
    <t xml:space="preserve">B71388     </t>
  </si>
  <si>
    <t xml:space="preserve">B71852     </t>
  </si>
  <si>
    <t xml:space="preserve">B72248     </t>
  </si>
  <si>
    <t xml:space="preserve">B72328     </t>
  </si>
  <si>
    <t xml:space="preserve">B74215     </t>
  </si>
  <si>
    <t xml:space="preserve">B74575     </t>
  </si>
  <si>
    <t xml:space="preserve">B74955     </t>
  </si>
  <si>
    <t xml:space="preserve">B75293     </t>
  </si>
  <si>
    <t xml:space="preserve">B76507     </t>
  </si>
  <si>
    <t xml:space="preserve">B76866     </t>
  </si>
  <si>
    <t xml:space="preserve">B78655     </t>
  </si>
  <si>
    <t>EME0909259N5</t>
  </si>
  <si>
    <t xml:space="preserve">B70205     </t>
  </si>
  <si>
    <t xml:space="preserve">B70206     </t>
  </si>
  <si>
    <t xml:space="preserve">B70207     </t>
  </si>
  <si>
    <t xml:space="preserve">B71011     </t>
  </si>
  <si>
    <t xml:space="preserve">B71012     </t>
  </si>
  <si>
    <t xml:space="preserve">B71013     </t>
  </si>
  <si>
    <t xml:space="preserve">B71393     </t>
  </si>
  <si>
    <t xml:space="preserve">B71394     </t>
  </si>
  <si>
    <t xml:space="preserve">B71856     </t>
  </si>
  <si>
    <t xml:space="preserve">B71857     </t>
  </si>
  <si>
    <t xml:space="preserve">B72252     </t>
  </si>
  <si>
    <t xml:space="preserve">B72653     </t>
  </si>
  <si>
    <t xml:space="preserve">B74577     </t>
  </si>
  <si>
    <t xml:space="preserve">B76483     </t>
  </si>
  <si>
    <t xml:space="preserve">B76897     </t>
  </si>
  <si>
    <t xml:space="preserve">B77667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</si>
  <si>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</si>
  <si>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</si>
  <si>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</si>
  <si>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</si>
  <si>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</si>
  <si>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</si>
  <si>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</si>
  <si>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>Honeywell Centro de Investigacion y Desarrollo</t>
  </si>
  <si>
    <t>HAP061017TC8</t>
  </si>
  <si>
    <t xml:space="preserve">B79623     </t>
  </si>
  <si>
    <t>CAG030627KV5</t>
  </si>
  <si>
    <t xml:space="preserve">B73072     </t>
  </si>
  <si>
    <t xml:space="preserve">B73212     </t>
  </si>
  <si>
    <t xml:space="preserve">B73675     </t>
  </si>
  <si>
    <t xml:space="preserve">B74027     </t>
  </si>
  <si>
    <t xml:space="preserve">B74387     </t>
  </si>
  <si>
    <t xml:space="preserve">B74788     </t>
  </si>
  <si>
    <t xml:space="preserve">B75101     </t>
  </si>
  <si>
    <t xml:space="preserve">B75544     </t>
  </si>
  <si>
    <t>GCP130809HJ5</t>
  </si>
  <si>
    <t xml:space="preserve">B73434     </t>
  </si>
  <si>
    <t>COP920428Q20</t>
  </si>
  <si>
    <t xml:space="preserve">B71406     </t>
  </si>
  <si>
    <t xml:space="preserve">B71503     </t>
  </si>
  <si>
    <t xml:space="preserve">B71869     </t>
  </si>
  <si>
    <t xml:space="preserve">B72260     </t>
  </si>
  <si>
    <t xml:space="preserve">B72661     </t>
  </si>
  <si>
    <t xml:space="preserve">B72941     </t>
  </si>
  <si>
    <t>ALE870612DS8</t>
  </si>
  <si>
    <t xml:space="preserve">B71870     </t>
  </si>
  <si>
    <t xml:space="preserve">B73895     </t>
  </si>
  <si>
    <t>GLO10022565A</t>
  </si>
  <si>
    <t xml:space="preserve">B71942     </t>
  </si>
  <si>
    <t xml:space="preserve">B71943     </t>
  </si>
  <si>
    <t xml:space="preserve">B71944     </t>
  </si>
  <si>
    <t xml:space="preserve">B71945     </t>
  </si>
  <si>
    <t xml:space="preserve">B74600     </t>
  </si>
  <si>
    <t xml:space="preserve">B74991     </t>
  </si>
  <si>
    <t xml:space="preserve">B75327     </t>
  </si>
  <si>
    <t xml:space="preserve">B75753     </t>
  </si>
  <si>
    <t xml:space="preserve">B77290     </t>
  </si>
  <si>
    <t xml:space="preserve">B77684     </t>
  </si>
  <si>
    <t xml:space="preserve">B78079     </t>
  </si>
  <si>
    <t xml:space="preserve">B78483     </t>
  </si>
  <si>
    <t xml:space="preserve">B74606     </t>
  </si>
  <si>
    <t xml:space="preserve">B78465     </t>
  </si>
  <si>
    <t xml:space="preserve">B78674     </t>
  </si>
  <si>
    <t xml:space="preserve">B78061     </t>
  </si>
  <si>
    <t xml:space="preserve">B78449     </t>
  </si>
  <si>
    <t xml:space="preserve">B78837     </t>
  </si>
  <si>
    <t xml:space="preserve">B79238     </t>
  </si>
  <si>
    <t xml:space="preserve">B79412     </t>
  </si>
  <si>
    <t xml:space="preserve">B79860     </t>
  </si>
  <si>
    <t xml:space="preserve">B78657     </t>
  </si>
  <si>
    <t xml:space="preserve">B79650     </t>
  </si>
  <si>
    <t>LOPH6902187Z1</t>
  </si>
  <si>
    <t xml:space="preserve">B80540     </t>
  </si>
  <si>
    <t>SAMY870310US6</t>
  </si>
  <si>
    <t xml:space="preserve">B76911     </t>
  </si>
  <si>
    <t xml:space="preserve">B77297     </t>
  </si>
  <si>
    <t xml:space="preserve">B77687     </t>
  </si>
  <si>
    <t xml:space="preserve">B78084     </t>
  </si>
  <si>
    <t xml:space="preserve">B78460     </t>
  </si>
  <si>
    <t xml:space="preserve">B78598     </t>
  </si>
  <si>
    <t xml:space="preserve">B81315     </t>
  </si>
  <si>
    <t xml:space="preserve">B78470     </t>
  </si>
  <si>
    <t xml:space="preserve">B78842     </t>
  </si>
  <si>
    <t xml:space="preserve">B79204     </t>
  </si>
  <si>
    <t xml:space="preserve">B79789     </t>
  </si>
  <si>
    <t xml:space="preserve">B80228     </t>
  </si>
  <si>
    <t xml:space="preserve">B81421     </t>
  </si>
  <si>
    <t xml:space="preserve">B81422     </t>
  </si>
  <si>
    <t xml:space="preserve">B78844     </t>
  </si>
  <si>
    <t xml:space="preserve">B81249     </t>
  </si>
  <si>
    <t xml:space="preserve">B77804     </t>
  </si>
  <si>
    <t xml:space="preserve">B81019     </t>
  </si>
  <si>
    <t xml:space="preserve">B81389     </t>
  </si>
  <si>
    <t>IOM1407298Z2</t>
  </si>
  <si>
    <t xml:space="preserve">B79334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</si>
  <si>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</si>
  <si>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</si>
  <si>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</si>
  <si>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</si>
  <si>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</si>
  <si>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B66926     </t>
  </si>
  <si>
    <t xml:space="preserve">B70306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</si>
  <si>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</si>
  <si>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</si>
  <si>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</si>
  <si>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</si>
  <si>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</si>
  <si>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</si>
  <si>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</si>
  <si>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</si>
  <si>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</si>
  <si>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 xml:space="preserve">B75385     </t>
  </si>
  <si>
    <t>EMPAQUE INDUSTRIAL DE JUAREZ S DE RL DE CV</t>
  </si>
  <si>
    <t>EIJ110429NF9</t>
  </si>
  <si>
    <t xml:space="preserve">B64566     </t>
  </si>
  <si>
    <t xml:space="preserve">B64910     </t>
  </si>
  <si>
    <t xml:space="preserve">B65052     </t>
  </si>
  <si>
    <t>RME120214VE5</t>
  </si>
  <si>
    <t xml:space="preserve">B71420     </t>
  </si>
  <si>
    <t xml:space="preserve">B71602     </t>
  </si>
  <si>
    <t xml:space="preserve">B72023     </t>
  </si>
  <si>
    <t xml:space="preserve">B72426     </t>
  </si>
  <si>
    <t xml:space="preserve">B72835     </t>
  </si>
  <si>
    <t xml:space="preserve">B73463     </t>
  </si>
  <si>
    <t xml:space="preserve">B73657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</si>
  <si>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</si>
  <si>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</si>
  <si>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</si>
  <si>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</si>
  <si>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</si>
  <si>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>AME8612015S0</t>
  </si>
  <si>
    <t xml:space="preserve">B78527     </t>
  </si>
  <si>
    <t xml:space="preserve">B79684     </t>
  </si>
  <si>
    <t xml:space="preserve">B74655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</si>
  <si>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</si>
  <si>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</si>
  <si>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</si>
  <si>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</si>
  <si>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</si>
  <si>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</si>
  <si>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B79914     </t>
  </si>
  <si>
    <t xml:space="preserve">B80428     </t>
  </si>
  <si>
    <t xml:space="preserve">B79351     </t>
  </si>
  <si>
    <t xml:space="preserve">B77033     </t>
  </si>
  <si>
    <t xml:space="preserve">B78556     </t>
  </si>
  <si>
    <t xml:space="preserve">B70367     </t>
  </si>
  <si>
    <t xml:space="preserve">B72847     </t>
  </si>
  <si>
    <t xml:space="preserve">B74332     </t>
  </si>
  <si>
    <t>&lt;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</si>
  <si>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</si>
  <si>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</si>
  <si>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</si>
  <si>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</si>
  <si>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</si>
  <si>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</si>
  <si>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</si>
  <si>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</si>
  <si>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</si>
  <si>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</si>
  <si>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</si>
  <si>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</si>
  <si>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</si>
  <si>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</si>
  <si>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</si>
  <si>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</si>
  <si>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</si>
  <si>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</si>
  <si>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</si>
  <si>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</si>
  <si>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</si>
  <si>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 xml:space="preserve">B81442     </t>
  </si>
  <si>
    <t xml:space="preserve">B79455     </t>
  </si>
  <si>
    <t xml:space="preserve"> MAS 360 DIAS</t>
  </si>
  <si>
    <t>MARZO DE 2020</t>
  </si>
  <si>
    <t>Fecha de actualización: 31 de marzo de 2020</t>
  </si>
  <si>
    <t>Superficie disponible para venta</t>
  </si>
  <si>
    <t>Superficie de instalaciones no para venta</t>
  </si>
  <si>
    <t>RELACIÓN DE SUPERFICIES DISPONIBLES EN TERRENOS MARZO 2020</t>
  </si>
  <si>
    <t>Banamex Dólares valuada en pesos a T.C. 24.2852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</si>
</sst>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18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</font>
    <font>
      <sz val="7"/>
      <color indexed="21"/>
      <name val="Arial"/>
      <family val="2"/>
    </font>
    <font>
      <b/>
      <sz val="7"/>
      <color indexed="8"/>
      <name val="Arial"/>
      <family val="2"/>
    </font>
    <font>
      <sz val="7"/>
      <color indexed="12"/>
      <name val="Arial"/>
      <family val="2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7"/>
      <color rgb="FF000000"/>
      <name val="Arial"/>
      <family val="2"/>
    </font>
    <font>
      <sz val="6.5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3" borderId="0" applyNumberFormat="0" applyBorder="0" applyAlignment="0" applyProtection="0"/>
    <xf numFmtId="165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13" fillId="23" borderId="4" applyNumberFormat="0" applyFont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7" fillId="0" borderId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2" fontId="7" fillId="0" borderId="0"/>
    <xf numFmtId="0" fontId="5" fillId="0" borderId="0"/>
    <xf numFmtId="43" fontId="15" fillId="0" borderId="0" applyFont="0" applyFill="0" applyBorder="0" applyAlignment="0" applyProtection="0"/>
    <xf numFmtId="0" fontId="101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0" fontId="109" fillId="0" borderId="0">
      <alignment vertical="top"/>
    </xf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>
      <alignment vertical="top"/>
    </xf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>
      <alignment vertical="top"/>
    </xf>
    <xf numFmtId="0" fontId="116" fillId="0" borderId="0">
      <alignment vertical="top"/>
    </xf>
    <xf numFmtId="0" fontId="117" fillId="0" borderId="0"/>
    <xf numFmtId="0" fontId="118" fillId="0" borderId="0">
      <alignment vertical="top"/>
    </xf>
    <xf numFmtId="0" fontId="119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>
      <alignment vertical="top"/>
    </xf>
    <xf numFmtId="0" fontId="122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>
      <alignment vertical="top"/>
    </xf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43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8" fillId="0" borderId="0"/>
    <xf numFmtId="0" fontId="1" fillId="0" borderId="0"/>
    <xf numFmtId="0" fontId="145" fillId="0" borderId="0"/>
    <xf numFmtId="0" fontId="149" fillId="0" borderId="0">
      <alignment vertical="top"/>
    </xf>
    <xf numFmtId="0" fontId="150" fillId="0" borderId="0">
      <alignment vertical="top"/>
    </xf>
    <xf numFmtId="0" fontId="151" fillId="0" borderId="0"/>
    <xf numFmtId="0" fontId="153" fillId="0" borderId="0">
      <alignment vertical="top"/>
    </xf>
    <xf numFmtId="0" fontId="155" fillId="0" borderId="0"/>
    <xf numFmtId="43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>
      <alignment vertical="top"/>
    </xf>
    <xf numFmtId="0" fontId="172" fillId="0" borderId="0">
      <alignment vertical="top"/>
    </xf>
    <xf numFmtId="9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0" fontId="175" fillId="0" borderId="0"/>
    <xf numFmtId="43" fontId="179" fillId="0" borderId="0" applyFont="0" applyFill="0" applyBorder="0" applyAlignment="0" applyProtection="0"/>
    <xf numFmtId="9" fontId="179" fillId="0" borderId="0" applyFont="0" applyFill="0" applyBorder="0" applyAlignment="0" applyProtection="0"/>
  </cellStyleXfs>
  <cellXfs count="1266">
    <xf numFmtId="0" fontId="0" fillId="0" borderId="0" xfId="0"/>
    <xf numFmtId="0" fontId="8" fillId="0" borderId="0" xfId="0" applyFont="1"/>
    <xf numFmtId="0" fontId="10" fillId="0" borderId="0" xfId="0" applyFont="1"/>
    <xf numFmtId="0" fontId="9" fillId="0" borderId="0" xfId="0" applyFont="1"/>
    <xf numFmtId="165" fontId="0" fillId="0" borderId="0" xfId="33" applyFont="1"/>
    <xf numFmtId="166" fontId="8" fillId="0" borderId="0" xfId="33" applyNumberFormat="1" applyFont="1"/>
    <xf numFmtId="166" fontId="0" fillId="0" borderId="0" xfId="33" applyNumberFormat="1" applyFont="1"/>
    <xf numFmtId="0" fontId="13" fillId="0" borderId="0" xfId="0" applyFont="1"/>
    <xf numFmtId="0" fontId="10" fillId="0" borderId="0" xfId="0" applyFont="1" applyAlignment="1">
      <alignment horizontal="center"/>
    </xf>
    <xf numFmtId="166" fontId="10" fillId="0" borderId="0" xfId="33" applyNumberFormat="1" applyFont="1"/>
    <xf numFmtId="166" fontId="6" fillId="0" borderId="0" xfId="33" applyNumberFormat="1" applyFont="1"/>
    <xf numFmtId="166" fontId="10" fillId="0" borderId="0" xfId="33" applyNumberFormat="1" applyFont="1" applyAlignment="1">
      <alignment horizontal="center"/>
    </xf>
    <xf numFmtId="166" fontId="6" fillId="0" borderId="0" xfId="33" applyNumberFormat="1" applyFont="1" applyAlignment="1">
      <alignment horizontal="center"/>
    </xf>
    <xf numFmtId="166" fontId="7" fillId="0" borderId="0" xfId="33" applyNumberFormat="1"/>
    <xf numFmtId="166" fontId="13" fillId="0" borderId="0" xfId="33" applyNumberFormat="1" applyFont="1"/>
    <xf numFmtId="4" fontId="10" fillId="0" borderId="0" xfId="0" applyNumberFormat="1" applyFont="1"/>
    <xf numFmtId="0" fontId="0" fillId="0" borderId="10" xfId="0" applyBorder="1"/>
    <xf numFmtId="0" fontId="9" fillId="0" borderId="0" xfId="0" applyFont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8" fillId="0" borderId="10" xfId="0" applyFont="1" applyBorder="1"/>
    <xf numFmtId="0" fontId="8" fillId="0" borderId="11" xfId="0" applyFont="1" applyBorder="1"/>
    <xf numFmtId="0" fontId="9" fillId="0" borderId="10" xfId="0" applyFont="1" applyBorder="1" applyAlignment="1">
      <alignment horizontal="left"/>
    </xf>
    <xf numFmtId="166" fontId="8" fillId="0" borderId="12" xfId="33" applyNumberFormat="1" applyFont="1" applyBorder="1"/>
    <xf numFmtId="0" fontId="10" fillId="0" borderId="13" xfId="0" applyFont="1" applyBorder="1"/>
    <xf numFmtId="0" fontId="10" fillId="0" borderId="14" xfId="0" applyFont="1" applyBorder="1"/>
    <xf numFmtId="4" fontId="13" fillId="0" borderId="0" xfId="0" applyNumberFormat="1" applyFont="1"/>
    <xf numFmtId="4" fontId="10" fillId="0" borderId="15" xfId="0" applyNumberFormat="1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11" xfId="0" applyFont="1" applyBorder="1"/>
    <xf numFmtId="0" fontId="10" fillId="0" borderId="15" xfId="0" applyFont="1" applyBorder="1"/>
    <xf numFmtId="0" fontId="13" fillId="0" borderId="10" xfId="0" applyFont="1" applyBorder="1"/>
    <xf numFmtId="4" fontId="13" fillId="0" borderId="11" xfId="0" applyNumberFormat="1" applyFont="1" applyBorder="1"/>
    <xf numFmtId="166" fontId="10" fillId="0" borderId="14" xfId="33" applyNumberFormat="1" applyFont="1" applyBorder="1"/>
    <xf numFmtId="0" fontId="10" fillId="0" borderId="10" xfId="0" applyFont="1" applyBorder="1"/>
    <xf numFmtId="166" fontId="9" fillId="0" borderId="0" xfId="33" applyNumberFormat="1" applyFont="1" applyAlignment="1">
      <alignment horizontal="center"/>
    </xf>
    <xf numFmtId="166" fontId="9" fillId="0" borderId="12" xfId="33" applyNumberFormat="1" applyFont="1" applyBorder="1"/>
    <xf numFmtId="166" fontId="9" fillId="0" borderId="0" xfId="33" applyNumberFormat="1" applyFont="1"/>
    <xf numFmtId="166" fontId="10" fillId="0" borderId="16" xfId="33" applyNumberFormat="1" applyFont="1" applyBorder="1"/>
    <xf numFmtId="166" fontId="10" fillId="0" borderId="17" xfId="33" applyNumberFormat="1" applyFont="1" applyBorder="1"/>
    <xf numFmtId="166" fontId="7" fillId="0" borderId="12" xfId="33" applyNumberFormat="1" applyBorder="1"/>
    <xf numFmtId="166" fontId="7" fillId="0" borderId="16" xfId="33" applyNumberFormat="1" applyBorder="1"/>
    <xf numFmtId="166" fontId="10" fillId="0" borderId="0" xfId="47" applyNumberFormat="1" applyFont="1"/>
    <xf numFmtId="166" fontId="10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0" fillId="24" borderId="13" xfId="0" applyFont="1" applyFill="1" applyBorder="1"/>
    <xf numFmtId="0" fontId="10" fillId="24" borderId="14" xfId="0" applyFont="1" applyFill="1" applyBorder="1"/>
    <xf numFmtId="166" fontId="13" fillId="0" borderId="16" xfId="33" applyNumberFormat="1" applyFont="1" applyBorder="1"/>
    <xf numFmtId="166" fontId="7" fillId="0" borderId="18" xfId="33" applyNumberFormat="1" applyBorder="1"/>
    <xf numFmtId="166" fontId="13" fillId="0" borderId="12" xfId="33" applyNumberFormat="1" applyFont="1" applyBorder="1"/>
    <xf numFmtId="0" fontId="11" fillId="24" borderId="13" xfId="0" applyFont="1" applyFill="1" applyBorder="1"/>
    <xf numFmtId="0" fontId="11" fillId="24" borderId="14" xfId="0" applyFont="1" applyFill="1" applyBorder="1"/>
    <xf numFmtId="0" fontId="11" fillId="24" borderId="15" xfId="0" applyFont="1" applyFill="1" applyBorder="1"/>
    <xf numFmtId="0" fontId="0" fillId="24" borderId="14" xfId="0" applyFill="1" applyBorder="1"/>
    <xf numFmtId="0" fontId="13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0" fillId="0" borderId="0" xfId="33" applyNumberFormat="1" applyFont="1" applyAlignment="1">
      <alignment horizontal="right"/>
    </xf>
    <xf numFmtId="166" fontId="10" fillId="24" borderId="15" xfId="33" applyNumberFormat="1" applyFont="1" applyFill="1" applyBorder="1"/>
    <xf numFmtId="0" fontId="10" fillId="24" borderId="17" xfId="0" applyFont="1" applyFill="1" applyBorder="1"/>
    <xf numFmtId="166" fontId="10" fillId="24" borderId="17" xfId="33" applyNumberFormat="1" applyFont="1" applyFill="1" applyBorder="1"/>
    <xf numFmtId="166" fontId="11" fillId="24" borderId="14" xfId="0" applyNumberFormat="1" applyFont="1" applyFill="1" applyBorder="1"/>
    <xf numFmtId="166" fontId="10" fillId="0" borderId="0" xfId="0" applyNumberFormat="1" applyFont="1" applyAlignment="1">
      <alignment horizontal="center"/>
    </xf>
    <xf numFmtId="166" fontId="13" fillId="0" borderId="0" xfId="33" applyNumberFormat="1" applyFont="1" applyAlignment="1">
      <alignment horizontal="center"/>
    </xf>
    <xf numFmtId="166" fontId="10" fillId="0" borderId="14" xfId="33" applyNumberFormat="1" applyFont="1" applyBorder="1" applyAlignment="1">
      <alignment horizontal="center"/>
    </xf>
    <xf numFmtId="166" fontId="10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4" fillId="0" borderId="0" xfId="0" applyNumberFormat="1" applyFont="1" applyAlignment="1">
      <alignment horizontal="right"/>
    </xf>
    <xf numFmtId="0" fontId="11" fillId="0" borderId="0" xfId="0" applyFont="1"/>
    <xf numFmtId="167" fontId="10" fillId="0" borderId="17" xfId="47" applyNumberFormat="1" applyFont="1" applyBorder="1"/>
    <xf numFmtId="0" fontId="10" fillId="0" borderId="17" xfId="0" applyFont="1" applyBorder="1"/>
    <xf numFmtId="0" fontId="7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3" fillId="0" borderId="0" xfId="0" applyFont="1" applyAlignment="1">
      <alignment horizontal="left"/>
    </xf>
    <xf numFmtId="0" fontId="7" fillId="0" borderId="10" xfId="0" applyFont="1" applyBorder="1"/>
    <xf numFmtId="166" fontId="10" fillId="0" borderId="12" xfId="0" applyNumberFormat="1" applyFont="1" applyBorder="1"/>
    <xf numFmtId="0" fontId="10" fillId="25" borderId="17" xfId="0" applyFont="1" applyFill="1" applyBorder="1" applyAlignment="1">
      <alignment horizontal="center"/>
    </xf>
    <xf numFmtId="0" fontId="10" fillId="25" borderId="13" xfId="0" applyFont="1" applyFill="1" applyBorder="1"/>
    <xf numFmtId="166" fontId="10" fillId="0" borderId="17" xfId="0" applyNumberFormat="1" applyFont="1" applyBorder="1"/>
    <xf numFmtId="0" fontId="0" fillId="0" borderId="12" xfId="0" applyBorder="1"/>
    <xf numFmtId="166" fontId="10" fillId="0" borderId="16" xfId="0" applyNumberFormat="1" applyFont="1" applyBorder="1"/>
    <xf numFmtId="0" fontId="7" fillId="0" borderId="11" xfId="0" applyFont="1" applyBorder="1"/>
    <xf numFmtId="4" fontId="7" fillId="0" borderId="11" xfId="0" applyNumberFormat="1" applyFont="1" applyBorder="1"/>
    <xf numFmtId="166" fontId="7" fillId="0" borderId="0" xfId="33" applyNumberFormat="1" applyAlignment="1">
      <alignment horizontal="right"/>
    </xf>
    <xf numFmtId="166" fontId="11" fillId="0" borderId="0" xfId="33" applyNumberFormat="1" applyFont="1"/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0" fontId="48" fillId="0" borderId="0" xfId="0" applyFont="1"/>
    <xf numFmtId="0" fontId="7" fillId="0" borderId="17" xfId="49" applyBorder="1"/>
    <xf numFmtId="166" fontId="7" fillId="0" borderId="17" xfId="33" applyNumberFormat="1" applyBorder="1"/>
    <xf numFmtId="0" fontId="7" fillId="26" borderId="17" xfId="0" applyFont="1" applyFill="1" applyBorder="1"/>
    <xf numFmtId="0" fontId="9" fillId="26" borderId="13" xfId="0" applyFont="1" applyFill="1" applyBorder="1" applyAlignment="1">
      <alignment horizontal="left"/>
    </xf>
    <xf numFmtId="0" fontId="9" fillId="26" borderId="15" xfId="0" applyFont="1" applyFill="1" applyBorder="1"/>
    <xf numFmtId="166" fontId="9" fillId="26" borderId="17" xfId="33" applyNumberFormat="1" applyFont="1" applyFill="1" applyBorder="1"/>
    <xf numFmtId="166" fontId="10" fillId="26" borderId="25" xfId="33" applyNumberFormat="1" applyFont="1" applyFill="1" applyBorder="1"/>
    <xf numFmtId="0" fontId="10" fillId="0" borderId="13" xfId="0" applyFont="1" applyBorder="1" applyAlignment="1">
      <alignment horizontal="left"/>
    </xf>
    <xf numFmtId="166" fontId="10" fillId="0" borderId="15" xfId="33" applyNumberFormat="1" applyFont="1" applyBorder="1"/>
    <xf numFmtId="0" fontId="11" fillId="26" borderId="26" xfId="0" applyFont="1" applyFill="1" applyBorder="1"/>
    <xf numFmtId="166" fontId="11" fillId="26" borderId="27" xfId="33" applyNumberFormat="1" applyFont="1" applyFill="1" applyBorder="1"/>
    <xf numFmtId="0" fontId="34" fillId="0" borderId="0" xfId="0" applyFont="1"/>
    <xf numFmtId="0" fontId="51" fillId="0" borderId="0" xfId="0" applyFont="1"/>
    <xf numFmtId="166" fontId="50" fillId="0" borderId="0" xfId="33" applyNumberFormat="1" applyFont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26" borderId="17" xfId="0" applyFont="1" applyFill="1" applyBorder="1" applyAlignment="1">
      <alignment horizontal="center"/>
    </xf>
    <xf numFmtId="0" fontId="10" fillId="26" borderId="17" xfId="0" applyFont="1" applyFill="1" applyBorder="1" applyAlignment="1">
      <alignment horizontal="left"/>
    </xf>
    <xf numFmtId="0" fontId="48" fillId="26" borderId="17" xfId="0" applyFont="1" applyFill="1" applyBorder="1"/>
    <xf numFmtId="0" fontId="10" fillId="26" borderId="17" xfId="0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26" borderId="17" xfId="0" applyFont="1" applyFill="1" applyBorder="1" applyAlignment="1">
      <alignment horizontal="center"/>
    </xf>
    <xf numFmtId="166" fontId="10" fillId="26" borderId="17" xfId="0" applyNumberFormat="1" applyFont="1" applyFill="1" applyBorder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52" fillId="0" borderId="17" xfId="0" applyFont="1" applyBorder="1" applyAlignment="1">
      <alignment horizontal="center"/>
    </xf>
    <xf numFmtId="166" fontId="10" fillId="26" borderId="17" xfId="33" applyNumberFormat="1" applyFont="1" applyFill="1" applyBorder="1"/>
    <xf numFmtId="167" fontId="10" fillId="0" borderId="0" xfId="47" applyNumberFormat="1" applyFont="1"/>
    <xf numFmtId="166" fontId="51" fillId="0" borderId="0" xfId="33" applyNumberFormat="1" applyFont="1"/>
    <xf numFmtId="166" fontId="14" fillId="0" borderId="0" xfId="33" applyNumberFormat="1" applyFont="1"/>
    <xf numFmtId="166" fontId="7" fillId="0" borderId="0" xfId="0" applyNumberFormat="1" applyFont="1"/>
    <xf numFmtId="165" fontId="7" fillId="0" borderId="0" xfId="33"/>
    <xf numFmtId="0" fontId="0" fillId="0" borderId="17" xfId="0" applyBorder="1"/>
    <xf numFmtId="43" fontId="7" fillId="0" borderId="0" xfId="0" applyNumberFormat="1" applyFont="1"/>
    <xf numFmtId="0" fontId="7" fillId="0" borderId="0" xfId="0" applyFont="1" applyAlignment="1">
      <alignment horizontal="right"/>
    </xf>
    <xf numFmtId="166" fontId="0" fillId="0" borderId="11" xfId="33" applyNumberFormat="1" applyFont="1" applyBorder="1"/>
    <xf numFmtId="166" fontId="55" fillId="0" borderId="0" xfId="33" applyNumberFormat="1" applyFont="1"/>
    <xf numFmtId="166" fontId="6" fillId="26" borderId="17" xfId="33" applyNumberFormat="1" applyFont="1" applyFill="1" applyBorder="1"/>
    <xf numFmtId="0" fontId="6" fillId="25" borderId="17" xfId="0" applyFont="1" applyFill="1" applyBorder="1" applyAlignment="1">
      <alignment horizontal="center"/>
    </xf>
    <xf numFmtId="0" fontId="6" fillId="24" borderId="17" xfId="0" applyFont="1" applyFill="1" applyBorder="1"/>
    <xf numFmtId="0" fontId="6" fillId="0" borderId="13" xfId="0" applyFont="1" applyBorder="1"/>
    <xf numFmtId="0" fontId="6" fillId="0" borderId="0" xfId="0" applyFont="1"/>
    <xf numFmtId="0" fontId="6" fillId="26" borderId="13" xfId="49" applyFont="1" applyFill="1" applyBorder="1"/>
    <xf numFmtId="0" fontId="6" fillId="26" borderId="14" xfId="49" applyFont="1" applyFill="1" applyBorder="1"/>
    <xf numFmtId="166" fontId="6" fillId="26" borderId="17" xfId="33" applyNumberFormat="1" applyFont="1" applyFill="1" applyBorder="1" applyAlignment="1">
      <alignment horizontal="center"/>
    </xf>
    <xf numFmtId="0" fontId="6" fillId="0" borderId="17" xfId="0" applyFont="1" applyBorder="1"/>
    <xf numFmtId="166" fontId="6" fillId="0" borderId="17" xfId="33" applyNumberFormat="1" applyFont="1" applyBorder="1"/>
    <xf numFmtId="0" fontId="6" fillId="0" borderId="0" xfId="0" applyFont="1" applyAlignment="1">
      <alignment horizontal="center"/>
    </xf>
    <xf numFmtId="166" fontId="6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6" fillId="0" borderId="0" xfId="33" applyFont="1"/>
    <xf numFmtId="0" fontId="7" fillId="0" borderId="0" xfId="0" applyFont="1" applyAlignment="1">
      <alignment horizontal="left"/>
    </xf>
    <xf numFmtId="165" fontId="7" fillId="0" borderId="0" xfId="33" applyAlignment="1">
      <alignment horizontal="center"/>
    </xf>
    <xf numFmtId="3" fontId="6" fillId="0" borderId="0" xfId="0" applyNumberFormat="1" applyFont="1"/>
    <xf numFmtId="165" fontId="0" fillId="0" borderId="0" xfId="0" applyNumberFormat="1"/>
    <xf numFmtId="0" fontId="6" fillId="26" borderId="17" xfId="0" applyFont="1" applyFill="1" applyBorder="1"/>
    <xf numFmtId="166" fontId="6" fillId="26" borderId="17" xfId="0" applyNumberFormat="1" applyFont="1" applyFill="1" applyBorder="1"/>
    <xf numFmtId="166" fontId="7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69" fillId="28" borderId="0" xfId="82" applyFont="1" applyFill="1" applyProtection="1">
      <protection locked="0"/>
    </xf>
    <xf numFmtId="0" fontId="69" fillId="28" borderId="0" xfId="82" applyFont="1" applyFill="1" applyAlignment="1" applyProtection="1">
      <alignment vertical="top"/>
      <protection locked="0"/>
    </xf>
    <xf numFmtId="0" fontId="70" fillId="28" borderId="0" xfId="82" applyFont="1" applyFill="1" applyAlignment="1" applyProtection="1">
      <alignment horizontal="right" vertical="top"/>
      <protection locked="0"/>
    </xf>
    <xf numFmtId="0" fontId="69" fillId="28" borderId="0" xfId="82" applyFont="1" applyFill="1" applyAlignment="1">
      <alignment vertical="top"/>
    </xf>
    <xf numFmtId="0" fontId="69" fillId="28" borderId="0" xfId="82" applyFont="1" applyFill="1"/>
    <xf numFmtId="0" fontId="70" fillId="28" borderId="0" xfId="82" applyFont="1" applyFill="1" applyAlignment="1">
      <alignment horizontal="right" vertical="top"/>
    </xf>
    <xf numFmtId="0" fontId="9" fillId="28" borderId="0" xfId="82" applyFont="1" applyFill="1"/>
    <xf numFmtId="0" fontId="9" fillId="28" borderId="0" xfId="84" applyNumberFormat="1" applyFont="1" applyFill="1" applyAlignment="1">
      <alignment vertical="center"/>
    </xf>
    <xf numFmtId="0" fontId="9" fillId="28" borderId="0" xfId="84" applyNumberFormat="1" applyFont="1" applyFill="1" applyAlignment="1">
      <alignment horizontal="centerContinuous" vertical="center"/>
    </xf>
    <xf numFmtId="0" fontId="9" fillId="28" borderId="0" xfId="82" applyFont="1" applyFill="1" applyAlignment="1">
      <alignment horizontal="right"/>
    </xf>
    <xf numFmtId="0" fontId="62" fillId="28" borderId="0" xfId="84" applyNumberFormat="1" applyFont="1" applyFill="1" applyAlignment="1">
      <alignment horizontal="right" vertical="top"/>
    </xf>
    <xf numFmtId="0" fontId="71" fillId="28" borderId="0" xfId="82" applyFont="1" applyFill="1" applyAlignment="1">
      <alignment vertical="top"/>
    </xf>
    <xf numFmtId="0" fontId="71" fillId="28" borderId="0" xfId="82" applyFont="1" applyFill="1"/>
    <xf numFmtId="0" fontId="9" fillId="28" borderId="10" xfId="84" applyNumberFormat="1" applyFont="1" applyFill="1" applyBorder="1" applyAlignment="1">
      <alignment vertical="center"/>
    </xf>
    <xf numFmtId="0" fontId="69" fillId="28" borderId="11" xfId="82" applyFont="1" applyFill="1" applyBorder="1"/>
    <xf numFmtId="0" fontId="69" fillId="28" borderId="10" xfId="82" applyFont="1" applyFill="1" applyBorder="1" applyAlignment="1">
      <alignment vertical="top"/>
    </xf>
    <xf numFmtId="173" fontId="8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9" fillId="28" borderId="0" xfId="82" applyFont="1" applyFill="1" applyAlignment="1">
      <alignment vertical="top" wrapText="1"/>
    </xf>
    <xf numFmtId="3" fontId="8" fillId="28" borderId="0" xfId="82" applyNumberFormat="1" applyFont="1" applyFill="1" applyAlignment="1">
      <alignment vertical="top"/>
    </xf>
    <xf numFmtId="3" fontId="9" fillId="28" borderId="0" xfId="82" applyNumberFormat="1" applyFont="1" applyFill="1" applyAlignment="1">
      <alignment vertical="top"/>
    </xf>
    <xf numFmtId="0" fontId="73" fillId="28" borderId="0" xfId="82" applyFont="1" applyFill="1" applyAlignment="1">
      <alignment vertical="top" wrapText="1"/>
    </xf>
    <xf numFmtId="0" fontId="73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vertical="top"/>
      <protection locked="0"/>
    </xf>
    <xf numFmtId="0" fontId="8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 wrapText="1"/>
    </xf>
    <xf numFmtId="3" fontId="8" fillId="28" borderId="0" xfId="83" applyNumberFormat="1" applyFont="1" applyFill="1" applyAlignment="1">
      <alignment vertical="top"/>
    </xf>
    <xf numFmtId="0" fontId="74" fillId="28" borderId="10" xfId="82" applyFont="1" applyFill="1" applyBorder="1" applyAlignment="1">
      <alignment vertical="top"/>
    </xf>
    <xf numFmtId="0" fontId="75" fillId="28" borderId="0" xfId="82" applyFont="1" applyFill="1" applyAlignment="1">
      <alignment horizontal="right" vertical="top"/>
    </xf>
    <xf numFmtId="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3" fontId="77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vertical="top"/>
    </xf>
    <xf numFmtId="0" fontId="69" fillId="28" borderId="19" xfId="82" applyFont="1" applyFill="1" applyBorder="1" applyAlignment="1">
      <alignment vertical="top"/>
    </xf>
    <xf numFmtId="0" fontId="70" fillId="28" borderId="19" xfId="82" applyFont="1" applyFill="1" applyBorder="1" applyAlignment="1">
      <alignment horizontal="right" vertical="top"/>
    </xf>
    <xf numFmtId="0" fontId="69" fillId="28" borderId="21" xfId="82" applyFont="1" applyFill="1" applyBorder="1"/>
    <xf numFmtId="0" fontId="8" fillId="28" borderId="0" xfId="82" applyFont="1" applyFill="1"/>
    <xf numFmtId="43" fontId="8" fillId="28" borderId="0" xfId="83" applyFont="1" applyFill="1"/>
    <xf numFmtId="0" fontId="8" fillId="28" borderId="0" xfId="82" applyFont="1" applyFill="1" applyAlignment="1">
      <alignment vertical="center"/>
    </xf>
    <xf numFmtId="0" fontId="69" fillId="28" borderId="19" xfId="82" applyFont="1" applyFill="1" applyBorder="1"/>
    <xf numFmtId="0" fontId="8" fillId="28" borderId="19" xfId="82" applyFont="1" applyFill="1" applyBorder="1" applyAlignment="1">
      <alignment vertical="top"/>
    </xf>
    <xf numFmtId="0" fontId="8" fillId="28" borderId="19" xfId="82" applyFont="1" applyFill="1" applyBorder="1"/>
    <xf numFmtId="43" fontId="8" fillId="28" borderId="19" xfId="83" applyFont="1" applyFill="1" applyBorder="1"/>
    <xf numFmtId="0" fontId="8" fillId="28" borderId="19" xfId="82" applyFont="1" applyFill="1" applyBorder="1" applyAlignment="1">
      <alignment vertical="center"/>
    </xf>
    <xf numFmtId="0" fontId="9" fillId="28" borderId="0" xfId="82" applyFont="1" applyFill="1" applyAlignment="1">
      <alignment horizontal="right" vertical="top"/>
    </xf>
    <xf numFmtId="43" fontId="63" fillId="28" borderId="0" xfId="83" applyFont="1" applyFill="1" applyAlignment="1">
      <alignment horizontal="right" vertical="top"/>
    </xf>
    <xf numFmtId="0" fontId="8" fillId="28" borderId="0" xfId="82" applyFont="1" applyFill="1" applyAlignment="1">
      <alignment horizontal="right"/>
    </xf>
    <xf numFmtId="43" fontId="8" fillId="28" borderId="0" xfId="83" applyFont="1" applyFill="1" applyAlignment="1">
      <alignment vertical="top"/>
    </xf>
    <xf numFmtId="0" fontId="69" fillId="28" borderId="0" xfId="82" applyFont="1" applyFill="1" applyAlignment="1" applyProtection="1">
      <alignment horizontal="right"/>
      <protection locked="0"/>
    </xf>
    <xf numFmtId="0" fontId="69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wrapText="1"/>
    </xf>
    <xf numFmtId="0" fontId="9" fillId="28" borderId="0" xfId="49" applyFont="1" applyFill="1"/>
    <xf numFmtId="0" fontId="74" fillId="28" borderId="0" xfId="82" applyFont="1" applyFill="1"/>
    <xf numFmtId="0" fontId="9" fillId="28" borderId="0" xfId="49" applyFont="1" applyFill="1" applyAlignment="1">
      <alignment horizontal="center"/>
    </xf>
    <xf numFmtId="0" fontId="9" fillId="28" borderId="0" xfId="49" applyFont="1" applyFill="1" applyAlignment="1">
      <alignment horizontal="centerContinuous"/>
    </xf>
    <xf numFmtId="0" fontId="74" fillId="28" borderId="0" xfId="82" applyFont="1" applyFill="1" applyAlignment="1">
      <alignment horizontal="center"/>
    </xf>
    <xf numFmtId="0" fontId="8" fillId="28" borderId="0" xfId="49" applyFont="1" applyFill="1" applyAlignment="1">
      <alignment horizontal="center" vertical="center"/>
    </xf>
    <xf numFmtId="0" fontId="8" fillId="28" borderId="0" xfId="49" applyFont="1" applyFill="1" applyAlignment="1">
      <alignment horizontal="center"/>
    </xf>
    <xf numFmtId="0" fontId="69" fillId="28" borderId="0" xfId="82" applyFont="1" applyFill="1" applyAlignment="1">
      <alignment horizontal="center"/>
    </xf>
    <xf numFmtId="0" fontId="69" fillId="28" borderId="10" xfId="82" applyFont="1" applyFill="1" applyBorder="1"/>
    <xf numFmtId="0" fontId="9" fillId="28" borderId="0" xfId="49" applyFont="1" applyFill="1" applyAlignment="1">
      <alignment vertical="center"/>
    </xf>
    <xf numFmtId="0" fontId="8" fillId="28" borderId="0" xfId="49" applyFont="1" applyFill="1"/>
    <xf numFmtId="0" fontId="9" fillId="28" borderId="0" xfId="49" applyFont="1" applyFill="1" applyAlignment="1">
      <alignment vertical="top"/>
    </xf>
    <xf numFmtId="0" fontId="79" fillId="28" borderId="0" xfId="49" applyFont="1" applyFill="1" applyAlignment="1">
      <alignment horizontal="center"/>
    </xf>
    <xf numFmtId="0" fontId="8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0" fontId="9" fillId="28" borderId="10" xfId="82" applyFont="1" applyFill="1" applyBorder="1" applyAlignment="1">
      <alignment horizontal="left" vertical="top"/>
    </xf>
    <xf numFmtId="3" fontId="8" fillId="28" borderId="0" xfId="82" applyNumberFormat="1" applyFont="1" applyFill="1" applyAlignment="1">
      <alignment horizontal="right" vertical="top"/>
    </xf>
    <xf numFmtId="3" fontId="8" fillId="28" borderId="0" xfId="83" applyNumberFormat="1" applyFont="1" applyFill="1" applyAlignment="1">
      <alignment horizontal="right" vertical="top" wrapText="1"/>
    </xf>
    <xf numFmtId="0" fontId="8" fillId="28" borderId="20" xfId="82" applyFont="1" applyFill="1" applyBorder="1" applyAlignment="1">
      <alignment horizontal="left" vertical="top"/>
    </xf>
    <xf numFmtId="3" fontId="8" fillId="28" borderId="19" xfId="83" applyNumberFormat="1" applyFont="1" applyFill="1" applyBorder="1" applyAlignment="1">
      <alignment horizontal="right" vertical="top" wrapText="1"/>
    </xf>
    <xf numFmtId="0" fontId="69" fillId="28" borderId="14" xfId="82" applyFont="1" applyFill="1" applyBorder="1"/>
    <xf numFmtId="0" fontId="8" fillId="28" borderId="19" xfId="82" applyFont="1" applyFill="1" applyBorder="1" applyAlignment="1">
      <alignment vertical="center" wrapText="1"/>
    </xf>
    <xf numFmtId="0" fontId="8" fillId="28" borderId="0" xfId="82" applyFont="1" applyFill="1" applyAlignment="1">
      <alignment vertical="center" wrapText="1"/>
    </xf>
    <xf numFmtId="0" fontId="8" fillId="28" borderId="0" xfId="82" applyFont="1" applyFill="1" applyAlignment="1">
      <alignment wrapText="1"/>
    </xf>
    <xf numFmtId="0" fontId="8" fillId="28" borderId="0" xfId="82" applyFont="1" applyFill="1" applyProtection="1">
      <protection locked="0"/>
    </xf>
    <xf numFmtId="43" fontId="8" fillId="28" borderId="0" xfId="83" applyFont="1" applyFill="1" applyProtection="1">
      <protection locked="0"/>
    </xf>
    <xf numFmtId="0" fontId="8" fillId="28" borderId="0" xfId="82" applyFont="1" applyFill="1" applyAlignment="1" applyProtection="1">
      <alignment vertical="center"/>
      <protection locked="0"/>
    </xf>
    <xf numFmtId="0" fontId="8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horizontal="right"/>
    </xf>
    <xf numFmtId="0" fontId="49" fillId="28" borderId="0" xfId="82" applyFont="1" applyFill="1"/>
    <xf numFmtId="3" fontId="74" fillId="28" borderId="0" xfId="82" applyNumberFormat="1" applyFont="1" applyFill="1" applyAlignment="1">
      <alignment vertical="top"/>
    </xf>
    <xf numFmtId="0" fontId="74" fillId="28" borderId="11" xfId="82" applyFont="1" applyFill="1" applyBorder="1" applyAlignment="1">
      <alignment vertical="top"/>
    </xf>
    <xf numFmtId="0" fontId="74" fillId="28" borderId="0" xfId="82" applyFont="1" applyFill="1" applyAlignment="1">
      <alignment vertical="top"/>
    </xf>
    <xf numFmtId="0" fontId="80" fillId="28" borderId="10" xfId="82" applyFont="1" applyFill="1" applyBorder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80" fillId="28" borderId="11" xfId="82" applyFont="1" applyFill="1" applyBorder="1" applyAlignment="1">
      <alignment vertical="top"/>
    </xf>
    <xf numFmtId="0" fontId="81" fillId="28" borderId="0" xfId="82" applyFont="1" applyFill="1"/>
    <xf numFmtId="3" fontId="69" fillId="28" borderId="0" xfId="82" applyNumberFormat="1" applyFont="1" applyFill="1" applyAlignment="1">
      <alignment vertical="top"/>
    </xf>
    <xf numFmtId="0" fontId="69" fillId="28" borderId="11" xfId="82" applyFont="1" applyFill="1" applyBorder="1" applyAlignment="1">
      <alignment vertical="top"/>
    </xf>
    <xf numFmtId="3" fontId="8" fillId="28" borderId="0" xfId="83" applyNumberFormat="1" applyFont="1" applyFill="1" applyAlignment="1" applyProtection="1">
      <alignment vertical="top"/>
      <protection locked="0"/>
    </xf>
    <xf numFmtId="0" fontId="69" fillId="28" borderId="0" xfId="82" applyFont="1" applyFill="1" applyAlignment="1">
      <alignment horizontal="left" vertical="top"/>
    </xf>
    <xf numFmtId="3" fontId="69" fillId="28" borderId="0" xfId="83" applyNumberFormat="1" applyFont="1" applyFill="1" applyAlignment="1">
      <alignment vertical="top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vertical="center"/>
    </xf>
    <xf numFmtId="0" fontId="9" fillId="28" borderId="0" xfId="82" applyFont="1" applyFill="1" applyAlignment="1">
      <alignment horizontal="centerContinuous"/>
    </xf>
    <xf numFmtId="172" fontId="8" fillId="28" borderId="0" xfId="84" applyFont="1" applyFill="1"/>
    <xf numFmtId="0" fontId="9" fillId="28" borderId="10" xfId="84" applyNumberFormat="1" applyFont="1" applyFill="1" applyBorder="1" applyAlignment="1">
      <alignment horizontal="centerContinuous" vertical="center"/>
    </xf>
    <xf numFmtId="0" fontId="9" fillId="28" borderId="0" xfId="84" applyNumberFormat="1" applyFont="1" applyFill="1" applyAlignment="1">
      <alignment vertical="top"/>
    </xf>
    <xf numFmtId="0" fontId="9" fillId="28" borderId="11" xfId="84" applyNumberFormat="1" applyFont="1" applyFill="1" applyBorder="1" applyAlignment="1">
      <alignment vertical="top"/>
    </xf>
    <xf numFmtId="0" fontId="74" fillId="28" borderId="10" xfId="82" applyFont="1" applyFill="1" applyBorder="1"/>
    <xf numFmtId="0" fontId="9" fillId="28" borderId="11" xfId="82" applyFont="1" applyFill="1" applyBorder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0" fontId="79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horizontal="center" vertical="top"/>
      <protection locked="0"/>
    </xf>
    <xf numFmtId="3" fontId="8" fillId="28" borderId="0" xfId="82" applyNumberFormat="1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center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8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>
      <alignment horizontal="center" vertical="top"/>
    </xf>
    <xf numFmtId="0" fontId="80" fillId="28" borderId="10" xfId="82" applyFont="1" applyFill="1" applyBorder="1"/>
    <xf numFmtId="3" fontId="73" fillId="28" borderId="0" xfId="82" applyNumberFormat="1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right" vertical="top"/>
    </xf>
    <xf numFmtId="0" fontId="69" fillId="28" borderId="0" xfId="82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center" vertical="top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80" fillId="28" borderId="20" xfId="82" applyFont="1" applyFill="1" applyBorder="1"/>
    <xf numFmtId="0" fontId="73" fillId="28" borderId="19" xfId="82" applyFont="1" applyFill="1" applyBorder="1" applyAlignment="1">
      <alignment vertical="top"/>
    </xf>
    <xf numFmtId="3" fontId="73" fillId="28" borderId="19" xfId="82" applyNumberFormat="1" applyFont="1" applyFill="1" applyBorder="1" applyAlignment="1">
      <alignment horizontal="center" vertical="top"/>
    </xf>
    <xf numFmtId="3" fontId="73" fillId="28" borderId="19" xfId="82" applyNumberFormat="1" applyFont="1" applyFill="1" applyBorder="1" applyAlignment="1">
      <alignment horizontal="right" vertical="top"/>
    </xf>
    <xf numFmtId="0" fontId="80" fillId="28" borderId="21" xfId="82" applyFont="1" applyFill="1" applyBorder="1" applyAlignment="1">
      <alignment vertical="top"/>
    </xf>
    <xf numFmtId="3" fontId="9" fillId="28" borderId="0" xfId="82" applyNumberFormat="1" applyFont="1" applyFill="1" applyAlignment="1">
      <alignment horizontal="center" vertical="center"/>
    </xf>
    <xf numFmtId="3" fontId="9" fillId="28" borderId="0" xfId="82" applyNumberFormat="1" applyFont="1" applyFill="1" applyAlignment="1">
      <alignment vertical="center"/>
    </xf>
    <xf numFmtId="0" fontId="82" fillId="28" borderId="0" xfId="82" applyFont="1" applyFill="1" applyAlignment="1">
      <alignment horizontal="right"/>
    </xf>
    <xf numFmtId="0" fontId="9" fillId="28" borderId="11" xfId="84" applyNumberFormat="1" applyFont="1" applyFill="1" applyBorder="1" applyAlignment="1">
      <alignment horizontal="centerContinuous" vertical="center"/>
    </xf>
    <xf numFmtId="0" fontId="83" fillId="28" borderId="0" xfId="82" applyFont="1" applyFill="1" applyAlignment="1">
      <alignment horizontal="left" vertical="top"/>
    </xf>
    <xf numFmtId="0" fontId="9" fillId="28" borderId="11" xfId="82" applyFont="1" applyFill="1" applyBorder="1" applyAlignment="1">
      <alignment vertical="top" wrapText="1"/>
    </xf>
    <xf numFmtId="3" fontId="74" fillId="28" borderId="0" xfId="82" applyNumberFormat="1" applyFont="1" applyFill="1" applyAlignment="1" applyProtection="1">
      <alignment horizontal="right" vertical="top"/>
      <protection locked="0"/>
    </xf>
    <xf numFmtId="0" fontId="74" fillId="28" borderId="0" xfId="82" applyFont="1" applyFill="1" applyAlignment="1">
      <alignment horizontal="left" vertical="top" wrapText="1"/>
    </xf>
    <xf numFmtId="3" fontId="69" fillId="28" borderId="0" xfId="82" applyNumberFormat="1" applyFont="1" applyFill="1" applyAlignment="1">
      <alignment horizontal="right" vertical="top"/>
    </xf>
    <xf numFmtId="3" fontId="74" fillId="28" borderId="0" xfId="82" applyNumberFormat="1" applyFont="1" applyFill="1" applyAlignment="1">
      <alignment horizontal="right" vertical="top"/>
    </xf>
    <xf numFmtId="3" fontId="69" fillId="28" borderId="0" xfId="82" applyNumberFormat="1" applyFont="1" applyFill="1" applyAlignment="1" applyProtection="1">
      <alignment horizontal="right" vertical="top"/>
      <protection locked="0"/>
    </xf>
    <xf numFmtId="3" fontId="74" fillId="28" borderId="37" xfId="82" applyNumberFormat="1" applyFont="1" applyFill="1" applyBorder="1" applyAlignment="1">
      <alignment horizontal="right" vertical="top"/>
    </xf>
    <xf numFmtId="0" fontId="84" fillId="28" borderId="0" xfId="82" applyFont="1" applyFill="1" applyAlignment="1">
      <alignment horizontal="center"/>
    </xf>
    <xf numFmtId="0" fontId="74" fillId="28" borderId="20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right" vertical="top"/>
    </xf>
    <xf numFmtId="0" fontId="9" fillId="28" borderId="21" xfId="82" applyFont="1" applyFill="1" applyBorder="1" applyAlignment="1">
      <alignment vertical="top" wrapText="1"/>
    </xf>
    <xf numFmtId="0" fontId="69" fillId="28" borderId="14" xfId="82" applyFont="1" applyFill="1" applyBorder="1" applyAlignment="1">
      <alignment vertical="top"/>
    </xf>
    <xf numFmtId="0" fontId="9" fillId="28" borderId="14" xfId="82" applyFont="1" applyFill="1" applyBorder="1" applyAlignment="1">
      <alignment vertical="top" wrapText="1"/>
    </xf>
    <xf numFmtId="43" fontId="8" fillId="28" borderId="0" xfId="83" applyFont="1" applyFill="1" applyAlignment="1">
      <alignment horizontal="center"/>
    </xf>
    <xf numFmtId="0" fontId="69" fillId="28" borderId="0" xfId="82" applyFont="1" applyFill="1" applyAlignment="1">
      <alignment horizontal="centerContinuous"/>
    </xf>
    <xf numFmtId="0" fontId="9" fillId="28" borderId="0" xfId="49" applyFont="1" applyFill="1" applyAlignment="1">
      <alignment horizontal="center" vertical="top"/>
    </xf>
    <xf numFmtId="0" fontId="8" fillId="28" borderId="0" xfId="49" applyFont="1" applyFill="1" applyAlignment="1">
      <alignment horizontal="centerContinuous" vertical="center"/>
    </xf>
    <xf numFmtId="0" fontId="8" fillId="28" borderId="0" xfId="49" applyFont="1" applyFill="1" applyAlignment="1">
      <alignment horizontal="center" vertical="top"/>
    </xf>
    <xf numFmtId="0" fontId="71" fillId="29" borderId="13" xfId="82" applyFont="1" applyFill="1" applyBorder="1" applyAlignment="1">
      <alignment vertical="center"/>
    </xf>
    <xf numFmtId="0" fontId="8" fillId="28" borderId="0" xfId="49" applyFont="1" applyFill="1" applyAlignment="1">
      <alignment vertical="top"/>
    </xf>
    <xf numFmtId="3" fontId="8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8" fillId="28" borderId="0" xfId="49" applyNumberFormat="1" applyFont="1" applyFill="1" applyAlignment="1" applyProtection="1">
      <alignment vertical="top"/>
      <protection locked="0"/>
    </xf>
    <xf numFmtId="0" fontId="8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3" fontId="9" fillId="28" borderId="0" xfId="49" applyNumberFormat="1" applyFont="1" applyFill="1" applyAlignment="1">
      <alignment horizontal="right" vertical="top" wrapText="1"/>
    </xf>
    <xf numFmtId="0" fontId="69" fillId="28" borderId="10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69" fillId="28" borderId="11" xfId="82" applyFont="1" applyFill="1" applyBorder="1" applyAlignment="1">
      <alignment horizontal="left" wrapText="1"/>
    </xf>
    <xf numFmtId="0" fontId="69" fillId="28" borderId="0" xfId="82" applyFont="1" applyFill="1" applyAlignment="1">
      <alignment horizontal="left" wrapText="1"/>
    </xf>
    <xf numFmtId="0" fontId="9" fillId="28" borderId="19" xfId="49" applyFont="1" applyFill="1" applyBorder="1" applyAlignment="1">
      <alignment vertical="top"/>
    </xf>
    <xf numFmtId="3" fontId="8" fillId="28" borderId="19" xfId="49" applyNumberFormat="1" applyFont="1" applyFill="1" applyBorder="1" applyAlignment="1">
      <alignment vertical="top"/>
    </xf>
    <xf numFmtId="43" fontId="8" fillId="28" borderId="19" xfId="83" applyFont="1" applyFill="1" applyBorder="1" applyProtection="1">
      <protection locked="0"/>
    </xf>
    <xf numFmtId="0" fontId="69" fillId="28" borderId="19" xfId="82" applyFont="1" applyFill="1" applyBorder="1" applyProtection="1">
      <protection locked="0"/>
    </xf>
    <xf numFmtId="0" fontId="85" fillId="28" borderId="0" xfId="82" applyFont="1" applyFill="1"/>
    <xf numFmtId="0" fontId="86" fillId="28" borderId="0" xfId="85" applyFont="1" applyFill="1"/>
    <xf numFmtId="0" fontId="86" fillId="28" borderId="0" xfId="85" applyFont="1" applyFill="1" applyAlignment="1">
      <alignment horizontal="center"/>
    </xf>
    <xf numFmtId="0" fontId="85" fillId="28" borderId="0" xfId="85" applyFont="1" applyFill="1"/>
    <xf numFmtId="0" fontId="87" fillId="28" borderId="22" xfId="85" applyFont="1" applyFill="1" applyBorder="1"/>
    <xf numFmtId="0" fontId="87" fillId="28" borderId="24" xfId="85" applyFont="1" applyFill="1" applyBorder="1"/>
    <xf numFmtId="0" fontId="87" fillId="28" borderId="23" xfId="85" applyFont="1" applyFill="1" applyBorder="1"/>
    <xf numFmtId="0" fontId="87" fillId="28" borderId="23" xfId="85" applyFont="1" applyFill="1" applyBorder="1" applyAlignment="1">
      <alignment horizontal="center"/>
    </xf>
    <xf numFmtId="0" fontId="87" fillId="28" borderId="16" xfId="85" applyFont="1" applyFill="1" applyBorder="1" applyAlignment="1">
      <alignment horizontal="center"/>
    </xf>
    <xf numFmtId="0" fontId="88" fillId="28" borderId="12" xfId="82" applyFont="1" applyFill="1" applyBorder="1" applyAlignment="1">
      <alignment vertical="center" wrapText="1"/>
    </xf>
    <xf numFmtId="0" fontId="87" fillId="28" borderId="10" xfId="85" applyFont="1" applyFill="1" applyBorder="1" applyAlignment="1">
      <alignment horizontal="center" vertical="center"/>
    </xf>
    <xf numFmtId="174" fontId="88" fillId="28" borderId="12" xfId="83" applyNumberFormat="1" applyFont="1" applyFill="1" applyBorder="1" applyAlignment="1">
      <alignment vertical="center" wrapText="1"/>
    </xf>
    <xf numFmtId="0" fontId="89" fillId="28" borderId="0" xfId="85" applyFont="1" applyFill="1"/>
    <xf numFmtId="0" fontId="87" fillId="28" borderId="20" xfId="85" applyFont="1" applyFill="1" applyBorder="1" applyAlignment="1">
      <alignment horizontal="center" vertical="center"/>
    </xf>
    <xf numFmtId="0" fontId="87" fillId="28" borderId="19" xfId="85" applyFont="1" applyFill="1" applyBorder="1" applyAlignment="1">
      <alignment horizontal="center" vertical="center"/>
    </xf>
    <xf numFmtId="0" fontId="87" fillId="28" borderId="21" xfId="85" applyFont="1" applyFill="1" applyBorder="1" applyAlignment="1">
      <alignment wrapText="1"/>
    </xf>
    <xf numFmtId="174" fontId="87" fillId="28" borderId="21" xfId="86" applyNumberFormat="1" applyFont="1" applyFill="1" applyBorder="1" applyAlignment="1">
      <alignment horizontal="center"/>
    </xf>
    <xf numFmtId="174" fontId="87" fillId="28" borderId="18" xfId="86" applyNumberFormat="1" applyFont="1" applyFill="1" applyBorder="1" applyAlignment="1">
      <alignment horizontal="center"/>
    </xf>
    <xf numFmtId="0" fontId="89" fillId="28" borderId="13" xfId="85" applyFont="1" applyFill="1" applyBorder="1" applyAlignment="1">
      <alignment horizontal="centerContinuous"/>
    </xf>
    <xf numFmtId="0" fontId="89" fillId="28" borderId="14" xfId="85" applyFont="1" applyFill="1" applyBorder="1" applyAlignment="1">
      <alignment horizontal="centerContinuous"/>
    </xf>
    <xf numFmtId="0" fontId="89" fillId="28" borderId="15" xfId="85" applyFont="1" applyFill="1" applyBorder="1" applyAlignment="1">
      <alignment horizontal="left" wrapText="1"/>
    </xf>
    <xf numFmtId="0" fontId="12" fillId="28" borderId="24" xfId="82" applyFont="1" applyFill="1" applyBorder="1" applyAlignment="1">
      <alignment vertical="top" wrapText="1"/>
    </xf>
    <xf numFmtId="0" fontId="89" fillId="28" borderId="10" xfId="85" applyFont="1" applyFill="1" applyBorder="1" applyAlignment="1">
      <alignment horizontal="left"/>
    </xf>
    <xf numFmtId="0" fontId="89" fillId="28" borderId="0" xfId="85" applyFont="1" applyFill="1" applyAlignment="1">
      <alignment horizontal="left"/>
    </xf>
    <xf numFmtId="0" fontId="85" fillId="28" borderId="11" xfId="82" applyFont="1" applyFill="1" applyBorder="1"/>
    <xf numFmtId="0" fontId="90" fillId="28" borderId="12" xfId="82" applyFont="1" applyFill="1" applyBorder="1" applyAlignment="1">
      <alignment vertical="center" wrapText="1"/>
    </xf>
    <xf numFmtId="0" fontId="88" fillId="28" borderId="11" xfId="82" applyFont="1" applyFill="1" applyBorder="1" applyAlignment="1">
      <alignment vertical="center" wrapText="1"/>
    </xf>
    <xf numFmtId="174" fontId="87" fillId="28" borderId="12" xfId="86" applyNumberFormat="1" applyFont="1" applyFill="1" applyBorder="1" applyAlignment="1">
      <alignment horizontal="center"/>
    </xf>
    <xf numFmtId="174" fontId="90" fillId="28" borderId="12" xfId="83" applyNumberFormat="1" applyFont="1" applyFill="1" applyBorder="1" applyAlignment="1">
      <alignment vertical="center" wrapText="1"/>
    </xf>
    <xf numFmtId="0" fontId="85" fillId="0" borderId="0" xfId="82" applyFont="1"/>
    <xf numFmtId="0" fontId="89" fillId="28" borderId="10" xfId="85" applyFont="1" applyFill="1" applyBorder="1" applyAlignment="1">
      <alignment horizontal="center" vertical="center"/>
    </xf>
    <xf numFmtId="0" fontId="86" fillId="28" borderId="0" xfId="82" applyFont="1" applyFill="1"/>
    <xf numFmtId="0" fontId="86" fillId="28" borderId="11" xfId="82" applyFont="1" applyFill="1" applyBorder="1"/>
    <xf numFmtId="174" fontId="89" fillId="28" borderId="12" xfId="83" applyNumberFormat="1" applyFont="1" applyFill="1" applyBorder="1" applyAlignment="1">
      <alignment horizontal="center"/>
    </xf>
    <xf numFmtId="0" fontId="86" fillId="0" borderId="0" xfId="82" applyFont="1"/>
    <xf numFmtId="0" fontId="87" fillId="28" borderId="0" xfId="85" applyFont="1" applyFill="1" applyAlignment="1">
      <alignment horizontal="center" vertical="center"/>
    </xf>
    <xf numFmtId="0" fontId="89" fillId="28" borderId="15" xfId="85" applyFont="1" applyFill="1" applyBorder="1" applyAlignment="1">
      <alignment horizontal="left" wrapText="1" indent="1"/>
    </xf>
    <xf numFmtId="0" fontId="5" fillId="28" borderId="0" xfId="82" applyFill="1"/>
    <xf numFmtId="0" fontId="85" fillId="28" borderId="10" xfId="82" applyFont="1" applyFill="1" applyBorder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2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justify" vertical="top" wrapText="1"/>
    </xf>
    <xf numFmtId="0" fontId="85" fillId="28" borderId="11" xfId="82" applyFont="1" applyFill="1" applyBorder="1" applyAlignment="1">
      <alignment horizontal="justify" vertical="top" wrapText="1"/>
    </xf>
    <xf numFmtId="174" fontId="85" fillId="28" borderId="12" xfId="83" applyNumberFormat="1" applyFont="1" applyFill="1" applyBorder="1" applyAlignment="1">
      <alignment horizontal="right" vertical="top" wrapText="1"/>
    </xf>
    <xf numFmtId="0" fontId="5" fillId="0" borderId="0" xfId="82"/>
    <xf numFmtId="0" fontId="85" fillId="28" borderId="20" xfId="82" applyFont="1" applyFill="1" applyBorder="1" applyAlignment="1">
      <alignment horizontal="justify" vertical="top" wrapText="1"/>
    </xf>
    <xf numFmtId="0" fontId="85" fillId="28" borderId="21" xfId="82" applyFont="1" applyFill="1" applyBorder="1" applyAlignment="1">
      <alignment horizontal="justify" vertical="top" wrapText="1"/>
    </xf>
    <xf numFmtId="174" fontId="85" fillId="28" borderId="18" xfId="83" applyNumberFormat="1" applyFont="1" applyFill="1" applyBorder="1" applyAlignment="1">
      <alignment horizontal="justify" vertical="top" wrapText="1"/>
    </xf>
    <xf numFmtId="0" fontId="91" fillId="28" borderId="0" xfId="82" applyFont="1" applyFill="1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right" vertical="top" wrapText="1"/>
    </xf>
    <xf numFmtId="0" fontId="91" fillId="0" borderId="0" xfId="82" applyFont="1"/>
    <xf numFmtId="0" fontId="85" fillId="28" borderId="22" xfId="82" applyFont="1" applyFill="1" applyBorder="1" applyAlignment="1">
      <alignment horizontal="justify" vertical="center" wrapText="1"/>
    </xf>
    <xf numFmtId="0" fontId="85" fillId="28" borderId="23" xfId="82" applyFont="1" applyFill="1" applyBorder="1" applyAlignment="1">
      <alignment horizontal="justify" vertical="center" wrapText="1"/>
    </xf>
    <xf numFmtId="0" fontId="85" fillId="28" borderId="16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174" fontId="85" fillId="28" borderId="12" xfId="83" applyNumberFormat="1" applyFont="1" applyFill="1" applyBorder="1" applyAlignment="1">
      <alignment horizontal="right" vertical="center" wrapText="1"/>
    </xf>
    <xf numFmtId="0" fontId="86" fillId="28" borderId="10" xfId="82" applyFont="1" applyFill="1" applyBorder="1" applyAlignment="1">
      <alignment horizontal="justify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5" fillId="28" borderId="18" xfId="83" applyNumberFormat="1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92" fillId="0" borderId="0" xfId="82" applyFont="1" applyAlignment="1">
      <alignment horizontal="center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8" fillId="28" borderId="10" xfId="82" applyFont="1" applyFill="1" applyBorder="1" applyAlignment="1">
      <alignment horizontal="center" vertical="center" wrapText="1"/>
    </xf>
    <xf numFmtId="0" fontId="88" fillId="28" borderId="0" xfId="82" applyFont="1" applyFill="1" applyAlignment="1">
      <alignment vertical="center" wrapText="1"/>
    </xf>
    <xf numFmtId="0" fontId="86" fillId="28" borderId="13" xfId="82" applyFont="1" applyFill="1" applyBorder="1" applyAlignment="1">
      <alignment horizontal="justify" vertical="center" wrapText="1"/>
    </xf>
    <xf numFmtId="0" fontId="86" fillId="28" borderId="15" xfId="82" applyFont="1" applyFill="1" applyBorder="1" applyAlignment="1">
      <alignment horizontal="justify" vertical="center" wrapText="1"/>
    </xf>
    <xf numFmtId="174" fontId="86" fillId="28" borderId="17" xfId="83" applyNumberFormat="1" applyFont="1" applyFill="1" applyBorder="1" applyAlignment="1">
      <alignment vertical="center" wrapText="1"/>
    </xf>
    <xf numFmtId="0" fontId="93" fillId="0" borderId="0" xfId="82" applyFont="1" applyAlignment="1">
      <alignment horizontal="center"/>
    </xf>
    <xf numFmtId="0" fontId="85" fillId="28" borderId="22" xfId="82" applyFont="1" applyFill="1" applyBorder="1" applyAlignment="1">
      <alignment horizontal="left" vertical="center" wrapText="1"/>
    </xf>
    <xf numFmtId="0" fontId="5" fillId="28" borderId="0" xfId="82" applyFill="1" applyAlignment="1">
      <alignment vertical="top"/>
    </xf>
    <xf numFmtId="174" fontId="86" fillId="28" borderId="12" xfId="83" applyNumberFormat="1" applyFont="1" applyFill="1" applyBorder="1" applyAlignment="1">
      <alignment horizontal="right" vertical="top" wrapText="1"/>
    </xf>
    <xf numFmtId="0" fontId="5" fillId="0" borderId="0" xfId="82" applyAlignment="1">
      <alignment vertical="top"/>
    </xf>
    <xf numFmtId="0" fontId="85" fillId="28" borderId="10" xfId="82" applyFont="1" applyFill="1" applyBorder="1" applyAlignment="1">
      <alignment horizontal="left" vertical="top"/>
    </xf>
    <xf numFmtId="0" fontId="85" fillId="28" borderId="11" xfId="82" applyFont="1" applyFill="1" applyBorder="1" applyAlignment="1">
      <alignment horizontal="justify" vertical="top"/>
    </xf>
    <xf numFmtId="0" fontId="91" fillId="28" borderId="0" xfId="82" applyFont="1" applyFill="1" applyAlignment="1">
      <alignment vertical="top"/>
    </xf>
    <xf numFmtId="0" fontId="91" fillId="0" borderId="0" xfId="82" applyFont="1" applyAlignment="1">
      <alignment vertical="top"/>
    </xf>
    <xf numFmtId="174" fontId="85" fillId="28" borderId="12" xfId="83" applyNumberFormat="1" applyFont="1" applyFill="1" applyBorder="1" applyAlignment="1">
      <alignment horizontal="right" vertical="top"/>
    </xf>
    <xf numFmtId="174" fontId="86" fillId="28" borderId="12" xfId="83" applyNumberFormat="1" applyFont="1" applyFill="1" applyBorder="1" applyAlignment="1">
      <alignment horizontal="right" vertical="top"/>
    </xf>
    <xf numFmtId="0" fontId="85" fillId="28" borderId="20" xfId="82" applyFont="1" applyFill="1" applyBorder="1" applyAlignment="1">
      <alignment horizontal="left" vertical="top"/>
    </xf>
    <xf numFmtId="0" fontId="85" fillId="28" borderId="21" xfId="82" applyFont="1" applyFill="1" applyBorder="1" applyAlignment="1">
      <alignment vertical="top"/>
    </xf>
    <xf numFmtId="174" fontId="85" fillId="28" borderId="18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94" fillId="0" borderId="0" xfId="82" applyFont="1" applyAlignment="1">
      <alignment horizontal="center"/>
    </xf>
    <xf numFmtId="0" fontId="85" fillId="0" borderId="0" xfId="82" applyFont="1" applyAlignment="1">
      <alignment horizontal="left"/>
    </xf>
    <xf numFmtId="0" fontId="95" fillId="28" borderId="0" xfId="82" applyFont="1" applyFill="1"/>
    <xf numFmtId="0" fontId="95" fillId="0" borderId="0" xfId="82" applyFont="1"/>
    <xf numFmtId="0" fontId="85" fillId="28" borderId="17" xfId="82" applyFont="1" applyFill="1" applyBorder="1"/>
    <xf numFmtId="0" fontId="96" fillId="28" borderId="17" xfId="82" applyFont="1" applyFill="1" applyBorder="1"/>
    <xf numFmtId="0" fontId="85" fillId="28" borderId="11" xfId="82" applyFont="1" applyFill="1" applyBorder="1" applyAlignment="1">
      <alignment horizontal="right" vertical="center" wrapText="1"/>
    </xf>
    <xf numFmtId="0" fontId="85" fillId="28" borderId="12" xfId="82" applyFont="1" applyFill="1" applyBorder="1" applyAlignment="1">
      <alignment horizontal="right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5" fillId="28" borderId="0" xfId="82" applyFont="1" applyFill="1" applyAlignment="1">
      <alignment horizontal="justify" vertical="center" wrapText="1"/>
    </xf>
    <xf numFmtId="174" fontId="85" fillId="28" borderId="11" xfId="83" applyNumberFormat="1" applyFont="1" applyFill="1" applyBorder="1" applyAlignment="1">
      <alignment horizontal="right" vertical="center" wrapText="1"/>
    </xf>
    <xf numFmtId="0" fontId="85" fillId="28" borderId="20" xfId="82" applyFont="1" applyFill="1" applyBorder="1" applyAlignment="1">
      <alignment horizontal="justify" vertical="center" wrapText="1"/>
    </xf>
    <xf numFmtId="0" fontId="85" fillId="28" borderId="19" xfId="82" applyFont="1" applyFill="1" applyBorder="1" applyAlignment="1">
      <alignment horizontal="justify" vertical="center" wrapText="1"/>
    </xf>
    <xf numFmtId="0" fontId="85" fillId="28" borderId="21" xfId="82" applyFont="1" applyFill="1" applyBorder="1" applyAlignment="1">
      <alignment horizontal="justify" vertical="center" wrapText="1"/>
    </xf>
    <xf numFmtId="174" fontId="85" fillId="28" borderId="21" xfId="83" applyNumberFormat="1" applyFont="1" applyFill="1" applyBorder="1" applyAlignment="1">
      <alignment horizontal="right" vertical="center" wrapText="1"/>
    </xf>
    <xf numFmtId="174" fontId="85" fillId="28" borderId="18" xfId="83" applyNumberFormat="1" applyFont="1" applyFill="1" applyBorder="1" applyAlignment="1">
      <alignment horizontal="right" vertical="center" wrapText="1"/>
    </xf>
    <xf numFmtId="0" fontId="85" fillId="28" borderId="26" xfId="82" applyFont="1" applyFill="1" applyBorder="1" applyAlignment="1">
      <alignment horizontal="justify" vertical="center" wrapText="1"/>
    </xf>
    <xf numFmtId="0" fontId="86" fillId="28" borderId="38" xfId="82" applyFont="1" applyFill="1" applyBorder="1" applyAlignment="1">
      <alignment horizontal="justify" vertical="center" wrapText="1"/>
    </xf>
    <xf numFmtId="174" fontId="85" fillId="28" borderId="39" xfId="83" applyNumberFormat="1" applyFont="1" applyFill="1" applyBorder="1" applyAlignment="1">
      <alignment horizontal="right" vertical="center" wrapText="1"/>
    </xf>
    <xf numFmtId="174" fontId="85" fillId="28" borderId="17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174" fontId="85" fillId="28" borderId="0" xfId="83" applyNumberFormat="1" applyFont="1" applyFill="1"/>
    <xf numFmtId="174" fontId="85" fillId="28" borderId="16" xfId="83" applyNumberFormat="1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0" fontId="8" fillId="28" borderId="0" xfId="82" applyFont="1" applyFill="1" applyAlignment="1" applyProtection="1">
      <alignment vertical="top" wrapText="1"/>
      <protection locked="0"/>
    </xf>
    <xf numFmtId="0" fontId="69" fillId="28" borderId="52" xfId="82" applyFont="1" applyFill="1" applyBorder="1" applyAlignment="1">
      <alignment horizontal="center" vertical="center" wrapText="1"/>
    </xf>
    <xf numFmtId="0" fontId="69" fillId="28" borderId="53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18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center" vertical="center" wrapText="1"/>
    </xf>
    <xf numFmtId="0" fontId="69" fillId="28" borderId="17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justify" vertical="center" wrapText="1"/>
    </xf>
    <xf numFmtId="0" fontId="69" fillId="0" borderId="0" xfId="82" applyFont="1"/>
    <xf numFmtId="0" fontId="85" fillId="28" borderId="17" xfId="82" applyFont="1" applyFill="1" applyBorder="1" applyAlignment="1">
      <alignment horizontal="center"/>
    </xf>
    <xf numFmtId="0" fontId="71" fillId="28" borderId="0" xfId="82" applyFont="1" applyFill="1" applyAlignment="1">
      <alignment horizontal="center"/>
    </xf>
    <xf numFmtId="0" fontId="9" fillId="28" borderId="10" xfId="82" applyFont="1" applyFill="1" applyBorder="1"/>
    <xf numFmtId="3" fontId="77" fillId="28" borderId="0" xfId="82" applyNumberFormat="1" applyFont="1" applyFill="1" applyAlignment="1">
      <alignment vertical="top"/>
    </xf>
    <xf numFmtId="0" fontId="73" fillId="28" borderId="10" xfId="82" applyFont="1" applyFill="1" applyBorder="1" applyAlignment="1">
      <alignment horizontal="left" vertical="top"/>
    </xf>
    <xf numFmtId="3" fontId="73" fillId="28" borderId="0" xfId="82" applyNumberFormat="1" applyFont="1" applyFill="1" applyAlignment="1">
      <alignment vertical="top"/>
    </xf>
    <xf numFmtId="0" fontId="100" fillId="28" borderId="0" xfId="82" applyFont="1" applyFill="1" applyAlignment="1">
      <alignment vertical="top"/>
    </xf>
    <xf numFmtId="3" fontId="73" fillId="28" borderId="0" xfId="83" applyNumberFormat="1" applyFont="1" applyFill="1" applyAlignment="1">
      <alignment vertical="top"/>
    </xf>
    <xf numFmtId="0" fontId="100" fillId="28" borderId="11" xfId="82" applyFont="1" applyFill="1" applyBorder="1" applyAlignment="1">
      <alignment vertical="top"/>
    </xf>
    <xf numFmtId="0" fontId="69" fillId="28" borderId="20" xfId="82" applyFont="1" applyFill="1" applyBorder="1"/>
    <xf numFmtId="0" fontId="8" fillId="28" borderId="19" xfId="82" applyFont="1" applyFill="1" applyBorder="1" applyProtection="1">
      <protection locked="0"/>
    </xf>
    <xf numFmtId="0" fontId="8" fillId="28" borderId="19" xfId="82" applyFont="1" applyFill="1" applyBorder="1" applyAlignment="1" applyProtection="1">
      <alignment vertical="center"/>
      <protection locked="0"/>
    </xf>
    <xf numFmtId="0" fontId="8" fillId="28" borderId="19" xfId="82" applyFont="1" applyFill="1" applyBorder="1" applyAlignment="1" applyProtection="1">
      <alignment vertical="top"/>
      <protection locked="0"/>
    </xf>
    <xf numFmtId="0" fontId="8" fillId="28" borderId="0" xfId="82" applyFont="1" applyFill="1" applyAlignment="1" applyProtection="1">
      <alignment vertical="top"/>
      <protection locked="0"/>
    </xf>
    <xf numFmtId="3" fontId="78" fillId="28" borderId="0" xfId="82" applyNumberFormat="1" applyFont="1" applyFill="1"/>
    <xf numFmtId="0" fontId="78" fillId="28" borderId="0" xfId="82" applyFont="1" applyFill="1"/>
    <xf numFmtId="0" fontId="102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3" fillId="28" borderId="0" xfId="49" applyFont="1" applyFill="1"/>
    <xf numFmtId="0" fontId="103" fillId="28" borderId="0" xfId="85" applyFont="1" applyFill="1"/>
    <xf numFmtId="0" fontId="85" fillId="28" borderId="13" xfId="82" applyFont="1" applyFill="1" applyBorder="1"/>
    <xf numFmtId="0" fontId="85" fillId="28" borderId="15" xfId="82" applyFont="1" applyFill="1" applyBorder="1"/>
    <xf numFmtId="0" fontId="85" fillId="28" borderId="13" xfId="82" applyFont="1" applyFill="1" applyBorder="1" applyAlignment="1">
      <alignment vertical="center" wrapText="1"/>
    </xf>
    <xf numFmtId="0" fontId="85" fillId="28" borderId="15" xfId="82" applyFont="1" applyFill="1" applyBorder="1" applyAlignment="1">
      <alignment vertical="center" wrapText="1"/>
    </xf>
    <xf numFmtId="165" fontId="85" fillId="28" borderId="15" xfId="33" applyFont="1" applyFill="1" applyBorder="1"/>
    <xf numFmtId="0" fontId="85" fillId="28" borderId="17" xfId="82" applyFont="1" applyFill="1" applyBorder="1" applyAlignment="1">
      <alignment horizontal="left"/>
    </xf>
    <xf numFmtId="0" fontId="85" fillId="28" borderId="13" xfId="82" applyFont="1" applyFill="1" applyBorder="1" applyAlignment="1">
      <alignment horizontal="center" wrapText="1"/>
    </xf>
    <xf numFmtId="0" fontId="85" fillId="28" borderId="15" xfId="82" applyFont="1" applyFill="1" applyBorder="1" applyAlignment="1">
      <alignment horizontal="center" wrapText="1"/>
    </xf>
    <xf numFmtId="165" fontId="96" fillId="28" borderId="17" xfId="33" applyFont="1" applyFill="1" applyBorder="1"/>
    <xf numFmtId="165" fontId="85" fillId="28" borderId="17" xfId="33" applyFont="1" applyFill="1" applyBorder="1"/>
    <xf numFmtId="165" fontId="85" fillId="28" borderId="17" xfId="33" applyFont="1" applyFill="1" applyBorder="1" applyAlignment="1">
      <alignment horizontal="right"/>
    </xf>
    <xf numFmtId="0" fontId="7" fillId="0" borderId="22" xfId="0" applyFont="1" applyBorder="1"/>
    <xf numFmtId="0" fontId="7" fillId="0" borderId="20" xfId="0" applyFont="1" applyBorder="1"/>
    <xf numFmtId="0" fontId="6" fillId="25" borderId="13" xfId="0" applyFont="1" applyFill="1" applyBorder="1"/>
    <xf numFmtId="0" fontId="6" fillId="25" borderId="14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7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6" fillId="25" borderId="14" xfId="0" applyFont="1" applyFill="1" applyBorder="1"/>
    <xf numFmtId="0" fontId="6" fillId="25" borderId="15" xfId="0" applyFont="1" applyFill="1" applyBorder="1"/>
    <xf numFmtId="4" fontId="55" fillId="0" borderId="0" xfId="0" applyNumberFormat="1" applyFont="1"/>
    <xf numFmtId="0" fontId="0" fillId="0" borderId="15" xfId="0" applyBorder="1"/>
    <xf numFmtId="0" fontId="7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5" fillId="0" borderId="0" xfId="0" applyFont="1"/>
    <xf numFmtId="0" fontId="55" fillId="0" borderId="0" xfId="0" applyFont="1" applyAlignment="1">
      <alignment horizontal="right"/>
    </xf>
    <xf numFmtId="3" fontId="7" fillId="0" borderId="0" xfId="0" applyNumberFormat="1" applyFont="1"/>
    <xf numFmtId="0" fontId="7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7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6" fillId="30" borderId="17" xfId="0" applyFont="1" applyFill="1" applyBorder="1"/>
    <xf numFmtId="0" fontId="6" fillId="30" borderId="17" xfId="0" applyFont="1" applyFill="1" applyBorder="1" applyAlignment="1">
      <alignment horizontal="center"/>
    </xf>
    <xf numFmtId="0" fontId="7" fillId="25" borderId="17" xfId="0" applyFont="1" applyFill="1" applyBorder="1"/>
    <xf numFmtId="0" fontId="11" fillId="0" borderId="0" xfId="0" applyFont="1" applyAlignment="1">
      <alignment horizontal="center"/>
    </xf>
    <xf numFmtId="0" fontId="96" fillId="0" borderId="0" xfId="82" applyFont="1"/>
    <xf numFmtId="0" fontId="105" fillId="0" borderId="0" xfId="82" applyFont="1"/>
    <xf numFmtId="0" fontId="7" fillId="0" borderId="21" xfId="0" applyFont="1" applyBorder="1" applyAlignment="1">
      <alignment wrapText="1"/>
    </xf>
    <xf numFmtId="174" fontId="88" fillId="0" borderId="12" xfId="83" applyNumberFormat="1" applyFont="1" applyBorder="1" applyAlignment="1">
      <alignment vertical="center" wrapText="1"/>
    </xf>
    <xf numFmtId="166" fontId="55" fillId="0" borderId="0" xfId="0" applyNumberFormat="1" applyFont="1"/>
    <xf numFmtId="0" fontId="7" fillId="0" borderId="0" xfId="0" applyFont="1" applyAlignment="1">
      <alignment horizontal="left" vertical="center" wrapText="1"/>
    </xf>
    <xf numFmtId="166" fontId="7" fillId="0" borderId="12" xfId="33" applyNumberFormat="1" applyBorder="1" applyAlignment="1">
      <alignment vertical="center"/>
    </xf>
    <xf numFmtId="166" fontId="88" fillId="28" borderId="12" xfId="33" applyNumberFormat="1" applyFont="1" applyFill="1" applyBorder="1" applyAlignment="1">
      <alignment vertical="center" wrapText="1"/>
    </xf>
    <xf numFmtId="166" fontId="88" fillId="28" borderId="12" xfId="82" applyNumberFormat="1" applyFont="1" applyFill="1" applyBorder="1" applyAlignment="1">
      <alignment vertical="center" wrapText="1"/>
    </xf>
    <xf numFmtId="0" fontId="6" fillId="24" borderId="13" xfId="0" applyFont="1" applyFill="1" applyBorder="1"/>
    <xf numFmtId="0" fontId="9" fillId="0" borderId="0" xfId="82" applyFont="1"/>
    <xf numFmtId="0" fontId="52" fillId="0" borderId="18" xfId="0" applyFont="1" applyBorder="1"/>
    <xf numFmtId="0" fontId="49" fillId="31" borderId="22" xfId="49" applyFont="1" applyFill="1" applyBorder="1" applyAlignment="1">
      <alignment horizontal="center" vertical="center" wrapText="1"/>
    </xf>
    <xf numFmtId="0" fontId="49" fillId="31" borderId="20" xfId="49" applyFont="1" applyFill="1" applyBorder="1" applyAlignment="1">
      <alignment horizontal="center" vertical="center" wrapText="1"/>
    </xf>
    <xf numFmtId="0" fontId="7" fillId="0" borderId="31" xfId="106" applyFont="1" applyBorder="1"/>
    <xf numFmtId="0" fontId="6" fillId="0" borderId="32" xfId="106" applyFont="1" applyBorder="1" applyAlignment="1">
      <alignment horizontal="center"/>
    </xf>
    <xf numFmtId="0" fontId="6" fillId="0" borderId="30" xfId="106" applyFont="1" applyBorder="1" applyAlignment="1">
      <alignment horizontal="center"/>
    </xf>
    <xf numFmtId="0" fontId="6" fillId="0" borderId="31" xfId="106" applyFont="1" applyBorder="1" applyAlignment="1">
      <alignment horizontal="center"/>
    </xf>
    <xf numFmtId="0" fontId="6" fillId="0" borderId="33" xfId="106" applyFont="1" applyBorder="1" applyAlignment="1">
      <alignment horizontal="center"/>
    </xf>
    <xf numFmtId="0" fontId="6" fillId="26" borderId="32" xfId="106" applyFont="1" applyFill="1" applyBorder="1" applyAlignment="1">
      <alignment horizontal="center"/>
    </xf>
    <xf numFmtId="0" fontId="6" fillId="26" borderId="33" xfId="106" applyFont="1" applyFill="1" applyBorder="1" applyAlignment="1">
      <alignment horizontal="center"/>
    </xf>
    <xf numFmtId="0" fontId="7" fillId="0" borderId="33" xfId="106" applyFont="1" applyBorder="1"/>
    <xf numFmtId="0" fontId="6" fillId="25" borderId="32" xfId="106" applyFont="1" applyFill="1" applyBorder="1" applyAlignment="1">
      <alignment horizontal="center"/>
    </xf>
    <xf numFmtId="0" fontId="6" fillId="25" borderId="33" xfId="106" applyFont="1" applyFill="1" applyBorder="1" applyAlignment="1">
      <alignment horizontal="center"/>
    </xf>
    <xf numFmtId="0" fontId="113" fillId="0" borderId="32" xfId="106" applyFont="1" applyBorder="1" applyAlignment="1">
      <alignment horizontal="center" vertical="top" wrapText="1"/>
    </xf>
    <xf numFmtId="0" fontId="113" fillId="0" borderId="33" xfId="106" applyFont="1" applyBorder="1" applyAlignment="1">
      <alignment horizontal="center" vertical="top" wrapText="1"/>
    </xf>
    <xf numFmtId="0" fontId="6" fillId="0" borderId="34" xfId="106" applyFont="1" applyBorder="1" applyAlignment="1">
      <alignment horizontal="center"/>
    </xf>
    <xf numFmtId="0" fontId="6" fillId="0" borderId="35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/>
    </xf>
    <xf numFmtId="174" fontId="6" fillId="25" borderId="29" xfId="107" applyNumberFormat="1" applyFont="1" applyFill="1" applyBorder="1" applyAlignment="1">
      <alignment horizontal="center"/>
    </xf>
    <xf numFmtId="0" fontId="6" fillId="25" borderId="29" xfId="106" applyFont="1" applyFill="1" applyBorder="1" applyAlignment="1">
      <alignment horizontal="center"/>
    </xf>
    <xf numFmtId="0" fontId="6" fillId="25" borderId="26" xfId="106" applyFont="1" applyFill="1" applyBorder="1" applyAlignment="1">
      <alignment horizontal="center" vertical="center" wrapText="1"/>
    </xf>
    <xf numFmtId="0" fontId="6" fillId="25" borderId="29" xfId="106" applyFont="1" applyFill="1" applyBorder="1" applyAlignment="1">
      <alignment horizontal="center" vertical="center" wrapText="1"/>
    </xf>
    <xf numFmtId="0" fontId="6" fillId="25" borderId="28" xfId="106" applyFont="1" applyFill="1" applyBorder="1" applyAlignment="1">
      <alignment horizontal="center" vertical="center" wrapText="1"/>
    </xf>
    <xf numFmtId="0" fontId="6" fillId="0" borderId="19" xfId="106" applyFont="1" applyBorder="1" applyAlignment="1">
      <alignment horizontal="center"/>
    </xf>
    <xf numFmtId="0" fontId="6" fillId="0" borderId="14" xfId="106" applyFont="1" applyBorder="1" applyAlignment="1">
      <alignment horizontal="center"/>
    </xf>
    <xf numFmtId="0" fontId="113" fillId="0" borderId="14" xfId="106" applyFont="1" applyBorder="1" applyAlignment="1">
      <alignment horizontal="center" vertical="top" wrapText="1"/>
    </xf>
    <xf numFmtId="0" fontId="7" fillId="0" borderId="54" xfId="106" applyFont="1" applyBorder="1"/>
    <xf numFmtId="0" fontId="6" fillId="0" borderId="55" xfId="106" applyFont="1" applyBorder="1" applyAlignment="1">
      <alignment horizontal="center"/>
    </xf>
    <xf numFmtId="0" fontId="6" fillId="0" borderId="56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 vertical="center"/>
    </xf>
    <xf numFmtId="0" fontId="6" fillId="25" borderId="26" xfId="106" applyFont="1" applyFill="1" applyBorder="1"/>
    <xf numFmtId="0" fontId="91" fillId="25" borderId="26" xfId="106" applyFont="1" applyFill="1" applyBorder="1" applyAlignment="1">
      <alignment horizontal="center"/>
    </xf>
    <xf numFmtId="0" fontId="91" fillId="25" borderId="29" xfId="106" applyFont="1" applyFill="1" applyBorder="1" applyAlignment="1">
      <alignment horizontal="center"/>
    </xf>
    <xf numFmtId="0" fontId="91" fillId="32" borderId="0" xfId="106" applyFont="1" applyFill="1"/>
    <xf numFmtId="174" fontId="91" fillId="32" borderId="0" xfId="106" applyNumberFormat="1" applyFont="1" applyFill="1"/>
    <xf numFmtId="166" fontId="7" fillId="0" borderId="0" xfId="33" applyNumberFormat="1" applyAlignment="1">
      <alignment horizontal="center"/>
    </xf>
    <xf numFmtId="165" fontId="7" fillId="0" borderId="0" xfId="0" applyNumberFormat="1" applyFont="1"/>
    <xf numFmtId="0" fontId="3" fillId="0" borderId="0" xfId="82" applyFont="1"/>
    <xf numFmtId="0" fontId="6" fillId="26" borderId="25" xfId="0" applyFont="1" applyFill="1" applyBorder="1"/>
    <xf numFmtId="0" fontId="2" fillId="0" borderId="0" xfId="82" applyFont="1"/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6" fillId="28" borderId="0" xfId="82" applyFont="1" applyFill="1" applyAlignment="1">
      <alignment vertical="center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38" fontId="7" fillId="0" borderId="17" xfId="33" applyNumberFormat="1" applyBorder="1"/>
    <xf numFmtId="0" fontId="0" fillId="0" borderId="33" xfId="106" applyFont="1" applyBorder="1"/>
    <xf numFmtId="0" fontId="85" fillId="0" borderId="0" xfId="82" applyFont="1" applyAlignment="1">
      <alignment horizontal="center"/>
    </xf>
    <xf numFmtId="0" fontId="85" fillId="0" borderId="19" xfId="82" applyFont="1" applyBorder="1"/>
    <xf numFmtId="0" fontId="6" fillId="26" borderId="17" xfId="0" applyFont="1" applyFill="1" applyBorder="1" applyAlignment="1">
      <alignment horizontal="left"/>
    </xf>
    <xf numFmtId="175" fontId="6" fillId="25" borderId="29" xfId="10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0" fontId="6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6" fillId="0" borderId="0" xfId="81" applyNumberFormat="1" applyFont="1"/>
    <xf numFmtId="0" fontId="50" fillId="0" borderId="0" xfId="0" applyFont="1"/>
    <xf numFmtId="0" fontId="8" fillId="0" borderId="16" xfId="0" applyFont="1" applyBorder="1"/>
    <xf numFmtId="166" fontId="9" fillId="0" borderId="12" xfId="0" applyNumberFormat="1" applyFont="1" applyBorder="1"/>
    <xf numFmtId="166" fontId="8" fillId="0" borderId="12" xfId="0" applyNumberFormat="1" applyFont="1" applyBorder="1"/>
    <xf numFmtId="166" fontId="9" fillId="25" borderId="17" xfId="0" applyNumberFormat="1" applyFont="1" applyFill="1" applyBorder="1"/>
    <xf numFmtId="0" fontId="50" fillId="30" borderId="17" xfId="0" applyFont="1" applyFill="1" applyBorder="1" applyAlignment="1">
      <alignment horizontal="center"/>
    </xf>
    <xf numFmtId="0" fontId="50" fillId="30" borderId="17" xfId="0" applyFont="1" applyFill="1" applyBorder="1"/>
    <xf numFmtId="0" fontId="50" fillId="30" borderId="17" xfId="0" applyFont="1" applyFill="1" applyBorder="1" applyAlignment="1">
      <alignment horizontal="left"/>
    </xf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0" fillId="30" borderId="12" xfId="0" applyFont="1" applyFill="1" applyBorder="1" applyAlignment="1">
      <alignment horizontal="left"/>
    </xf>
    <xf numFmtId="0" fontId="51" fillId="30" borderId="12" xfId="0" applyFont="1" applyFill="1" applyBorder="1" applyAlignment="1">
      <alignment horizontal="center"/>
    </xf>
    <xf numFmtId="0" fontId="51" fillId="30" borderId="12" xfId="0" applyFont="1" applyFill="1" applyBorder="1"/>
    <xf numFmtId="0" fontId="53" fillId="30" borderId="17" xfId="0" applyFont="1" applyFill="1" applyBorder="1"/>
    <xf numFmtId="166" fontId="53" fillId="30" borderId="17" xfId="0" applyNumberFormat="1" applyFont="1" applyFill="1" applyBorder="1"/>
    <xf numFmtId="0" fontId="46" fillId="30" borderId="17" xfId="0" applyFont="1" applyFill="1" applyBorder="1" applyAlignment="1">
      <alignment horizontal="center"/>
    </xf>
    <xf numFmtId="37" fontId="54" fillId="30" borderId="17" xfId="85" applyNumberFormat="1" applyFont="1" applyFill="1" applyBorder="1" applyAlignment="1">
      <alignment horizontal="center" vertical="center"/>
    </xf>
    <xf numFmtId="37" fontId="54" fillId="30" borderId="17" xfId="85" applyNumberFormat="1" applyFont="1" applyFill="1" applyBorder="1" applyAlignment="1">
      <alignment horizontal="center" wrapText="1"/>
    </xf>
    <xf numFmtId="0" fontId="6" fillId="26" borderId="17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8" fillId="0" borderId="17" xfId="0" applyFont="1" applyBorder="1"/>
    <xf numFmtId="0" fontId="48" fillId="26" borderId="13" xfId="0" applyFont="1" applyFill="1" applyBorder="1"/>
    <xf numFmtId="0" fontId="52" fillId="0" borderId="13" xfId="0" applyFont="1" applyBorder="1" applyAlignment="1">
      <alignment horizontal="center"/>
    </xf>
    <xf numFmtId="0" fontId="7" fillId="34" borderId="0" xfId="0" applyFont="1" applyFill="1"/>
    <xf numFmtId="166" fontId="6" fillId="25" borderId="17" xfId="33" applyNumberFormat="1" applyFont="1" applyFill="1" applyBorder="1"/>
    <xf numFmtId="0" fontId="0" fillId="34" borderId="13" xfId="0" applyFill="1" applyBorder="1"/>
    <xf numFmtId="166" fontId="10" fillId="34" borderId="14" xfId="33" applyNumberFormat="1" applyFont="1" applyFill="1" applyBorder="1" applyAlignment="1">
      <alignment horizontal="right"/>
    </xf>
    <xf numFmtId="166" fontId="38" fillId="34" borderId="15" xfId="33" applyNumberFormat="1" applyFont="1" applyFill="1" applyBorder="1"/>
    <xf numFmtId="0" fontId="50" fillId="34" borderId="13" xfId="0" applyFont="1" applyFill="1" applyBorder="1"/>
    <xf numFmtId="166" fontId="50" fillId="34" borderId="14" xfId="33" applyNumberFormat="1" applyFont="1" applyFill="1" applyBorder="1" applyAlignment="1">
      <alignment horizontal="center"/>
    </xf>
    <xf numFmtId="166" fontId="50" fillId="34" borderId="15" xfId="33" applyNumberFormat="1" applyFont="1" applyFill="1" applyBorder="1" applyAlignment="1">
      <alignment horizontal="center"/>
    </xf>
    <xf numFmtId="0" fontId="49" fillId="34" borderId="22" xfId="0" applyFont="1" applyFill="1" applyBorder="1"/>
    <xf numFmtId="0" fontId="49" fillId="34" borderId="23" xfId="0" applyFont="1" applyFill="1" applyBorder="1"/>
    <xf numFmtId="166" fontId="49" fillId="34" borderId="16" xfId="33" applyNumberFormat="1" applyFont="1" applyFill="1" applyBorder="1" applyAlignment="1">
      <alignment horizontal="center"/>
    </xf>
    <xf numFmtId="166" fontId="49" fillId="34" borderId="24" xfId="33" applyNumberFormat="1" applyFont="1" applyFill="1" applyBorder="1" applyAlignment="1">
      <alignment horizontal="center"/>
    </xf>
    <xf numFmtId="166" fontId="49" fillId="34" borderId="16" xfId="33" applyNumberFormat="1" applyFont="1" applyFill="1" applyBorder="1"/>
    <xf numFmtId="0" fontId="49" fillId="34" borderId="20" xfId="0" applyFont="1" applyFill="1" applyBorder="1"/>
    <xf numFmtId="0" fontId="49" fillId="34" borderId="21" xfId="0" applyFont="1" applyFill="1" applyBorder="1"/>
    <xf numFmtId="166" fontId="49" fillId="34" borderId="18" xfId="33" applyNumberFormat="1" applyFont="1" applyFill="1" applyBorder="1" applyAlignment="1">
      <alignment horizontal="center"/>
    </xf>
    <xf numFmtId="166" fontId="49" fillId="34" borderId="19" xfId="33" applyNumberFormat="1" applyFont="1" applyFill="1" applyBorder="1" applyAlignment="1">
      <alignment horizontal="center"/>
    </xf>
    <xf numFmtId="0" fontId="50" fillId="34" borderId="17" xfId="0" applyFont="1" applyFill="1" applyBorder="1" applyAlignment="1">
      <alignment horizontal="center"/>
    </xf>
    <xf numFmtId="0" fontId="50" fillId="34" borderId="17" xfId="0" applyFont="1" applyFill="1" applyBorder="1"/>
    <xf numFmtId="166" fontId="50" fillId="34" borderId="17" xfId="33" applyNumberFormat="1" applyFont="1" applyFill="1" applyBorder="1" applyAlignment="1">
      <alignment horizontal="right"/>
    </xf>
    <xf numFmtId="0" fontId="50" fillId="34" borderId="17" xfId="0" applyFont="1" applyFill="1" applyBorder="1" applyAlignment="1">
      <alignment horizontal="left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0" fontId="50" fillId="34" borderId="12" xfId="0" applyFont="1" applyFill="1" applyBorder="1" applyAlignment="1">
      <alignment horizontal="left"/>
    </xf>
    <xf numFmtId="0" fontId="51" fillId="34" borderId="12" xfId="0" applyFont="1" applyFill="1" applyBorder="1" applyAlignment="1">
      <alignment horizontal="center"/>
    </xf>
    <xf numFmtId="0" fontId="51" fillId="34" borderId="12" xfId="0" applyFont="1" applyFill="1" applyBorder="1"/>
    <xf numFmtId="0" fontId="53" fillId="34" borderId="17" xfId="0" applyFont="1" applyFill="1" applyBorder="1"/>
    <xf numFmtId="166" fontId="53" fillId="34" borderId="17" xfId="0" applyNumberFormat="1" applyFont="1" applyFill="1" applyBorder="1"/>
    <xf numFmtId="0" fontId="53" fillId="34" borderId="13" xfId="0" applyFont="1" applyFill="1" applyBorder="1"/>
    <xf numFmtId="0" fontId="53" fillId="34" borderId="14" xfId="0" applyFont="1" applyFill="1" applyBorder="1"/>
    <xf numFmtId="0" fontId="53" fillId="34" borderId="17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0" fillId="34" borderId="14" xfId="0" applyFill="1" applyBorder="1"/>
    <xf numFmtId="166" fontId="7" fillId="34" borderId="15" xfId="33" applyNumberFormat="1" applyFill="1" applyBorder="1"/>
    <xf numFmtId="0" fontId="7" fillId="34" borderId="13" xfId="0" applyFont="1" applyFill="1" applyBorder="1"/>
    <xf numFmtId="0" fontId="7" fillId="34" borderId="14" xfId="0" applyFont="1" applyFill="1" applyBorder="1"/>
    <xf numFmtId="0" fontId="7" fillId="34" borderId="15" xfId="0" applyFont="1" applyFill="1" applyBorder="1"/>
    <xf numFmtId="166" fontId="0" fillId="34" borderId="14" xfId="33" applyNumberFormat="1" applyFont="1" applyFill="1" applyBorder="1"/>
    <xf numFmtId="0" fontId="13" fillId="34" borderId="15" xfId="0" applyFont="1" applyFill="1" applyBorder="1"/>
    <xf numFmtId="0" fontId="71" fillId="34" borderId="13" xfId="82" applyFont="1" applyFill="1" applyBorder="1" applyAlignment="1">
      <alignment horizontal="center" vertical="center"/>
    </xf>
    <xf numFmtId="0" fontId="49" fillId="34" borderId="14" xfId="49" applyFont="1" applyFill="1" applyBorder="1" applyAlignment="1">
      <alignment horizontal="center" vertical="center"/>
    </xf>
    <xf numFmtId="0" fontId="49" fillId="34" borderId="15" xfId="49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Continuous"/>
    </xf>
    <xf numFmtId="0" fontId="71" fillId="34" borderId="23" xfId="82" applyFont="1" applyFill="1" applyBorder="1"/>
    <xf numFmtId="0" fontId="71" fillId="34" borderId="11" xfId="82" applyFont="1" applyFill="1" applyBorder="1"/>
    <xf numFmtId="0" fontId="78" fillId="34" borderId="13" xfId="82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" vertical="center" wrapText="1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23" xfId="49" applyFont="1" applyFill="1" applyBorder="1" applyAlignment="1">
      <alignment horizontal="center" vertical="center" wrapText="1"/>
    </xf>
    <xf numFmtId="0" fontId="49" fillId="34" borderId="19" xfId="82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49" fillId="34" borderId="21" xfId="49" applyFont="1" applyFill="1" applyBorder="1" applyAlignment="1">
      <alignment horizontal="center" vertical="center" wrapText="1"/>
    </xf>
    <xf numFmtId="0" fontId="49" fillId="34" borderId="13" xfId="49" applyFont="1" applyFill="1" applyBorder="1" applyAlignment="1">
      <alignment horizontal="center" vertical="center" wrapText="1"/>
    </xf>
    <xf numFmtId="0" fontId="49" fillId="34" borderId="14" xfId="49" applyFont="1" applyFill="1" applyBorder="1" applyAlignment="1">
      <alignment horizontal="center" vertical="center" wrapText="1"/>
    </xf>
    <xf numFmtId="0" fontId="49" fillId="34" borderId="14" xfId="82" applyFont="1" applyFill="1" applyBorder="1" applyAlignment="1">
      <alignment horizontal="center" vertical="center" wrapText="1"/>
    </xf>
    <xf numFmtId="0" fontId="49" fillId="34" borderId="15" xfId="49" applyFont="1" applyFill="1" applyBorder="1" applyAlignment="1">
      <alignment horizontal="center" vertical="center" wrapText="1"/>
    </xf>
    <xf numFmtId="171" fontId="49" fillId="34" borderId="13" xfId="83" applyNumberFormat="1" applyFont="1" applyFill="1" applyBorder="1" applyAlignment="1">
      <alignment horizontal="center" vertical="center" wrapText="1"/>
    </xf>
    <xf numFmtId="171" fontId="49" fillId="34" borderId="14" xfId="83" applyNumberFormat="1" applyFont="1" applyFill="1" applyBorder="1" applyAlignment="1">
      <alignment horizontal="center" vertical="center" wrapText="1"/>
    </xf>
    <xf numFmtId="171" fontId="49" fillId="34" borderId="15" xfId="83" applyNumberFormat="1" applyFont="1" applyFill="1" applyBorder="1" applyAlignment="1">
      <alignment horizontal="center" vertical="center" wrapText="1"/>
    </xf>
    <xf numFmtId="0" fontId="71" fillId="34" borderId="14" xfId="82" applyFont="1" applyFill="1" applyBorder="1" applyAlignment="1">
      <alignment vertical="center"/>
    </xf>
    <xf numFmtId="0" fontId="71" fillId="34" borderId="15" xfId="82" applyFont="1" applyFill="1" applyBorder="1"/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wrapText="1"/>
    </xf>
    <xf numFmtId="0" fontId="54" fillId="34" borderId="17" xfId="82" applyFont="1" applyFill="1" applyBorder="1" applyAlignment="1">
      <alignment horizontal="center" vertical="center" wrapText="1"/>
    </xf>
    <xf numFmtId="0" fontId="54" fillId="34" borderId="17" xfId="82" applyFont="1" applyFill="1" applyBorder="1" applyAlignment="1">
      <alignment horizontal="center"/>
    </xf>
    <xf numFmtId="174" fontId="54" fillId="34" borderId="17" xfId="83" applyNumberFormat="1" applyFont="1" applyFill="1" applyBorder="1" applyAlignment="1">
      <alignment horizontal="center" vertical="center" wrapText="1"/>
    </xf>
    <xf numFmtId="0" fontId="50" fillId="34" borderId="0" xfId="0" applyFont="1" applyFill="1"/>
    <xf numFmtId="0" fontId="51" fillId="34" borderId="0" xfId="0" applyFont="1" applyFill="1"/>
    <xf numFmtId="0" fontId="6" fillId="0" borderId="0" xfId="0" applyFont="1" applyAlignment="1">
      <alignment horizontal="left"/>
    </xf>
    <xf numFmtId="166" fontId="6" fillId="0" borderId="0" xfId="0" applyNumberFormat="1" applyFont="1"/>
    <xf numFmtId="166" fontId="50" fillId="34" borderId="17" xfId="33" applyNumberFormat="1" applyFont="1" applyFill="1" applyBorder="1" applyAlignment="1">
      <alignment horizontal="center"/>
    </xf>
    <xf numFmtId="171" fontId="49" fillId="34" borderId="14" xfId="83" applyNumberFormat="1" applyFont="1" applyFill="1" applyBorder="1" applyAlignment="1">
      <alignment horizontal="right" vertical="center"/>
    </xf>
    <xf numFmtId="171" fontId="49" fillId="34" borderId="0" xfId="83" applyNumberFormat="1" applyFont="1" applyFill="1" applyAlignment="1">
      <alignment horizontal="right"/>
    </xf>
    <xf numFmtId="0" fontId="49" fillId="34" borderId="24" xfId="82" applyFont="1" applyFill="1" applyBorder="1"/>
    <xf numFmtId="0" fontId="50" fillId="34" borderId="17" xfId="0" applyFont="1" applyFill="1" applyBorder="1" applyAlignment="1">
      <alignment horizontal="center" vertical="center"/>
    </xf>
    <xf numFmtId="167" fontId="6" fillId="26" borderId="17" xfId="47" applyNumberFormat="1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wrapText="1"/>
    </xf>
    <xf numFmtId="0" fontId="137" fillId="35" borderId="0" xfId="0" applyFont="1" applyFill="1" applyAlignment="1">
      <alignment horizontal="center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right" vertical="center" wrapText="1"/>
    </xf>
    <xf numFmtId="7" fontId="140" fillId="35" borderId="0" xfId="0" applyNumberFormat="1" applyFont="1" applyFill="1" applyAlignment="1">
      <alignment horizontal="right" wrapText="1"/>
    </xf>
    <xf numFmtId="0" fontId="141" fillId="35" borderId="0" xfId="0" applyFont="1" applyFill="1" applyAlignment="1">
      <alignment horizontal="left" vertical="top" wrapText="1"/>
    </xf>
    <xf numFmtId="7" fontId="142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4" fillId="35" borderId="0" xfId="0" applyNumberFormat="1" applyFont="1" applyFill="1" applyAlignment="1">
      <alignment horizontal="right" wrapText="1"/>
    </xf>
    <xf numFmtId="165" fontId="6" fillId="0" borderId="0" xfId="33" applyFont="1" applyAlignment="1">
      <alignment horizontal="center"/>
    </xf>
    <xf numFmtId="165" fontId="0" fillId="0" borderId="17" xfId="33" applyFont="1" applyBorder="1"/>
    <xf numFmtId="17" fontId="7" fillId="0" borderId="0" xfId="0" applyNumberFormat="1" applyFont="1"/>
    <xf numFmtId="165" fontId="6" fillId="0" borderId="0" xfId="0" applyNumberFormat="1" applyFont="1"/>
    <xf numFmtId="3" fontId="84" fillId="28" borderId="0" xfId="82" applyNumberFormat="1" applyFont="1" applyFill="1" applyAlignment="1">
      <alignment horizontal="center"/>
    </xf>
    <xf numFmtId="7" fontId="146" fillId="35" borderId="0" xfId="0" applyNumberFormat="1" applyFont="1" applyFill="1" applyAlignment="1">
      <alignment horizontal="right" wrapText="1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166" fontId="154" fillId="0" borderId="17" xfId="33" applyNumberFormat="1" applyFont="1" applyBorder="1"/>
    <xf numFmtId="0" fontId="157" fillId="0" borderId="0" xfId="131" applyFont="1"/>
    <xf numFmtId="0" fontId="158" fillId="0" borderId="0" xfId="131" applyFont="1" applyAlignment="1">
      <alignment horizontal="centerContinuous" wrapText="1"/>
    </xf>
    <xf numFmtId="0" fontId="159" fillId="0" borderId="0" xfId="131" applyFont="1" applyAlignment="1">
      <alignment horizontal="centerContinuous" wrapText="1"/>
    </xf>
    <xf numFmtId="177" fontId="159" fillId="0" borderId="0" xfId="131" applyNumberFormat="1" applyFont="1" applyAlignment="1">
      <alignment horizontal="centerContinuous" wrapText="1"/>
    </xf>
    <xf numFmtId="0" fontId="160" fillId="0" borderId="0" xfId="131" applyFont="1"/>
    <xf numFmtId="0" fontId="162" fillId="0" borderId="0" xfId="131" applyFont="1" applyAlignment="1">
      <alignment horizontal="center"/>
    </xf>
    <xf numFmtId="177" fontId="159" fillId="0" borderId="0" xfId="131" applyNumberFormat="1" applyFont="1" applyAlignment="1">
      <alignment horizontal="center"/>
    </xf>
    <xf numFmtId="0" fontId="159" fillId="0" borderId="0" xfId="131" applyFont="1" applyAlignment="1">
      <alignment horizontal="center"/>
    </xf>
    <xf numFmtId="0" fontId="161" fillId="0" borderId="0" xfId="131" applyFont="1" applyAlignment="1">
      <alignment horizontal="center" vertical="center" wrapText="1"/>
    </xf>
    <xf numFmtId="0" fontId="161" fillId="0" borderId="0" xfId="131" applyFont="1" applyAlignment="1">
      <alignment vertical="center" wrapText="1"/>
    </xf>
    <xf numFmtId="177" fontId="160" fillId="0" borderId="0" xfId="131" applyNumberFormat="1" applyFont="1"/>
    <xf numFmtId="4" fontId="160" fillId="0" borderId="0" xfId="131" applyNumberFormat="1" applyFont="1"/>
    <xf numFmtId="0" fontId="159" fillId="0" borderId="0" xfId="131" applyFont="1"/>
    <xf numFmtId="0" fontId="160" fillId="0" borderId="0" xfId="131" applyFont="1" applyAlignment="1">
      <alignment wrapText="1"/>
    </xf>
    <xf numFmtId="0" fontId="163" fillId="0" borderId="0" xfId="131" applyFont="1"/>
    <xf numFmtId="177" fontId="163" fillId="0" borderId="0" xfId="131" applyNumberFormat="1" applyFont="1"/>
    <xf numFmtId="4" fontId="163" fillId="0" borderId="0" xfId="131" applyNumberFormat="1" applyFont="1"/>
    <xf numFmtId="177" fontId="160" fillId="0" borderId="19" xfId="131" applyNumberFormat="1" applyFont="1" applyBorder="1"/>
    <xf numFmtId="177" fontId="159" fillId="0" borderId="0" xfId="131" applyNumberFormat="1" applyFont="1"/>
    <xf numFmtId="4" fontId="159" fillId="0" borderId="0" xfId="131" applyNumberFormat="1" applyFont="1"/>
    <xf numFmtId="177" fontId="159" fillId="0" borderId="24" xfId="131" applyNumberFormat="1" applyFont="1" applyBorder="1"/>
    <xf numFmtId="0" fontId="156" fillId="0" borderId="0" xfId="131" applyFont="1" applyAlignment="1">
      <alignment vertical="center"/>
    </xf>
    <xf numFmtId="0" fontId="164" fillId="0" borderId="0" xfId="131" applyFont="1" applyAlignment="1">
      <alignment horizontal="center" vertical="center"/>
    </xf>
    <xf numFmtId="4" fontId="165" fillId="36" borderId="58" xfId="131" applyNumberFormat="1" applyFont="1" applyFill="1" applyBorder="1" applyAlignment="1">
      <alignment vertical="center"/>
    </xf>
    <xf numFmtId="0" fontId="159" fillId="0" borderId="0" xfId="131" applyFont="1" applyAlignment="1">
      <alignment vertical="center"/>
    </xf>
    <xf numFmtId="4" fontId="164" fillId="0" borderId="0" xfId="131" applyNumberFormat="1" applyFont="1" applyAlignment="1">
      <alignment vertical="center"/>
    </xf>
    <xf numFmtId="0" fontId="159" fillId="0" borderId="0" xfId="131" applyFont="1" applyAlignment="1">
      <alignment horizontal="center" vertical="center"/>
    </xf>
    <xf numFmtId="0" fontId="166" fillId="0" borderId="0" xfId="131" applyFont="1" applyAlignment="1">
      <alignment horizontal="center"/>
    </xf>
    <xf numFmtId="0" fontId="160" fillId="0" borderId="0" xfId="131" applyFont="1" applyAlignment="1">
      <alignment horizontal="left"/>
    </xf>
    <xf numFmtId="4" fontId="166" fillId="0" borderId="0" xfId="131" applyNumberFormat="1" applyFont="1"/>
    <xf numFmtId="0" fontId="167" fillId="0" borderId="0" xfId="131" applyFont="1"/>
    <xf numFmtId="177" fontId="167" fillId="0" borderId="0" xfId="131" applyNumberFormat="1" applyFont="1"/>
    <xf numFmtId="177" fontId="167" fillId="0" borderId="19" xfId="131" applyNumberFormat="1" applyFont="1" applyBorder="1"/>
    <xf numFmtId="0" fontId="168" fillId="0" borderId="0" xfId="131" applyFont="1"/>
    <xf numFmtId="177" fontId="168" fillId="0" borderId="58" xfId="131" applyNumberFormat="1" applyFont="1" applyBorder="1"/>
    <xf numFmtId="0" fontId="169" fillId="0" borderId="0" xfId="131" applyFont="1" applyAlignment="1">
      <alignment vertical="center"/>
    </xf>
    <xf numFmtId="177" fontId="168" fillId="0" borderId="0" xfId="131" applyNumberFormat="1" applyFont="1"/>
    <xf numFmtId="4" fontId="167" fillId="0" borderId="0" xfId="131" applyNumberFormat="1" applyFont="1"/>
    <xf numFmtId="0" fontId="6" fillId="32" borderId="0" xfId="0" applyFont="1" applyFill="1"/>
    <xf numFmtId="0" fontId="34" fillId="32" borderId="0" xfId="0" applyFont="1" applyFill="1"/>
    <xf numFmtId="166" fontId="6" fillId="0" borderId="17" xfId="0" applyNumberFormat="1" applyFont="1" applyBorder="1"/>
    <xf numFmtId="0" fontId="10" fillId="0" borderId="17" xfId="0" applyFont="1" applyBorder="1" applyAlignment="1">
      <alignment horizontal="left"/>
    </xf>
    <xf numFmtId="0" fontId="48" fillId="0" borderId="13" xfId="0" applyFont="1" applyBorder="1"/>
    <xf numFmtId="0" fontId="52" fillId="26" borderId="17" xfId="0" applyFont="1" applyFill="1" applyBorder="1" applyAlignment="1">
      <alignment horizontal="center"/>
    </xf>
    <xf numFmtId="0" fontId="52" fillId="26" borderId="13" xfId="0" applyFont="1" applyFill="1" applyBorder="1" applyAlignment="1">
      <alignment horizontal="center"/>
    </xf>
    <xf numFmtId="178" fontId="7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7" fillId="0" borderId="17" xfId="0" applyNumberFormat="1" applyFont="1" applyBorder="1"/>
    <xf numFmtId="0" fontId="95" fillId="0" borderId="0" xfId="82" applyFont="1" applyFill="1"/>
    <xf numFmtId="0" fontId="69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0" fontId="63" fillId="0" borderId="0" xfId="0" applyFont="1" applyFill="1"/>
    <xf numFmtId="0" fontId="62" fillId="0" borderId="0" xfId="0" applyFont="1" applyFill="1" applyAlignment="1">
      <alignment horizontal="center"/>
    </xf>
    <xf numFmtId="0" fontId="62" fillId="0" borderId="0" xfId="0" applyFont="1" applyFill="1"/>
    <xf numFmtId="4" fontId="63" fillId="0" borderId="22" xfId="0" applyNumberFormat="1" applyFont="1" applyFill="1" applyBorder="1"/>
    <xf numFmtId="4" fontId="63" fillId="0" borderId="24" xfId="0" applyNumberFormat="1" applyFont="1" applyFill="1" applyBorder="1"/>
    <xf numFmtId="0" fontId="63" fillId="0" borderId="23" xfId="0" applyFont="1" applyFill="1" applyBorder="1"/>
    <xf numFmtId="0" fontId="63" fillId="0" borderId="22" xfId="0" applyFont="1" applyFill="1" applyBorder="1"/>
    <xf numFmtId="0" fontId="63" fillId="0" borderId="24" xfId="0" applyFont="1" applyFill="1" applyBorder="1"/>
    <xf numFmtId="0" fontId="63" fillId="0" borderId="0" xfId="0" applyFont="1" applyFill="1" applyAlignment="1">
      <alignment vertical="center" wrapText="1"/>
    </xf>
    <xf numFmtId="4" fontId="63" fillId="0" borderId="0" xfId="0" applyNumberFormat="1" applyFont="1" applyFill="1"/>
    <xf numFmtId="0" fontId="63" fillId="0" borderId="13" xfId="0" applyFont="1" applyFill="1" applyBorder="1"/>
    <xf numFmtId="4" fontId="63" fillId="0" borderId="16" xfId="0" applyNumberFormat="1" applyFont="1" applyFill="1" applyBorder="1" applyAlignment="1">
      <alignment horizontal="center"/>
    </xf>
    <xf numFmtId="4" fontId="62" fillId="0" borderId="16" xfId="0" applyNumberFormat="1" applyFont="1" applyFill="1" applyBorder="1" applyAlignment="1">
      <alignment horizontal="center"/>
    </xf>
    <xf numFmtId="0" fontId="62" fillId="0" borderId="16" xfId="0" applyFont="1" applyFill="1" applyBorder="1" applyAlignment="1">
      <alignment horizontal="center"/>
    </xf>
    <xf numFmtId="43" fontId="63" fillId="0" borderId="0" xfId="0" applyNumberFormat="1" applyFont="1" applyFill="1"/>
    <xf numFmtId="9" fontId="63" fillId="0" borderId="0" xfId="0" applyNumberFormat="1" applyFont="1" applyFill="1"/>
    <xf numFmtId="0" fontId="62" fillId="0" borderId="16" xfId="0" applyFont="1" applyFill="1" applyBorder="1"/>
    <xf numFmtId="4" fontId="62" fillId="0" borderId="18" xfId="0" applyNumberFormat="1" applyFont="1" applyFill="1" applyBorder="1" applyAlignment="1">
      <alignment horizontal="center"/>
    </xf>
    <xf numFmtId="0" fontId="62" fillId="0" borderId="18" xfId="0" applyFont="1" applyFill="1" applyBorder="1" applyAlignment="1">
      <alignment horizontal="center"/>
    </xf>
    <xf numFmtId="0" fontId="63" fillId="0" borderId="17" xfId="0" applyFont="1" applyFill="1" applyBorder="1"/>
    <xf numFmtId="0" fontId="63" fillId="0" borderId="17" xfId="0" applyFont="1" applyFill="1" applyBorder="1" applyAlignment="1">
      <alignment horizontal="center"/>
    </xf>
    <xf numFmtId="4" fontId="63" fillId="0" borderId="17" xfId="0" applyNumberFormat="1" applyFont="1" applyFill="1" applyBorder="1" applyAlignment="1">
      <alignment horizontal="center"/>
    </xf>
    <xf numFmtId="4" fontId="63" fillId="0" borderId="17" xfId="0" applyNumberFormat="1" applyFont="1" applyFill="1" applyBorder="1"/>
    <xf numFmtId="4" fontId="63" fillId="0" borderId="17" xfId="0" applyNumberFormat="1" applyFont="1" applyFill="1" applyBorder="1" applyAlignment="1">
      <alignment horizontal="right"/>
    </xf>
    <xf numFmtId="43" fontId="63" fillId="0" borderId="17" xfId="0" applyNumberFormat="1" applyFont="1" applyFill="1" applyBorder="1"/>
    <xf numFmtId="15" fontId="63" fillId="0" borderId="17" xfId="0" applyNumberFormat="1" applyFont="1" applyFill="1" applyBorder="1"/>
    <xf numFmtId="168" fontId="63" fillId="0" borderId="0" xfId="0" applyNumberFormat="1" applyFont="1" applyFill="1"/>
    <xf numFmtId="4" fontId="62" fillId="0" borderId="17" xfId="0" applyNumberFormat="1" applyFont="1" applyFill="1" applyBorder="1"/>
    <xf numFmtId="17" fontId="63" fillId="0" borderId="17" xfId="0" applyNumberFormat="1" applyFont="1" applyFill="1" applyBorder="1"/>
    <xf numFmtId="0" fontId="63" fillId="0" borderId="18" xfId="0" applyFont="1" applyFill="1" applyBorder="1"/>
    <xf numFmtId="0" fontId="63" fillId="0" borderId="18" xfId="0" applyFont="1" applyFill="1" applyBorder="1" applyAlignment="1">
      <alignment horizontal="center"/>
    </xf>
    <xf numFmtId="17" fontId="63" fillId="0" borderId="0" xfId="0" applyNumberFormat="1" applyFont="1" applyFill="1"/>
    <xf numFmtId="4" fontId="63" fillId="0" borderId="0" xfId="0" applyNumberFormat="1" applyFont="1" applyFill="1" applyAlignment="1">
      <alignment horizontal="center"/>
    </xf>
    <xf numFmtId="4" fontId="63" fillId="0" borderId="18" xfId="0" applyNumberFormat="1" applyFont="1" applyFill="1" applyBorder="1"/>
    <xf numFmtId="43" fontId="63" fillId="0" borderId="18" xfId="0" applyNumberFormat="1" applyFont="1" applyFill="1" applyBorder="1"/>
    <xf numFmtId="15" fontId="63" fillId="0" borderId="18" xfId="0" applyNumberFormat="1" applyFont="1" applyFill="1" applyBorder="1"/>
    <xf numFmtId="4" fontId="62" fillId="0" borderId="18" xfId="0" applyNumberFormat="1" applyFont="1" applyFill="1" applyBorder="1" applyAlignment="1">
      <alignment horizontal="right"/>
    </xf>
    <xf numFmtId="4" fontId="62" fillId="0" borderId="0" xfId="0" applyNumberFormat="1" applyFont="1" applyFill="1" applyAlignment="1">
      <alignment horizontal="right"/>
    </xf>
    <xf numFmtId="0" fontId="62" fillId="0" borderId="0" xfId="0" applyFont="1" applyFill="1" applyAlignment="1">
      <alignment horizontal="right"/>
    </xf>
    <xf numFmtId="4" fontId="62" fillId="0" borderId="18" xfId="0" applyNumberFormat="1" applyFont="1" applyFill="1" applyBorder="1"/>
    <xf numFmtId="0" fontId="62" fillId="0" borderId="17" xfId="0" applyFont="1" applyFill="1" applyBorder="1"/>
    <xf numFmtId="0" fontId="62" fillId="0" borderId="17" xfId="0" applyFont="1" applyFill="1" applyBorder="1" applyAlignment="1">
      <alignment horizontal="center"/>
    </xf>
    <xf numFmtId="0" fontId="62" fillId="0" borderId="17" xfId="0" applyFont="1" applyFill="1" applyBorder="1" applyAlignment="1">
      <alignment horizontal="right"/>
    </xf>
    <xf numFmtId="43" fontId="62" fillId="0" borderId="17" xfId="0" applyNumberFormat="1" applyFont="1" applyFill="1" applyBorder="1"/>
    <xf numFmtId="0" fontId="62" fillId="0" borderId="0" xfId="0" applyFont="1" applyFill="1" applyAlignment="1">
      <alignment vertical="center" wrapText="1"/>
    </xf>
    <xf numFmtId="4" fontId="63" fillId="0" borderId="16" xfId="0" applyNumberFormat="1" applyFont="1" applyFill="1" applyBorder="1"/>
    <xf numFmtId="4" fontId="62" fillId="0" borderId="16" xfId="0" applyNumberFormat="1" applyFont="1" applyFill="1" applyBorder="1"/>
    <xf numFmtId="0" fontId="63" fillId="0" borderId="17" xfId="0" applyFont="1" applyFill="1" applyBorder="1" applyAlignment="1">
      <alignment horizontal="left"/>
    </xf>
    <xf numFmtId="4" fontId="63" fillId="0" borderId="17" xfId="0" applyNumberFormat="1" applyFont="1" applyFill="1" applyBorder="1" applyAlignment="1">
      <alignment horizontal="left"/>
    </xf>
    <xf numFmtId="0" fontId="62" fillId="0" borderId="23" xfId="0" applyFont="1" applyFill="1" applyBorder="1"/>
    <xf numFmtId="4" fontId="63" fillId="0" borderId="10" xfId="0" applyNumberFormat="1" applyFont="1" applyFill="1" applyBorder="1"/>
    <xf numFmtId="0" fontId="62" fillId="0" borderId="11" xfId="0" applyFont="1" applyFill="1" applyBorder="1"/>
    <xf numFmtId="4" fontId="63" fillId="0" borderId="15" xfId="0" applyNumberFormat="1" applyFont="1" applyFill="1" applyBorder="1"/>
    <xf numFmtId="4" fontId="62" fillId="0" borderId="10" xfId="0" applyNumberFormat="1" applyFont="1" applyFill="1" applyBorder="1"/>
    <xf numFmtId="4" fontId="63" fillId="0" borderId="20" xfId="0" applyNumberFormat="1" applyFont="1" applyFill="1" applyBorder="1"/>
    <xf numFmtId="0" fontId="62" fillId="0" borderId="21" xfId="0" applyFont="1" applyFill="1" applyBorder="1"/>
    <xf numFmtId="4" fontId="62" fillId="0" borderId="15" xfId="0" applyNumberFormat="1" applyFont="1" applyFill="1" applyBorder="1"/>
    <xf numFmtId="4" fontId="62" fillId="0" borderId="17" xfId="0" applyNumberFormat="1" applyFont="1" applyFill="1" applyBorder="1" applyAlignment="1">
      <alignment horizontal="center"/>
    </xf>
    <xf numFmtId="0" fontId="63" fillId="0" borderId="0" xfId="0" applyFont="1" applyFill="1" applyAlignment="1">
      <alignment horizontal="center"/>
    </xf>
    <xf numFmtId="4" fontId="62" fillId="0" borderId="0" xfId="0" applyNumberFormat="1" applyFont="1" applyFill="1" applyAlignment="1">
      <alignment horizontal="center"/>
    </xf>
    <xf numFmtId="4" fontId="62" fillId="0" borderId="0" xfId="0" applyNumberFormat="1" applyFont="1" applyFill="1"/>
    <xf numFmtId="0" fontId="63" fillId="0" borderId="20" xfId="0" applyFont="1" applyFill="1" applyBorder="1"/>
    <xf numFmtId="0" fontId="63" fillId="0" borderId="10" xfId="0" applyFont="1" applyFill="1" applyBorder="1"/>
    <xf numFmtId="16" fontId="63" fillId="0" borderId="17" xfId="0" applyNumberFormat="1" applyFont="1" applyFill="1" applyBorder="1" applyAlignment="1">
      <alignment horizontal="right"/>
    </xf>
    <xf numFmtId="4" fontId="62" fillId="0" borderId="17" xfId="0" applyNumberFormat="1" applyFont="1" applyFill="1" applyBorder="1" applyAlignment="1">
      <alignment horizontal="right"/>
    </xf>
    <xf numFmtId="4" fontId="62" fillId="0" borderId="11" xfId="0" applyNumberFormat="1" applyFont="1" applyFill="1" applyBorder="1" applyAlignment="1">
      <alignment horizontal="right"/>
    </xf>
    <xf numFmtId="4" fontId="62" fillId="0" borderId="10" xfId="0" applyNumberFormat="1" applyFont="1" applyFill="1" applyBorder="1" applyAlignment="1">
      <alignment horizontal="right"/>
    </xf>
    <xf numFmtId="180" fontId="63" fillId="0" borderId="0" xfId="0" applyNumberFormat="1" applyFont="1" applyFill="1"/>
    <xf numFmtId="43" fontId="63" fillId="0" borderId="0" xfId="0" applyNumberFormat="1" applyFont="1" applyFill="1" applyAlignment="1">
      <alignment vertical="center" wrapText="1"/>
    </xf>
    <xf numFmtId="4" fontId="63" fillId="0" borderId="0" xfId="0" applyNumberFormat="1" applyFont="1" applyFill="1" applyAlignment="1">
      <alignment horizontal="right"/>
    </xf>
    <xf numFmtId="4" fontId="63" fillId="0" borderId="13" xfId="0" applyNumberFormat="1" applyFont="1" applyFill="1" applyBorder="1"/>
    <xf numFmtId="10" fontId="63" fillId="0" borderId="0" xfId="0" applyNumberFormat="1" applyFont="1" applyFill="1"/>
    <xf numFmtId="0" fontId="62" fillId="0" borderId="18" xfId="0" applyFont="1" applyFill="1" applyBorder="1"/>
    <xf numFmtId="4" fontId="63" fillId="0" borderId="18" xfId="0" applyNumberFormat="1" applyFont="1" applyFill="1" applyBorder="1" applyAlignment="1">
      <alignment horizontal="center"/>
    </xf>
    <xf numFmtId="0" fontId="63" fillId="0" borderId="16" xfId="0" applyFont="1" applyFill="1" applyBorder="1"/>
    <xf numFmtId="4" fontId="63" fillId="0" borderId="16" xfId="0" applyNumberFormat="1" applyFont="1" applyFill="1" applyBorder="1" applyAlignment="1">
      <alignment horizontal="right"/>
    </xf>
    <xf numFmtId="0" fontId="63" fillId="0" borderId="16" xfId="0" applyFont="1" applyFill="1" applyBorder="1" applyAlignment="1">
      <alignment horizontal="center"/>
    </xf>
    <xf numFmtId="0" fontId="63" fillId="0" borderId="15" xfId="0" applyFont="1" applyFill="1" applyBorder="1"/>
    <xf numFmtId="4" fontId="63" fillId="0" borderId="19" xfId="0" applyNumberFormat="1" applyFont="1" applyFill="1" applyBorder="1"/>
    <xf numFmtId="0" fontId="63" fillId="0" borderId="21" xfId="0" applyFont="1" applyFill="1" applyBorder="1"/>
    <xf numFmtId="0" fontId="63" fillId="0" borderId="19" xfId="0" applyFont="1" applyFill="1" applyBorder="1"/>
    <xf numFmtId="17" fontId="63" fillId="0" borderId="17" xfId="0" applyNumberFormat="1" applyFont="1" applyFill="1" applyBorder="1" applyAlignment="1">
      <alignment horizontal="left"/>
    </xf>
    <xf numFmtId="17" fontId="63" fillId="0" borderId="16" xfId="0" applyNumberFormat="1" applyFont="1" applyFill="1" applyBorder="1"/>
    <xf numFmtId="15" fontId="63" fillId="0" borderId="16" xfId="0" applyNumberFormat="1" applyFont="1" applyFill="1" applyBorder="1"/>
    <xf numFmtId="17" fontId="62" fillId="0" borderId="17" xfId="0" applyNumberFormat="1" applyFont="1" applyFill="1" applyBorder="1" applyAlignment="1">
      <alignment horizontal="right"/>
    </xf>
    <xf numFmtId="0" fontId="63" fillId="0" borderId="17" xfId="0" applyFont="1" applyFill="1" applyBorder="1" applyAlignment="1">
      <alignment vertical="center" wrapText="1"/>
    </xf>
    <xf numFmtId="43" fontId="62" fillId="0" borderId="0" xfId="0" applyNumberFormat="1" applyFont="1" applyFill="1"/>
    <xf numFmtId="0" fontId="63" fillId="0" borderId="17" xfId="0" applyFont="1" applyFill="1" applyBorder="1" applyAlignment="1">
      <alignment horizontal="right"/>
    </xf>
    <xf numFmtId="4" fontId="63" fillId="0" borderId="18" xfId="0" applyNumberFormat="1" applyFont="1" applyFill="1" applyBorder="1" applyAlignment="1">
      <alignment horizontal="right"/>
    </xf>
    <xf numFmtId="0" fontId="63" fillId="0" borderId="18" xfId="0" applyFont="1" applyFill="1" applyBorder="1" applyAlignment="1">
      <alignment horizontal="left"/>
    </xf>
    <xf numFmtId="0" fontId="62" fillId="0" borderId="16" xfId="0" applyFont="1" applyFill="1" applyBorder="1" applyAlignment="1">
      <alignment horizontal="right"/>
    </xf>
    <xf numFmtId="9" fontId="62" fillId="0" borderId="0" xfId="0" applyNumberFormat="1" applyFont="1" applyFill="1"/>
    <xf numFmtId="165" fontId="7" fillId="0" borderId="0" xfId="33" applyFont="1"/>
    <xf numFmtId="165" fontId="11" fillId="0" borderId="0" xfId="33" applyFont="1"/>
    <xf numFmtId="165" fontId="10" fillId="0" borderId="0" xfId="33" applyFont="1"/>
    <xf numFmtId="0" fontId="6" fillId="0" borderId="0" xfId="106" applyFont="1" applyAlignment="1">
      <alignment horizontal="center"/>
    </xf>
    <xf numFmtId="0" fontId="91" fillId="0" borderId="0" xfId="106" applyFont="1" applyAlignment="1">
      <alignment horizontal="center"/>
    </xf>
    <xf numFmtId="0" fontId="6" fillId="0" borderId="0" xfId="131" applyFont="1" applyAlignment="1">
      <alignment horizontal="center"/>
    </xf>
    <xf numFmtId="0" fontId="155" fillId="0" borderId="0" xfId="131"/>
    <xf numFmtId="0" fontId="155" fillId="24" borderId="29" xfId="131" applyFill="1" applyBorder="1"/>
    <xf numFmtId="2" fontId="6" fillId="24" borderId="29" xfId="131" applyNumberFormat="1" applyFont="1" applyFill="1" applyBorder="1" applyAlignment="1">
      <alignment horizontal="center" vertical="center" wrapText="1" shrinkToFit="1"/>
    </xf>
    <xf numFmtId="0" fontId="6" fillId="24" borderId="29" xfId="131" applyFont="1" applyFill="1" applyBorder="1" applyAlignment="1">
      <alignment horizontal="center"/>
    </xf>
    <xf numFmtId="175" fontId="6" fillId="25" borderId="27" xfId="106" applyNumberFormat="1" applyFont="1" applyFill="1" applyBorder="1" applyAlignment="1">
      <alignment horizontal="center" vertical="center" wrapText="1"/>
    </xf>
    <xf numFmtId="175" fontId="6" fillId="25" borderId="26" xfId="106" applyNumberFormat="1" applyFont="1" applyFill="1" applyBorder="1" applyAlignment="1">
      <alignment horizontal="center" vertical="center" wrapText="1"/>
    </xf>
    <xf numFmtId="0" fontId="6" fillId="0" borderId="31" xfId="131" applyFont="1" applyBorder="1"/>
    <xf numFmtId="0" fontId="6" fillId="0" borderId="32" xfId="131" applyFont="1" applyBorder="1" applyAlignment="1">
      <alignment horizontal="center"/>
    </xf>
    <xf numFmtId="174" fontId="6" fillId="0" borderId="19" xfId="131" applyNumberFormat="1" applyFont="1" applyBorder="1" applyAlignment="1">
      <alignment horizontal="center"/>
    </xf>
    <xf numFmtId="0" fontId="6" fillId="0" borderId="59" xfId="131" applyFont="1" applyBorder="1" applyAlignment="1">
      <alignment horizontal="center"/>
    </xf>
    <xf numFmtId="0" fontId="6" fillId="0" borderId="60" xfId="131" applyFont="1" applyBorder="1" applyAlignment="1">
      <alignment horizontal="center"/>
    </xf>
    <xf numFmtId="0" fontId="4" fillId="0" borderId="30" xfId="106" applyBorder="1"/>
    <xf numFmtId="0" fontId="6" fillId="0" borderId="21" xfId="106" applyFont="1" applyBorder="1" applyAlignment="1">
      <alignment horizontal="center"/>
    </xf>
    <xf numFmtId="0" fontId="6" fillId="0" borderId="18" xfId="106" applyFont="1" applyBorder="1" applyAlignment="1">
      <alignment horizontal="center"/>
    </xf>
    <xf numFmtId="0" fontId="6" fillId="0" borderId="33" xfId="131" applyFont="1" applyBorder="1"/>
    <xf numFmtId="0" fontId="6" fillId="0" borderId="14" xfId="131" applyFont="1" applyBorder="1" applyAlignment="1">
      <alignment horizontal="center"/>
    </xf>
    <xf numFmtId="0" fontId="7" fillId="0" borderId="30" xfId="106" applyFont="1" applyBorder="1"/>
    <xf numFmtId="0" fontId="6" fillId="0" borderId="60" xfId="106" applyFont="1" applyBorder="1" applyAlignment="1">
      <alignment horizontal="center"/>
    </xf>
    <xf numFmtId="0" fontId="4" fillId="0" borderId="32" xfId="106" applyBorder="1"/>
    <xf numFmtId="0" fontId="6" fillId="0" borderId="61" xfId="106" applyFont="1" applyBorder="1" applyAlignment="1">
      <alignment horizontal="center"/>
    </xf>
    <xf numFmtId="0" fontId="7" fillId="0" borderId="32" xfId="106" applyFont="1" applyBorder="1"/>
    <xf numFmtId="175" fontId="6" fillId="0" borderId="61" xfId="106" applyNumberFormat="1" applyFont="1" applyBorder="1" applyAlignment="1">
      <alignment horizontal="center" vertical="center" wrapText="1"/>
    </xf>
    <xf numFmtId="175" fontId="6" fillId="0" borderId="33" xfId="106" applyNumberFormat="1" applyFont="1" applyBorder="1" applyAlignment="1">
      <alignment horizontal="center" vertical="center" wrapText="1"/>
    </xf>
    <xf numFmtId="0" fontId="6" fillId="0" borderId="35" xfId="131" applyFont="1" applyBorder="1"/>
    <xf numFmtId="0" fontId="6" fillId="0" borderId="34" xfId="131" applyFont="1" applyBorder="1" applyAlignment="1">
      <alignment horizontal="center"/>
    </xf>
    <xf numFmtId="0" fontId="6" fillId="0" borderId="24" xfId="131" applyFont="1" applyBorder="1" applyAlignment="1">
      <alignment horizontal="center"/>
    </xf>
    <xf numFmtId="0" fontId="6" fillId="0" borderId="62" xfId="131" applyFont="1" applyBorder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174" fontId="6" fillId="24" borderId="28" xfId="131" applyNumberFormat="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174" fontId="155" fillId="0" borderId="0" xfId="131" applyNumberFormat="1"/>
    <xf numFmtId="0" fontId="6" fillId="0" borderId="0" xfId="131" applyFont="1"/>
    <xf numFmtId="4" fontId="155" fillId="0" borderId="0" xfId="131" applyNumberFormat="1" applyAlignment="1">
      <alignment horizontal="center"/>
    </xf>
    <xf numFmtId="0" fontId="0" fillId="0" borderId="32" xfId="106" applyFont="1" applyBorder="1"/>
    <xf numFmtId="4" fontId="6" fillId="0" borderId="0" xfId="131" applyNumberFormat="1" applyFont="1" applyAlignment="1">
      <alignment horizontal="center"/>
    </xf>
    <xf numFmtId="4" fontId="6" fillId="0" borderId="0" xfId="131" applyNumberFormat="1" applyFont="1" applyAlignment="1">
      <alignment horizontal="left"/>
    </xf>
    <xf numFmtId="3" fontId="6" fillId="0" borderId="0" xfId="131" applyNumberFormat="1" applyFont="1" applyAlignment="1">
      <alignment horizontal="right"/>
    </xf>
    <xf numFmtId="0" fontId="6" fillId="26" borderId="61" xfId="106" applyFont="1" applyFill="1" applyBorder="1" applyAlignment="1">
      <alignment horizontal="center"/>
    </xf>
    <xf numFmtId="0" fontId="6" fillId="0" borderId="0" xfId="131" applyFont="1" applyAlignment="1">
      <alignment horizontal="left"/>
    </xf>
    <xf numFmtId="0" fontId="6" fillId="25" borderId="61" xfId="106" applyFont="1" applyFill="1" applyBorder="1" applyAlignment="1">
      <alignment horizontal="center"/>
    </xf>
    <xf numFmtId="0" fontId="113" fillId="0" borderId="61" xfId="106" applyFont="1" applyBorder="1" applyAlignment="1">
      <alignment horizontal="center" vertical="top" wrapText="1"/>
    </xf>
    <xf numFmtId="0" fontId="4" fillId="0" borderId="34" xfId="106" applyBorder="1"/>
    <xf numFmtId="0" fontId="6" fillId="0" borderId="62" xfId="106" applyFont="1" applyBorder="1" applyAlignment="1">
      <alignment horizontal="center"/>
    </xf>
    <xf numFmtId="174" fontId="6" fillId="25" borderId="27" xfId="107" applyNumberFormat="1" applyFont="1" applyFill="1" applyBorder="1" applyAlignment="1">
      <alignment horizontal="center"/>
    </xf>
    <xf numFmtId="174" fontId="6" fillId="0" borderId="0" xfId="107" applyNumberFormat="1" applyFont="1" applyAlignment="1">
      <alignment horizontal="center"/>
    </xf>
    <xf numFmtId="0" fontId="4" fillId="0" borderId="0" xfId="106"/>
    <xf numFmtId="0" fontId="4" fillId="0" borderId="31" xfId="106" applyBorder="1"/>
    <xf numFmtId="0" fontId="4" fillId="0" borderId="30" xfId="106" applyBorder="1" applyAlignment="1">
      <alignment horizontal="center"/>
    </xf>
    <xf numFmtId="0" fontId="4" fillId="0" borderId="33" xfId="106" applyBorder="1"/>
    <xf numFmtId="0" fontId="0" fillId="0" borderId="32" xfId="106" applyFont="1" applyBorder="1" applyAlignment="1">
      <alignment horizontal="center"/>
    </xf>
    <xf numFmtId="0" fontId="4" fillId="0" borderId="32" xfId="106" applyBorder="1" applyAlignment="1">
      <alignment horizontal="center"/>
    </xf>
    <xf numFmtId="0" fontId="4" fillId="0" borderId="54" xfId="106" applyBorder="1"/>
    <xf numFmtId="0" fontId="4" fillId="0" borderId="55" xfId="106" applyBorder="1" applyAlignment="1">
      <alignment horizontal="center"/>
    </xf>
    <xf numFmtId="0" fontId="4" fillId="0" borderId="35" xfId="106" applyBorder="1"/>
    <xf numFmtId="0" fontId="4" fillId="0" borderId="34" xfId="106" applyBorder="1" applyAlignment="1">
      <alignment horizontal="center"/>
    </xf>
    <xf numFmtId="17" fontId="6" fillId="0" borderId="0" xfId="0" applyNumberFormat="1" applyFont="1" applyAlignment="1">
      <alignment horizontal="left"/>
    </xf>
    <xf numFmtId="4" fontId="0" fillId="0" borderId="0" xfId="0" applyNumberFormat="1"/>
    <xf numFmtId="4" fontId="6" fillId="0" borderId="0" xfId="0" applyNumberFormat="1" applyFont="1"/>
    <xf numFmtId="4" fontId="177" fillId="26" borderId="29" xfId="0" applyNumberFormat="1" applyFont="1" applyFill="1" applyBorder="1"/>
    <xf numFmtId="4" fontId="6" fillId="26" borderId="29" xfId="0" applyNumberFormat="1" applyFont="1" applyFill="1" applyBorder="1"/>
    <xf numFmtId="4" fontId="7" fillId="0" borderId="0" xfId="0" applyNumberFormat="1" applyFont="1"/>
    <xf numFmtId="0" fontId="178" fillId="0" borderId="0" xfId="0" applyFont="1"/>
    <xf numFmtId="4" fontId="178" fillId="26" borderId="29" xfId="0" applyNumberFormat="1" applyFont="1" applyFill="1" applyBorder="1"/>
    <xf numFmtId="0" fontId="6" fillId="24" borderId="26" xfId="0" applyFont="1" applyFill="1" applyBorder="1"/>
    <xf numFmtId="0" fontId="6" fillId="24" borderId="28" xfId="0" applyFont="1" applyFill="1" applyBorder="1"/>
    <xf numFmtId="4" fontId="6" fillId="24" borderId="28" xfId="0" applyNumberFormat="1" applyFont="1" applyFill="1" applyBorder="1"/>
    <xf numFmtId="4" fontId="6" fillId="24" borderId="27" xfId="0" applyNumberFormat="1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17" xfId="0" applyFont="1" applyFill="1" applyBorder="1"/>
    <xf numFmtId="166" fontId="7" fillId="0" borderId="17" xfId="33" applyNumberFormat="1" applyFill="1" applyBorder="1"/>
    <xf numFmtId="166" fontId="7" fillId="0" borderId="17" xfId="33" applyNumberFormat="1" applyFont="1" applyFill="1" applyBorder="1"/>
    <xf numFmtId="38" fontId="7" fillId="0" borderId="17" xfId="33" applyNumberFormat="1" applyFill="1" applyBorder="1"/>
    <xf numFmtId="0" fontId="7" fillId="0" borderId="0" xfId="0" applyFont="1" applyFill="1"/>
    <xf numFmtId="0" fontId="9" fillId="0" borderId="0" xfId="82" applyFont="1" applyFill="1"/>
    <xf numFmtId="0" fontId="48" fillId="0" borderId="17" xfId="0" applyFont="1" applyFill="1" applyBorder="1"/>
    <xf numFmtId="0" fontId="48" fillId="0" borderId="13" xfId="0" applyFont="1" applyFill="1" applyBorder="1"/>
    <xf numFmtId="166" fontId="6" fillId="0" borderId="17" xfId="0" applyNumberFormat="1" applyFont="1" applyFill="1" applyBorder="1"/>
    <xf numFmtId="0" fontId="52" fillId="0" borderId="17" xfId="0" applyFont="1" applyFill="1" applyBorder="1"/>
    <xf numFmtId="166" fontId="7" fillId="0" borderId="17" xfId="0" applyNumberFormat="1" applyFont="1" applyFill="1" applyBorder="1"/>
    <xf numFmtId="0" fontId="52" fillId="0" borderId="20" xfId="0" applyFont="1" applyBorder="1"/>
    <xf numFmtId="0" fontId="6" fillId="26" borderId="13" xfId="0" applyFont="1" applyFill="1" applyBorder="1"/>
    <xf numFmtId="0" fontId="7" fillId="0" borderId="0" xfId="0" applyFont="1" applyAlignment="1">
      <alignment horizontal="left"/>
    </xf>
    <xf numFmtId="0" fontId="180" fillId="0" borderId="14" xfId="0" applyFont="1" applyFill="1" applyBorder="1"/>
    <xf numFmtId="0" fontId="181" fillId="0" borderId="15" xfId="0" applyFont="1" applyFill="1" applyBorder="1"/>
    <xf numFmtId="0" fontId="181" fillId="0" borderId="17" xfId="0" applyFont="1" applyFill="1" applyBorder="1"/>
    <xf numFmtId="0" fontId="182" fillId="0" borderId="17" xfId="0" applyFont="1" applyFill="1" applyBorder="1"/>
    <xf numFmtId="0" fontId="182" fillId="0" borderId="18" xfId="0" applyFont="1" applyFill="1" applyBorder="1"/>
    <xf numFmtId="0" fontId="183" fillId="0" borderId="0" xfId="0" applyFont="1" applyFill="1" applyAlignment="1">
      <alignment vertical="center" wrapText="1"/>
    </xf>
    <xf numFmtId="0" fontId="183" fillId="0" borderId="0" xfId="0" applyFont="1" applyFill="1"/>
    <xf numFmtId="0" fontId="180" fillId="0" borderId="19" xfId="0" applyFont="1" applyFill="1" applyBorder="1"/>
    <xf numFmtId="0" fontId="181" fillId="0" borderId="21" xfId="0" applyFont="1" applyFill="1" applyBorder="1"/>
    <xf numFmtId="0" fontId="181" fillId="0" borderId="17" xfId="0" applyFont="1" applyFill="1" applyBorder="1" applyAlignment="1">
      <alignment horizontal="left"/>
    </xf>
    <xf numFmtId="0" fontId="182" fillId="0" borderId="16" xfId="0" applyFont="1" applyFill="1" applyBorder="1"/>
    <xf numFmtId="0" fontId="183" fillId="0" borderId="17" xfId="0" applyFont="1" applyFill="1" applyBorder="1"/>
    <xf numFmtId="0" fontId="32" fillId="0" borderId="0" xfId="31" applyFill="1" applyAlignment="1" applyProtection="1">
      <alignment vertical="center" wrapText="1"/>
    </xf>
    <xf numFmtId="0" fontId="184" fillId="0" borderId="0" xfId="0" applyFont="1" applyFill="1" applyAlignment="1">
      <alignment vertical="center" wrapText="1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166" fontId="7" fillId="0" borderId="12" xfId="33" applyNumberFormat="1" applyFont="1" applyBorder="1"/>
    <xf numFmtId="0" fontId="185" fillId="35" borderId="0" xfId="0" applyFont="1" applyFill="1" applyAlignment="1">
      <alignment horizontal="left" vertical="top" wrapText="1"/>
    </xf>
    <xf numFmtId="0" fontId="185" fillId="35" borderId="0" xfId="0" applyFont="1" applyFill="1" applyAlignment="1">
      <alignment horizontal="right" vertical="top" wrapText="1"/>
    </xf>
    <xf numFmtId="0" fontId="134" fillId="35" borderId="0" xfId="0" applyFont="1" applyFill="1" applyAlignment="1">
      <alignment horizontal="left" vertical="top" wrapText="1"/>
    </xf>
    <xf numFmtId="0" fontId="92" fillId="0" borderId="0" xfId="82" applyFont="1" applyFill="1"/>
    <xf numFmtId="14" fontId="0" fillId="0" borderId="0" xfId="0" applyNumberFormat="1"/>
    <xf numFmtId="0" fontId="187" fillId="0" borderId="0" xfId="0" applyFont="1"/>
    <xf numFmtId="0" fontId="187" fillId="0" borderId="0" xfId="0" applyFont="1" applyAlignment="1">
      <alignment horizontal="center"/>
    </xf>
    <xf numFmtId="0" fontId="188" fillId="37" borderId="0" xfId="0" applyFont="1" applyFill="1" applyAlignment="1">
      <alignment vertical="center" wrapText="1"/>
    </xf>
    <xf numFmtId="0" fontId="188" fillId="37" borderId="0" xfId="0" applyFont="1" applyFill="1" applyAlignment="1">
      <alignment horizontal="center" vertical="center" wrapText="1"/>
    </xf>
    <xf numFmtId="165" fontId="187" fillId="0" borderId="0" xfId="33" applyFont="1"/>
    <xf numFmtId="165" fontId="188" fillId="37" borderId="0" xfId="33" applyFont="1" applyFill="1" applyAlignment="1">
      <alignment vertical="center" wrapText="1"/>
    </xf>
    <xf numFmtId="165" fontId="187" fillId="0" borderId="0" xfId="0" applyNumberFormat="1" applyFont="1"/>
    <xf numFmtId="43" fontId="63" fillId="0" borderId="17" xfId="37" applyFont="1" applyFill="1" applyBorder="1"/>
    <xf numFmtId="4" fontId="63" fillId="0" borderId="15" xfId="37" applyNumberFormat="1" applyFont="1" applyFill="1" applyBorder="1"/>
    <xf numFmtId="170" fontId="63" fillId="0" borderId="17" xfId="37" applyNumberFormat="1" applyFont="1" applyFill="1" applyBorder="1"/>
    <xf numFmtId="43" fontId="63" fillId="0" borderId="13" xfId="37" applyFont="1" applyFill="1" applyBorder="1"/>
    <xf numFmtId="170" fontId="63" fillId="0" borderId="13" xfId="37" applyNumberFormat="1" applyFont="1" applyFill="1" applyBorder="1"/>
    <xf numFmtId="4" fontId="63" fillId="0" borderId="17" xfId="37" applyNumberFormat="1" applyFont="1" applyFill="1" applyBorder="1"/>
    <xf numFmtId="170" fontId="63" fillId="0" borderId="0" xfId="37" applyNumberFormat="1" applyFont="1" applyFill="1" applyBorder="1"/>
    <xf numFmtId="43" fontId="63" fillId="0" borderId="0" xfId="37" applyFont="1" applyFill="1" applyBorder="1"/>
    <xf numFmtId="43" fontId="63" fillId="0" borderId="18" xfId="37" applyFont="1" applyFill="1" applyBorder="1" applyAlignment="1">
      <alignment horizontal="right"/>
    </xf>
    <xf numFmtId="43" fontId="62" fillId="0" borderId="0" xfId="37" applyFont="1" applyFill="1" applyBorder="1"/>
    <xf numFmtId="43" fontId="63" fillId="0" borderId="18" xfId="37" applyFont="1" applyFill="1" applyBorder="1" applyAlignment="1">
      <alignment horizontal="center"/>
    </xf>
    <xf numFmtId="43" fontId="63" fillId="0" borderId="18" xfId="37" applyFont="1" applyFill="1" applyBorder="1"/>
    <xf numFmtId="43" fontId="62" fillId="0" borderId="17" xfId="37" applyFont="1" applyFill="1" applyBorder="1"/>
    <xf numFmtId="43" fontId="63" fillId="0" borderId="17" xfId="37" applyFont="1" applyFill="1" applyBorder="1" applyAlignment="1">
      <alignment horizontal="center"/>
    </xf>
    <xf numFmtId="43" fontId="63" fillId="0" borderId="0" xfId="37" applyFont="1" applyFill="1"/>
    <xf numFmtId="43" fontId="62" fillId="0" borderId="0" xfId="37" applyFont="1" applyFill="1" applyAlignment="1"/>
    <xf numFmtId="43" fontId="63" fillId="0" borderId="22" xfId="37" applyFont="1" applyFill="1" applyBorder="1"/>
    <xf numFmtId="43" fontId="63" fillId="0" borderId="24" xfId="37" applyFont="1" applyFill="1" applyBorder="1"/>
    <xf numFmtId="43" fontId="63" fillId="0" borderId="23" xfId="37" applyFont="1" applyFill="1" applyBorder="1"/>
    <xf numFmtId="43" fontId="62" fillId="0" borderId="17" xfId="37" applyFont="1" applyFill="1" applyBorder="1" applyAlignment="1">
      <alignment horizontal="center"/>
    </xf>
    <xf numFmtId="43" fontId="63" fillId="0" borderId="17" xfId="136" applyNumberFormat="1" applyFont="1" applyFill="1" applyBorder="1"/>
    <xf numFmtId="169" fontId="62" fillId="0" borderId="17" xfId="37" applyNumberFormat="1" applyFont="1" applyFill="1" applyBorder="1"/>
    <xf numFmtId="43" fontId="62" fillId="0" borderId="10" xfId="37" applyFont="1" applyFill="1" applyBorder="1"/>
    <xf numFmtId="43" fontId="62" fillId="0" borderId="11" xfId="37" applyFont="1" applyFill="1" applyBorder="1"/>
    <xf numFmtId="43" fontId="63" fillId="0" borderId="17" xfId="37" applyFont="1" applyFill="1" applyBorder="1" applyAlignment="1">
      <alignment horizontal="right"/>
    </xf>
    <xf numFmtId="170" fontId="63" fillId="0" borderId="17" xfId="37" applyNumberFormat="1" applyFont="1" applyFill="1" applyBorder="1" applyAlignment="1">
      <alignment horizontal="right"/>
    </xf>
    <xf numFmtId="4" fontId="63" fillId="0" borderId="13" xfId="37" applyNumberFormat="1" applyFont="1" applyFill="1" applyBorder="1"/>
    <xf numFmtId="43" fontId="63" fillId="0" borderId="20" xfId="37" applyFont="1" applyFill="1" applyBorder="1"/>
    <xf numFmtId="43" fontId="63" fillId="0" borderId="19" xfId="37" applyFont="1" applyFill="1" applyBorder="1"/>
    <xf numFmtId="43" fontId="63" fillId="0" borderId="21" xfId="37" applyFont="1" applyFill="1" applyBorder="1"/>
    <xf numFmtId="43" fontId="63" fillId="0" borderId="16" xfId="37" applyFont="1" applyFill="1" applyBorder="1"/>
    <xf numFmtId="43" fontId="183" fillId="0" borderId="17" xfId="37" applyFont="1" applyFill="1" applyBorder="1"/>
    <xf numFmtId="43" fontId="62" fillId="0" borderId="0" xfId="37" applyFont="1" applyFill="1"/>
    <xf numFmtId="43" fontId="63" fillId="0" borderId="16" xfId="37" applyFont="1" applyFill="1" applyBorder="1" applyAlignment="1">
      <alignment horizontal="center"/>
    </xf>
    <xf numFmtId="4" fontId="183" fillId="0" borderId="0" xfId="0" applyNumberFormat="1" applyFont="1" applyFill="1"/>
    <xf numFmtId="43" fontId="63" fillId="0" borderId="0" xfId="37" applyFont="1" applyFill="1" applyAlignment="1"/>
    <xf numFmtId="43" fontId="63" fillId="0" borderId="19" xfId="37" applyFont="1" applyFill="1" applyBorder="1" applyAlignment="1"/>
    <xf numFmtId="169" fontId="62" fillId="0" borderId="0" xfId="37" applyNumberFormat="1" applyFont="1" applyFill="1" applyBorder="1"/>
    <xf numFmtId="0" fontId="1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33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3" fillId="34" borderId="10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53" fillId="34" borderId="13" xfId="0" applyFont="1" applyFill="1" applyBorder="1" applyAlignment="1">
      <alignment horizontal="center"/>
    </xf>
    <xf numFmtId="0" fontId="53" fillId="34" borderId="14" xfId="0" applyFont="1" applyFill="1" applyBorder="1" applyAlignment="1">
      <alignment horizontal="center"/>
    </xf>
    <xf numFmtId="0" fontId="53" fillId="34" borderId="15" xfId="0" applyFont="1" applyFill="1" applyBorder="1" applyAlignment="1">
      <alignment horizontal="center"/>
    </xf>
    <xf numFmtId="0" fontId="7" fillId="0" borderId="2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8" fillId="35" borderId="0" xfId="0" applyFont="1" applyFill="1" applyAlignment="1">
      <alignment horizontal="right" vertical="top" wrapText="1"/>
    </xf>
    <xf numFmtId="7" fontId="186" fillId="35" borderId="57" xfId="0" applyNumberFormat="1" applyFont="1" applyFill="1" applyBorder="1" applyAlignment="1">
      <alignment horizontal="right" vertical="center" wrapText="1"/>
    </xf>
    <xf numFmtId="7" fontId="186" fillId="35" borderId="0" xfId="0" applyNumberFormat="1" applyFont="1" applyFill="1" applyAlignment="1">
      <alignment horizontal="right" vertical="top" wrapText="1"/>
    </xf>
    <xf numFmtId="0" fontId="134" fillId="35" borderId="0" xfId="0" applyFont="1" applyFill="1" applyAlignment="1">
      <alignment horizontal="left" vertical="top" wrapText="1"/>
    </xf>
    <xf numFmtId="0" fontId="88" fillId="35" borderId="0" xfId="0" applyFont="1" applyFill="1" applyAlignment="1">
      <alignment horizontal="center" wrapText="1"/>
    </xf>
    <xf numFmtId="0" fontId="134" fillId="35" borderId="0" xfId="0" applyFont="1" applyFill="1" applyAlignment="1">
      <alignment horizontal="right" vertical="center" wrapText="1"/>
    </xf>
    <xf numFmtId="0" fontId="185" fillId="35" borderId="0" xfId="0" applyFont="1" applyFill="1" applyAlignment="1">
      <alignment horizontal="left" vertical="top" wrapText="1"/>
    </xf>
    <xf numFmtId="0" fontId="185" fillId="35" borderId="0" xfId="0" applyFont="1" applyFill="1" applyAlignment="1">
      <alignment horizontal="right" vertical="top" wrapText="1"/>
    </xf>
    <xf numFmtId="0" fontId="135" fillId="35" borderId="0" xfId="0" applyFont="1" applyFill="1" applyAlignment="1">
      <alignment horizontal="left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left" vertical="center" wrapText="1"/>
    </xf>
    <xf numFmtId="0" fontId="137" fillId="35" borderId="0" xfId="0" applyFont="1" applyFill="1" applyAlignment="1">
      <alignment horizontal="center" vertical="top" wrapText="1"/>
    </xf>
    <xf numFmtId="0" fontId="0" fillId="35" borderId="0" xfId="0" applyFill="1" applyAlignment="1">
      <alignment horizontal="left" vertical="top" wrapText="1"/>
    </xf>
    <xf numFmtId="0" fontId="131" fillId="35" borderId="0" xfId="0" applyFont="1" applyFill="1" applyAlignment="1">
      <alignment horizontal="center" vertical="top" wrapText="1"/>
    </xf>
    <xf numFmtId="0" fontId="132" fillId="35" borderId="0" xfId="0" applyFont="1" applyFill="1" applyAlignment="1">
      <alignment horizontal="center" vertical="top" wrapText="1"/>
    </xf>
    <xf numFmtId="0" fontId="185" fillId="35" borderId="0" xfId="0" applyFont="1" applyFill="1" applyAlignment="1">
      <alignment horizontal="center" vertical="top" wrapText="1"/>
    </xf>
    <xf numFmtId="0" fontId="46" fillId="30" borderId="13" xfId="0" applyFont="1" applyFill="1" applyBorder="1" applyAlignment="1">
      <alignment horizontal="left"/>
    </xf>
    <xf numFmtId="0" fontId="46" fillId="30" borderId="15" xfId="0" applyFont="1" applyFill="1" applyBorder="1" applyAlignment="1">
      <alignment horizontal="left"/>
    </xf>
    <xf numFmtId="0" fontId="6" fillId="26" borderId="13" xfId="0" applyFont="1" applyFill="1" applyBorder="1" applyAlignment="1">
      <alignment horizontal="left"/>
    </xf>
    <xf numFmtId="0" fontId="6" fillId="24" borderId="15" xfId="0" applyFont="1" applyFill="1" applyBorder="1" applyAlignment="1">
      <alignment horizontal="left"/>
    </xf>
    <xf numFmtId="0" fontId="6" fillId="26" borderId="15" xfId="0" applyFont="1" applyFill="1" applyBorder="1" applyAlignment="1">
      <alignment horizontal="left"/>
    </xf>
    <xf numFmtId="0" fontId="53" fillId="30" borderId="10" xfId="0" applyFont="1" applyFill="1" applyBorder="1" applyAlignment="1">
      <alignment horizontal="center"/>
    </xf>
    <xf numFmtId="0" fontId="53" fillId="30" borderId="0" xfId="0" applyFont="1" applyFill="1" applyAlignment="1">
      <alignment horizontal="center"/>
    </xf>
    <xf numFmtId="0" fontId="53" fillId="30" borderId="13" xfId="0" applyFont="1" applyFill="1" applyBorder="1" applyAlignment="1">
      <alignment horizontal="center"/>
    </xf>
    <xf numFmtId="0" fontId="53" fillId="30" borderId="14" xfId="0" applyFont="1" applyFill="1" applyBorder="1" applyAlignment="1">
      <alignment horizontal="center"/>
    </xf>
    <xf numFmtId="0" fontId="46" fillId="30" borderId="13" xfId="0" applyFont="1" applyFill="1" applyBorder="1" applyAlignment="1">
      <alignment horizontal="center"/>
    </xf>
    <xf numFmtId="0" fontId="46" fillId="30" borderId="15" xfId="0" applyFont="1" applyFill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49" fillId="34" borderId="14" xfId="49" applyFont="1" applyFill="1" applyBorder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8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73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/>
    </xf>
    <xf numFmtId="0" fontId="8" fillId="28" borderId="19" xfId="82" applyFont="1" applyFill="1" applyBorder="1" applyAlignment="1" applyProtection="1">
      <alignment horizontal="center"/>
      <protection locked="0"/>
    </xf>
    <xf numFmtId="0" fontId="8" fillId="28" borderId="19" xfId="82" applyFont="1" applyFill="1" applyBorder="1" applyAlignment="1" applyProtection="1">
      <alignment horizontal="center" vertical="center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0" fontId="71" fillId="34" borderId="22" xfId="49" applyFont="1" applyFill="1" applyBorder="1" applyAlignment="1">
      <alignment horizontal="center" vertical="center"/>
    </xf>
    <xf numFmtId="0" fontId="71" fillId="34" borderId="10" xfId="49" applyFont="1" applyFill="1" applyBorder="1" applyAlignment="1">
      <alignment horizontal="center" vertical="center"/>
    </xf>
    <xf numFmtId="0" fontId="49" fillId="34" borderId="24" xfId="49" applyFont="1" applyFill="1" applyBorder="1" applyAlignment="1">
      <alignment horizontal="center" vertical="center"/>
    </xf>
    <xf numFmtId="0" fontId="49" fillId="34" borderId="0" xfId="49" applyFont="1" applyFill="1" applyAlignment="1">
      <alignment horizontal="center" vertical="center"/>
    </xf>
    <xf numFmtId="0" fontId="72" fillId="34" borderId="24" xfId="49" applyFont="1" applyFill="1" applyBorder="1" applyAlignment="1">
      <alignment horizontal="right" vertical="top"/>
    </xf>
    <xf numFmtId="0" fontId="72" fillId="34" borderId="0" xfId="49" applyFont="1" applyFill="1" applyAlignment="1">
      <alignment horizontal="right" vertical="top"/>
    </xf>
    <xf numFmtId="0" fontId="9" fillId="28" borderId="0" xfId="82" applyFont="1" applyFill="1" applyAlignment="1">
      <alignment horizontal="center"/>
    </xf>
    <xf numFmtId="0" fontId="9" fillId="28" borderId="0" xfId="84" applyNumberFormat="1" applyFont="1" applyFill="1" applyAlignment="1">
      <alignment horizontal="center" vertical="center"/>
    </xf>
    <xf numFmtId="0" fontId="76" fillId="28" borderId="0" xfId="82" applyFont="1" applyFill="1" applyAlignment="1">
      <alignment horizontal="center" vertical="center" wrapText="1"/>
    </xf>
    <xf numFmtId="0" fontId="8" fillId="28" borderId="19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right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horizontal="left" vertical="top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9" fillId="28" borderId="10" xfId="84" applyNumberFormat="1" applyFont="1" applyFill="1" applyBorder="1" applyAlignment="1">
      <alignment horizontal="center" vertical="center"/>
    </xf>
    <xf numFmtId="0" fontId="9" fillId="28" borderId="11" xfId="84" applyNumberFormat="1" applyFont="1" applyFill="1" applyBorder="1" applyAlignment="1">
      <alignment horizontal="center" vertical="center"/>
    </xf>
    <xf numFmtId="0" fontId="9" fillId="28" borderId="10" xfId="84" applyNumberFormat="1" applyFont="1" applyFill="1" applyBorder="1" applyAlignment="1">
      <alignment horizontal="center" vertical="top"/>
    </xf>
    <xf numFmtId="0" fontId="9" fillId="28" borderId="0" xfId="84" applyNumberFormat="1" applyFont="1" applyFill="1" applyAlignment="1">
      <alignment horizontal="center" vertical="top"/>
    </xf>
    <xf numFmtId="0" fontId="9" fillId="28" borderId="11" xfId="84" applyNumberFormat="1" applyFont="1" applyFill="1" applyBorder="1" applyAlignment="1">
      <alignment horizontal="center" vertical="top"/>
    </xf>
    <xf numFmtId="0" fontId="74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horizontal="center" vertical="top"/>
    </xf>
    <xf numFmtId="0" fontId="69" fillId="28" borderId="19" xfId="82" applyFont="1" applyFill="1" applyBorder="1" applyAlignment="1">
      <alignment horizontal="center" vertical="top"/>
    </xf>
    <xf numFmtId="0" fontId="69" fillId="28" borderId="21" xfId="82" applyFont="1" applyFill="1" applyBorder="1" applyAlignment="1">
      <alignment horizontal="center" vertical="top"/>
    </xf>
    <xf numFmtId="0" fontId="69" fillId="28" borderId="0" xfId="82" applyFont="1" applyFill="1" applyAlignment="1" applyProtection="1">
      <alignment horizontal="center"/>
      <protection locked="0"/>
    </xf>
    <xf numFmtId="0" fontId="9" fillId="28" borderId="0" xfId="82" applyFont="1" applyFill="1" applyAlignment="1">
      <alignment horizontal="right"/>
    </xf>
    <xf numFmtId="0" fontId="8" fillId="28" borderId="0" xfId="82" applyFont="1" applyFill="1" applyAlignment="1">
      <alignment horizontal="left"/>
    </xf>
    <xf numFmtId="0" fontId="73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center" vertical="top"/>
    </xf>
    <xf numFmtId="0" fontId="73" fillId="28" borderId="19" xfId="82" applyFont="1" applyFill="1" applyBorder="1" applyAlignment="1">
      <alignment horizontal="left" vertical="top"/>
    </xf>
    <xf numFmtId="0" fontId="9" fillId="28" borderId="37" xfId="82" applyFont="1" applyFill="1" applyBorder="1" applyAlignment="1">
      <alignment horizontal="left" vertical="top"/>
    </xf>
    <xf numFmtId="0" fontId="74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9" fillId="28" borderId="19" xfId="82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69" fillId="28" borderId="0" xfId="82" applyFont="1" applyFill="1" applyAlignment="1" applyProtection="1">
      <alignment horizontal="left"/>
      <protection locked="0"/>
    </xf>
    <xf numFmtId="0" fontId="8" fillId="28" borderId="0" xfId="82" applyFont="1" applyFill="1" applyAlignment="1" applyProtection="1">
      <alignment horizontal="left"/>
      <protection locked="0"/>
    </xf>
    <xf numFmtId="0" fontId="69" fillId="28" borderId="0" xfId="82" applyFont="1" applyFill="1" applyAlignment="1" applyProtection="1">
      <alignment horizontal="right"/>
      <protection locked="0"/>
    </xf>
    <xf numFmtId="0" fontId="49" fillId="34" borderId="14" xfId="82" applyFont="1" applyFill="1" applyBorder="1" applyAlignment="1">
      <alignment horizontal="center" vertical="center"/>
    </xf>
    <xf numFmtId="0" fontId="9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 wrapText="1"/>
    </xf>
    <xf numFmtId="0" fontId="54" fillId="34" borderId="22" xfId="82" applyFont="1" applyFill="1" applyBorder="1" applyAlignment="1">
      <alignment horizontal="center"/>
    </xf>
    <xf numFmtId="0" fontId="54" fillId="34" borderId="24" xfId="82" applyFont="1" applyFill="1" applyBorder="1" applyAlignment="1">
      <alignment horizontal="center"/>
    </xf>
    <xf numFmtId="0" fontId="54" fillId="34" borderId="23" xfId="82" applyFont="1" applyFill="1" applyBorder="1" applyAlignment="1">
      <alignment horizontal="center"/>
    </xf>
    <xf numFmtId="0" fontId="54" fillId="34" borderId="10" xfId="82" applyFont="1" applyFill="1" applyBorder="1" applyAlignment="1">
      <alignment horizontal="center"/>
    </xf>
    <xf numFmtId="0" fontId="54" fillId="34" borderId="0" xfId="82" applyFont="1" applyFill="1" applyAlignment="1">
      <alignment horizontal="center"/>
    </xf>
    <xf numFmtId="0" fontId="54" fillId="34" borderId="11" xfId="82" applyFont="1" applyFill="1" applyBorder="1" applyAlignment="1">
      <alignment horizontal="center"/>
    </xf>
    <xf numFmtId="0" fontId="54" fillId="34" borderId="20" xfId="82" applyFont="1" applyFill="1" applyBorder="1" applyAlignment="1">
      <alignment horizontal="center"/>
    </xf>
    <xf numFmtId="0" fontId="54" fillId="34" borderId="19" xfId="82" applyFont="1" applyFill="1" applyBorder="1" applyAlignment="1">
      <alignment horizontal="center"/>
    </xf>
    <xf numFmtId="0" fontId="54" fillId="34" borderId="21" xfId="82" applyFont="1" applyFill="1" applyBorder="1" applyAlignment="1">
      <alignment horizontal="center"/>
    </xf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vertical="center" wrapText="1"/>
    </xf>
    <xf numFmtId="0" fontId="88" fillId="28" borderId="0" xfId="82" applyFont="1" applyFill="1" applyAlignment="1">
      <alignment horizontal="left" vertical="center" wrapText="1"/>
    </xf>
    <xf numFmtId="0" fontId="88" fillId="28" borderId="11" xfId="82" applyFont="1" applyFill="1" applyBorder="1" applyAlignment="1">
      <alignment horizontal="left" vertical="center" wrapText="1"/>
    </xf>
    <xf numFmtId="0" fontId="88" fillId="28" borderId="10" xfId="82" applyFont="1" applyFill="1" applyBorder="1" applyAlignment="1">
      <alignment horizontal="left" vertical="center" wrapText="1"/>
    </xf>
    <xf numFmtId="174" fontId="88" fillId="28" borderId="16" xfId="83" applyNumberFormat="1" applyFont="1" applyFill="1" applyBorder="1" applyAlignment="1">
      <alignment horizontal="right" vertical="center" wrapText="1"/>
    </xf>
    <xf numFmtId="174" fontId="88" fillId="28" borderId="18" xfId="83" applyNumberFormat="1" applyFont="1" applyFill="1" applyBorder="1" applyAlignment="1">
      <alignment horizontal="right" vertical="center" wrapText="1"/>
    </xf>
    <xf numFmtId="0" fontId="61" fillId="0" borderId="13" xfId="82" applyFont="1" applyBorder="1" applyAlignment="1">
      <alignment horizontal="center" vertical="top" wrapText="1"/>
    </xf>
    <xf numFmtId="0" fontId="61" fillId="0" borderId="15" xfId="82" applyFont="1" applyBorder="1" applyAlignment="1">
      <alignment horizontal="center" vertical="top" wrapText="1"/>
    </xf>
    <xf numFmtId="37" fontId="54" fillId="30" borderId="17" xfId="85" applyNumberFormat="1" applyFont="1" applyFill="1" applyBorder="1" applyAlignment="1">
      <alignment horizontal="center" vertical="center" wrapText="1"/>
    </xf>
    <xf numFmtId="37" fontId="54" fillId="30" borderId="17" xfId="85" applyNumberFormat="1" applyFont="1" applyFill="1" applyBorder="1" applyAlignment="1">
      <alignment horizontal="center" vertical="center"/>
    </xf>
    <xf numFmtId="0" fontId="12" fillId="28" borderId="0" xfId="82" applyFont="1" applyFill="1" applyAlignment="1">
      <alignment horizontal="left" vertical="top" wrapText="1"/>
    </xf>
    <xf numFmtId="174" fontId="89" fillId="28" borderId="16" xfId="85" applyNumberFormat="1" applyFont="1" applyFill="1" applyBorder="1" applyAlignment="1">
      <alignment horizontal="center"/>
    </xf>
    <xf numFmtId="174" fontId="89" fillId="28" borderId="18" xfId="85" applyNumberFormat="1" applyFont="1" applyFill="1" applyBorder="1" applyAlignment="1">
      <alignment horizontal="center"/>
    </xf>
    <xf numFmtId="0" fontId="85" fillId="0" borderId="0" xfId="82" applyFont="1" applyAlignment="1">
      <alignment horizontal="center"/>
    </xf>
    <xf numFmtId="0" fontId="54" fillId="34" borderId="17" xfId="82" applyFont="1" applyFill="1" applyBorder="1" applyAlignment="1">
      <alignment horizontal="center" vertical="center"/>
    </xf>
    <xf numFmtId="0" fontId="54" fillId="34" borderId="17" xfId="82" applyFont="1" applyFill="1" applyBorder="1" applyAlignment="1">
      <alignment horizontal="center" vertical="center" wrapText="1"/>
    </xf>
    <xf numFmtId="0" fontId="90" fillId="28" borderId="10" xfId="82" applyFont="1" applyFill="1" applyBorder="1" applyAlignment="1">
      <alignment horizontal="left" vertical="center" wrapText="1"/>
    </xf>
    <xf numFmtId="0" fontId="90" fillId="28" borderId="0" xfId="82" applyFont="1" applyFill="1" applyAlignment="1">
      <alignment horizontal="left" vertical="center" wrapText="1"/>
    </xf>
    <xf numFmtId="0" fontId="54" fillId="34" borderId="22" xfId="82" applyFont="1" applyFill="1" applyBorder="1" applyAlignment="1">
      <alignment horizontal="center" vertical="center"/>
    </xf>
    <xf numFmtId="0" fontId="54" fillId="34" borderId="23" xfId="82" applyFont="1" applyFill="1" applyBorder="1" applyAlignment="1">
      <alignment horizontal="center" vertical="center"/>
    </xf>
    <xf numFmtId="0" fontId="54" fillId="34" borderId="10" xfId="82" applyFont="1" applyFill="1" applyBorder="1" applyAlignment="1">
      <alignment horizontal="center" vertical="center"/>
    </xf>
    <xf numFmtId="0" fontId="54" fillId="34" borderId="11" xfId="82" applyFont="1" applyFill="1" applyBorder="1" applyAlignment="1">
      <alignment horizontal="center" vertical="center"/>
    </xf>
    <xf numFmtId="0" fontId="54" fillId="34" borderId="20" xfId="82" applyFont="1" applyFill="1" applyBorder="1" applyAlignment="1">
      <alignment horizontal="center" vertical="center"/>
    </xf>
    <xf numFmtId="0" fontId="54" fillId="34" borderId="21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top" wrapText="1"/>
    </xf>
    <xf numFmtId="0" fontId="86" fillId="28" borderId="11" xfId="82" applyFont="1" applyFill="1" applyBorder="1" applyAlignment="1">
      <alignment horizontal="left" vertical="top" wrapText="1"/>
    </xf>
    <xf numFmtId="0" fontId="85" fillId="28" borderId="0" xfId="82" applyFont="1" applyFill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54" fillId="34" borderId="24" xfId="82" applyFont="1" applyFill="1" applyBorder="1" applyAlignment="1">
      <alignment horizontal="center" vertical="center"/>
    </xf>
    <xf numFmtId="0" fontId="54" fillId="34" borderId="0" xfId="82" applyFont="1" applyFill="1" applyAlignment="1">
      <alignment horizontal="center" vertical="center"/>
    </xf>
    <xf numFmtId="0" fontId="54" fillId="34" borderId="19" xfId="82" applyFont="1" applyFill="1" applyBorder="1" applyAlignment="1">
      <alignment horizontal="center" vertical="center"/>
    </xf>
    <xf numFmtId="0" fontId="85" fillId="28" borderId="10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vertical="center" wrapText="1"/>
    </xf>
    <xf numFmtId="0" fontId="85" fillId="28" borderId="11" xfId="82" applyFont="1" applyFill="1" applyBorder="1" applyAlignment="1">
      <alignment horizontal="left" vertical="center" wrapText="1"/>
    </xf>
    <xf numFmtId="0" fontId="86" fillId="28" borderId="14" xfId="82" applyFont="1" applyFill="1" applyBorder="1" applyAlignment="1">
      <alignment horizontal="left" vertical="center" wrapText="1" indent="3"/>
    </xf>
    <xf numFmtId="0" fontId="86" fillId="28" borderId="15" xfId="82" applyFont="1" applyFill="1" applyBorder="1" applyAlignment="1">
      <alignment horizontal="left" vertical="center" wrapText="1" indent="3"/>
    </xf>
    <xf numFmtId="0" fontId="85" fillId="28" borderId="13" xfId="82" applyFont="1" applyFill="1" applyBorder="1" applyAlignment="1">
      <alignment horizontal="right"/>
    </xf>
    <xf numFmtId="0" fontId="85" fillId="28" borderId="15" xfId="82" applyFont="1" applyFill="1" applyBorder="1" applyAlignment="1">
      <alignment horizontal="right"/>
    </xf>
    <xf numFmtId="165" fontId="85" fillId="28" borderId="13" xfId="82" applyNumberFormat="1" applyFont="1" applyFill="1" applyBorder="1" applyAlignment="1">
      <alignment horizontal="right"/>
    </xf>
    <xf numFmtId="0" fontId="54" fillId="34" borderId="17" xfId="49" applyFont="1" applyFill="1" applyBorder="1" applyAlignment="1">
      <alignment horizontal="center"/>
    </xf>
    <xf numFmtId="0" fontId="85" fillId="28" borderId="17" xfId="82" applyFont="1" applyFill="1" applyBorder="1" applyAlignment="1">
      <alignment horizontal="center"/>
    </xf>
    <xf numFmtId="0" fontId="85" fillId="28" borderId="17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center"/>
    </xf>
    <xf numFmtId="0" fontId="85" fillId="28" borderId="15" xfId="82" applyFont="1" applyFill="1" applyBorder="1" applyAlignment="1">
      <alignment horizontal="center"/>
    </xf>
    <xf numFmtId="166" fontId="85" fillId="28" borderId="13" xfId="33" applyNumberFormat="1" applyFont="1" applyFill="1" applyBorder="1" applyAlignment="1">
      <alignment horizontal="right"/>
    </xf>
    <xf numFmtId="166" fontId="85" fillId="28" borderId="15" xfId="33" applyNumberFormat="1" applyFont="1" applyFill="1" applyBorder="1" applyAlignment="1">
      <alignment horizontal="right"/>
    </xf>
    <xf numFmtId="166" fontId="85" fillId="28" borderId="17" xfId="33" applyNumberFormat="1" applyFont="1" applyFill="1" applyBorder="1" applyAlignment="1">
      <alignment horizontal="right"/>
    </xf>
    <xf numFmtId="0" fontId="54" fillId="34" borderId="13" xfId="82" applyFont="1" applyFill="1" applyBorder="1" applyAlignment="1">
      <alignment horizontal="center"/>
    </xf>
    <xf numFmtId="0" fontId="54" fillId="34" borderId="14" xfId="82" applyFont="1" applyFill="1" applyBorder="1" applyAlignment="1">
      <alignment horizontal="center"/>
    </xf>
    <xf numFmtId="0" fontId="54" fillId="34" borderId="15" xfId="82" applyFont="1" applyFill="1" applyBorder="1" applyAlignment="1">
      <alignment horizontal="center"/>
    </xf>
    <xf numFmtId="0" fontId="85" fillId="28" borderId="20" xfId="82" applyFont="1" applyFill="1" applyBorder="1" applyAlignment="1">
      <alignment horizontal="left" vertical="center" wrapText="1"/>
    </xf>
    <xf numFmtId="0" fontId="85" fillId="28" borderId="21" xfId="82" applyFont="1" applyFill="1" applyBorder="1" applyAlignment="1">
      <alignment horizontal="left" vertical="center" wrapText="1"/>
    </xf>
    <xf numFmtId="0" fontId="85" fillId="28" borderId="13" xfId="82" applyFont="1" applyFill="1" applyBorder="1" applyAlignment="1">
      <alignment horizontal="left" vertical="center" wrapText="1"/>
    </xf>
    <xf numFmtId="0" fontId="85" fillId="28" borderId="15" xfId="82" applyFont="1" applyFill="1" applyBorder="1" applyAlignment="1">
      <alignment horizontal="left" vertical="center" wrapText="1"/>
    </xf>
    <xf numFmtId="0" fontId="85" fillId="28" borderId="40" xfId="82" applyFont="1" applyFill="1" applyBorder="1" applyAlignment="1">
      <alignment horizontal="left" vertical="top" wrapText="1" indent="1"/>
    </xf>
    <xf numFmtId="0" fontId="85" fillId="28" borderId="41" xfId="82" applyFont="1" applyFill="1" applyBorder="1" applyAlignment="1">
      <alignment horizontal="left" vertical="top" wrapText="1" indent="1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wrapText="1"/>
    </xf>
    <xf numFmtId="0" fontId="85" fillId="28" borderId="0" xfId="82" applyFont="1" applyFill="1" applyAlignment="1">
      <alignment horizontal="left"/>
    </xf>
    <xf numFmtId="0" fontId="49" fillId="34" borderId="42" xfId="82" applyFont="1" applyFill="1" applyBorder="1" applyAlignment="1">
      <alignment horizontal="center" vertical="center"/>
    </xf>
    <xf numFmtId="0" fontId="49" fillId="34" borderId="43" xfId="82" applyFont="1" applyFill="1" applyBorder="1" applyAlignment="1">
      <alignment horizontal="center" vertical="center"/>
    </xf>
    <xf numFmtId="0" fontId="49" fillId="34" borderId="44" xfId="82" applyFont="1" applyFill="1" applyBorder="1" applyAlignment="1">
      <alignment horizontal="center" vertical="center"/>
    </xf>
    <xf numFmtId="0" fontId="49" fillId="34" borderId="36" xfId="82" applyFont="1" applyFill="1" applyBorder="1" applyAlignment="1">
      <alignment horizontal="center" vertical="center"/>
    </xf>
    <xf numFmtId="0" fontId="49" fillId="34" borderId="0" xfId="82" applyFont="1" applyFill="1" applyAlignment="1">
      <alignment horizontal="center" vertical="center"/>
    </xf>
    <xf numFmtId="0" fontId="49" fillId="34" borderId="45" xfId="82" applyFont="1" applyFill="1" applyBorder="1" applyAlignment="1">
      <alignment horizontal="center" vertical="center"/>
    </xf>
    <xf numFmtId="0" fontId="49" fillId="34" borderId="46" xfId="82" applyFont="1" applyFill="1" applyBorder="1" applyAlignment="1">
      <alignment horizontal="center" vertical="center"/>
    </xf>
    <xf numFmtId="0" fontId="49" fillId="34" borderId="47" xfId="82" applyFont="1" applyFill="1" applyBorder="1" applyAlignment="1">
      <alignment horizontal="center" vertical="center"/>
    </xf>
    <xf numFmtId="0" fontId="49" fillId="34" borderId="48" xfId="82" applyFont="1" applyFill="1" applyBorder="1" applyAlignment="1">
      <alignment horizontal="center" vertical="center"/>
    </xf>
    <xf numFmtId="0" fontId="69" fillId="28" borderId="49" xfId="82" applyFont="1" applyFill="1" applyBorder="1" applyAlignment="1">
      <alignment horizontal="center" vertical="center" wrapText="1"/>
    </xf>
    <xf numFmtId="0" fontId="69" fillId="28" borderId="51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50" xfId="82" applyFont="1" applyFill="1" applyBorder="1" applyAlignment="1">
      <alignment horizontal="center" vertical="center" wrapText="1"/>
    </xf>
    <xf numFmtId="0" fontId="62" fillId="0" borderId="22" xfId="0" applyFont="1" applyFill="1" applyBorder="1" applyAlignment="1">
      <alignment horizontal="left"/>
    </xf>
    <xf numFmtId="0" fontId="62" fillId="0" borderId="24" xfId="0" applyFont="1" applyFill="1" applyBorder="1" applyAlignment="1">
      <alignment horizontal="left"/>
    </xf>
    <xf numFmtId="0" fontId="62" fillId="0" borderId="23" xfId="0" applyFont="1" applyFill="1" applyBorder="1" applyAlignment="1">
      <alignment horizontal="left"/>
    </xf>
    <xf numFmtId="0" fontId="62" fillId="0" borderId="13" xfId="0" applyFont="1" applyFill="1" applyBorder="1" applyAlignment="1">
      <alignment horizontal="center"/>
    </xf>
    <xf numFmtId="0" fontId="62" fillId="0" borderId="14" xfId="0" applyFont="1" applyFill="1" applyBorder="1" applyAlignment="1">
      <alignment horizontal="center"/>
    </xf>
    <xf numFmtId="0" fontId="62" fillId="0" borderId="15" xfId="0" applyFont="1" applyFill="1" applyBorder="1" applyAlignment="1">
      <alignment horizontal="center"/>
    </xf>
    <xf numFmtId="43" fontId="62" fillId="0" borderId="13" xfId="37" applyFont="1" applyFill="1" applyBorder="1" applyAlignment="1">
      <alignment horizontal="center"/>
    </xf>
    <xf numFmtId="43" fontId="62" fillId="0" borderId="14" xfId="37" applyFont="1" applyFill="1" applyBorder="1" applyAlignment="1">
      <alignment horizontal="center"/>
    </xf>
    <xf numFmtId="43" fontId="62" fillId="0" borderId="15" xfId="37" applyFont="1" applyFill="1" applyBorder="1" applyAlignment="1">
      <alignment horizontal="center"/>
    </xf>
    <xf numFmtId="0" fontId="181" fillId="0" borderId="13" xfId="0" applyFont="1" applyFill="1" applyBorder="1" applyAlignment="1">
      <alignment horizontal="center"/>
    </xf>
    <xf numFmtId="0" fontId="181" fillId="0" borderId="14" xfId="0" applyFont="1" applyFill="1" applyBorder="1" applyAlignment="1">
      <alignment horizontal="center"/>
    </xf>
    <xf numFmtId="0" fontId="181" fillId="0" borderId="15" xfId="0" applyFont="1" applyFill="1" applyBorder="1" applyAlignment="1">
      <alignment horizontal="center"/>
    </xf>
    <xf numFmtId="0" fontId="62" fillId="0" borderId="20" xfId="0" applyFont="1" applyFill="1" applyBorder="1" applyAlignment="1">
      <alignment horizontal="left"/>
    </xf>
    <xf numFmtId="0" fontId="62" fillId="0" borderId="19" xfId="0" applyFont="1" applyFill="1" applyBorder="1" applyAlignment="1">
      <alignment horizontal="left"/>
    </xf>
    <xf numFmtId="0" fontId="62" fillId="0" borderId="21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187" fillId="0" borderId="0" xfId="0" applyFont="1" applyAlignment="1">
      <alignment horizontal="center"/>
    </xf>
    <xf numFmtId="0" fontId="6" fillId="27" borderId="0" xfId="131" applyFont="1" applyFill="1" applyAlignment="1">
      <alignment horizontal="center"/>
    </xf>
    <xf numFmtId="0" fontId="34" fillId="0" borderId="0" xfId="131" applyFont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0" fontId="34" fillId="0" borderId="0" xfId="106" applyFont="1" applyAlignment="1">
      <alignment horizontal="center"/>
    </xf>
    <xf numFmtId="0" fontId="176" fillId="0" borderId="0" xfId="106" applyFont="1" applyAlignment="1">
      <alignment horizontal="center"/>
    </xf>
    <xf numFmtId="0" fontId="6" fillId="26" borderId="17" xfId="0" applyFont="1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64" fontId="7" fillId="0" borderId="17" xfId="47" applyBorder="1" applyAlignment="1">
      <alignment horizontal="center" vertical="center" wrapText="1"/>
    </xf>
    <xf numFmtId="166" fontId="7" fillId="0" borderId="17" xfId="33" applyNumberFormat="1" applyBorder="1" applyAlignment="1">
      <alignment horizontal="center" vertical="center" wrapText="1"/>
    </xf>
    <xf numFmtId="164" fontId="0" fillId="0" borderId="17" xfId="47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7" fillId="0" borderId="17" xfId="70" applyNumberFormat="1" applyFill="1" applyBorder="1" applyAlignment="1">
      <alignment horizontal="center" vertical="center" wrapText="1"/>
    </xf>
    <xf numFmtId="0" fontId="7" fillId="0" borderId="17" xfId="47" applyNumberForma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79" fontId="7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0" fillId="34" borderId="13" xfId="0" applyFont="1" applyFill="1" applyBorder="1" applyAlignment="1">
      <alignment horizontal="center" vertical="center"/>
    </xf>
    <xf numFmtId="0" fontId="50" fillId="34" borderId="15" xfId="0" applyFont="1" applyFill="1" applyBorder="1" applyAlignment="1">
      <alignment horizontal="center" vertical="center"/>
    </xf>
    <xf numFmtId="0" fontId="6" fillId="25" borderId="13" xfId="0" applyFont="1" applyFill="1" applyBorder="1" applyAlignment="1">
      <alignment horizontal="center"/>
    </xf>
    <xf numFmtId="0" fontId="6" fillId="25" borderId="14" xfId="0" applyFont="1" applyFill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166" fontId="7" fillId="0" borderId="16" xfId="33" applyNumberFormat="1" applyBorder="1" applyAlignment="1">
      <alignment horizontal="center" vertical="center" wrapText="1"/>
    </xf>
    <xf numFmtId="166" fontId="7" fillId="0" borderId="12" xfId="33" applyNumberFormat="1" applyBorder="1" applyAlignment="1">
      <alignment horizontal="center" vertical="center" wrapText="1"/>
    </xf>
    <xf numFmtId="166" fontId="7" fillId="0" borderId="18" xfId="33" applyNumberFormat="1" applyBorder="1" applyAlignment="1">
      <alignment horizontal="center" vertical="center" wrapText="1"/>
    </xf>
    <xf numFmtId="0" fontId="161" fillId="0" borderId="0" xfId="131" applyFont="1" applyAlignment="1">
      <alignment horizontal="center" vertical="center"/>
    </xf>
    <xf numFmtId="0" fontId="156" fillId="36" borderId="0" xfId="131" applyFont="1" applyFill="1" applyAlignment="1">
      <alignment horizontal="center" vertical="center"/>
    </xf>
    <xf numFmtId="0" fontId="161" fillId="0" borderId="0" xfId="131" applyFont="1" applyAlignment="1">
      <alignment horizontal="center" vertical="center" wrapText="1"/>
    </xf>
    <xf numFmtId="0" fontId="136" fillId="35" borderId="0" xfId="0" applyFont="1" applyFill="1" applyAlignment="1">
      <alignment horizont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left" vertical="center" wrapText="1"/>
    </xf>
    <xf numFmtId="0" fontId="139" fillId="35" borderId="0" xfId="0" applyFont="1" applyFill="1" applyAlignment="1">
      <alignment horizontal="left" wrapText="1"/>
    </xf>
    <xf numFmtId="7" fontId="140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wrapText="1"/>
    </xf>
    <xf numFmtId="7" fontId="142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7" fontId="152" fillId="35" borderId="0" xfId="0" applyNumberFormat="1" applyFont="1" applyFill="1" applyAlignment="1">
      <alignment horizontal="right" wrapText="1"/>
    </xf>
  </cellXfs>
  <cellStyles count="143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4">
    <dxf>
      <font>
        <color rgb="FFCC0000"/>
      </font>
    </dxf>
    <dxf>
      <font>
        <color rgb="FFCC0000"/>
      </font>
    </dxf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4119727.4560150001</c:v>
                </c:pt>
                <c:pt idx="1">
                  <c:v>193187.5</c:v>
                </c:pt>
                <c:pt idx="2">
                  <c:v>7029470.1583607504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3240051.93</c:v>
                </c:pt>
                <c:pt idx="1">
                  <c:v>110865.83000000002</c:v>
                </c:pt>
                <c:pt idx="2">
                  <c:v>4209988.62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181232.83734888554</c:v>
                </c:pt>
                <c:pt idx="1">
                  <c:v>24632665.381980382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131969.16</c:v>
                </c:pt>
                <c:pt idx="1">
                  <c:v>5289549.6100000003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FDBC5C82-6ADF-46A7-A9EF-05ED660B7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F8D39DED-4592-433E-9447-D1D23E4B7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D2CDCDF4-9C9C-4F63-AB7E-E48F8AA833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E562FA22-548D-48E9-A1F4-EABDCC0C8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3979F759-5E07-4301-B724-49CC83282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C88ECD26-7A19-4D43-AD37-7AF353EB2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9D695AC4-9879-4C30-ADE1-D7534CEEC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7FC48808-07A9-49FF-BCF8-A653D1E73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014FED20-E3A5-42C8-AE53-2C6A6FC5B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5019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2FBA7B9D-F54F-48F5-9CA5-F7B7F8CBD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98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4</xdr:col>
      <xdr:colOff>190500</xdr:colOff>
      <xdr:row>554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B1AC74C4-0316-454A-AA00-142E91683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94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4</xdr:col>
      <xdr:colOff>190500</xdr:colOff>
      <xdr:row>609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85E926F2-7A39-4644-9F42-5E977C885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4</xdr:col>
      <xdr:colOff>190500</xdr:colOff>
      <xdr:row>664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903D1F76-EF0E-4E29-83ED-E7B4124F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95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716</xdr:row>
      <xdr:rowOff>0</xdr:rowOff>
    </xdr:from>
    <xdr:to>
      <xdr:col>4</xdr:col>
      <xdr:colOff>190500</xdr:colOff>
      <xdr:row>718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146D90B4-98EF-40C5-8E59-413C384DB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001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772</xdr:row>
      <xdr:rowOff>0</xdr:rowOff>
    </xdr:from>
    <xdr:to>
      <xdr:col>4</xdr:col>
      <xdr:colOff>190500</xdr:colOff>
      <xdr:row>774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3176A65A-1759-47D7-9A68-3BC688753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6879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828</xdr:row>
      <xdr:rowOff>0</xdr:rowOff>
    </xdr:from>
    <xdr:to>
      <xdr:col>4</xdr:col>
      <xdr:colOff>190500</xdr:colOff>
      <xdr:row>830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B846FF7B-E9C2-4625-9B36-DFCFD3C07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839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883</xdr:row>
      <xdr:rowOff>0</xdr:rowOff>
    </xdr:from>
    <xdr:to>
      <xdr:col>4</xdr:col>
      <xdr:colOff>190500</xdr:colOff>
      <xdr:row>885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D4168802-B5EC-409C-BFCC-D261D3A0A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00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937</xdr:row>
      <xdr:rowOff>0</xdr:rowOff>
    </xdr:from>
    <xdr:to>
      <xdr:col>4</xdr:col>
      <xdr:colOff>190500</xdr:colOff>
      <xdr:row>939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7F8A7233-B007-481C-80A0-F3CBF5038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761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992</xdr:row>
      <xdr:rowOff>0</xdr:rowOff>
    </xdr:from>
    <xdr:to>
      <xdr:col>4</xdr:col>
      <xdr:colOff>190500</xdr:colOff>
      <xdr:row>994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382CF04F-4E39-4E02-8FEE-552545B28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626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1048</xdr:row>
      <xdr:rowOff>0</xdr:rowOff>
    </xdr:from>
    <xdr:to>
      <xdr:col>4</xdr:col>
      <xdr:colOff>190500</xdr:colOff>
      <xdr:row>1050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E4BE425E-B863-41B4-985F-2FBF2BA5F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397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1103</xdr:row>
      <xdr:rowOff>0</xdr:rowOff>
    </xdr:from>
    <xdr:to>
      <xdr:col>4</xdr:col>
      <xdr:colOff>190500</xdr:colOff>
      <xdr:row>1105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59EDF85D-323A-41D8-ABF5-33A3AAEEC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45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1159</xdr:row>
      <xdr:rowOff>0</xdr:rowOff>
    </xdr:from>
    <xdr:to>
      <xdr:col>4</xdr:col>
      <xdr:colOff>190500</xdr:colOff>
      <xdr:row>1161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832793D7-461A-45C9-9565-8F9FCECDB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413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1215</xdr:row>
      <xdr:rowOff>0</xdr:rowOff>
    </xdr:from>
    <xdr:to>
      <xdr:col>4</xdr:col>
      <xdr:colOff>190500</xdr:colOff>
      <xdr:row>1217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2892A163-080E-4BF0-B2BA-BCE303F7B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374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1270</xdr:row>
      <xdr:rowOff>0</xdr:rowOff>
    </xdr:from>
    <xdr:to>
      <xdr:col>4</xdr:col>
      <xdr:colOff>190500</xdr:colOff>
      <xdr:row>1272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8114FDB6-855D-40B0-A584-B75A07192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335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1326</xdr:row>
      <xdr:rowOff>0</xdr:rowOff>
    </xdr:from>
    <xdr:to>
      <xdr:col>4</xdr:col>
      <xdr:colOff>190500</xdr:colOff>
      <xdr:row>1328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A5D4E5A4-9201-4D94-902F-E8AC49C66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620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1382</xdr:row>
      <xdr:rowOff>0</xdr:rowOff>
    </xdr:from>
    <xdr:to>
      <xdr:col>4</xdr:col>
      <xdr:colOff>190500</xdr:colOff>
      <xdr:row>1384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CE649442-F115-41E2-A3EA-45F54F97E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971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1438</xdr:row>
      <xdr:rowOff>0</xdr:rowOff>
    </xdr:from>
    <xdr:to>
      <xdr:col>4</xdr:col>
      <xdr:colOff>190500</xdr:colOff>
      <xdr:row>1440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AF1C4A63-39AF-4AF3-AF94-B9F59E386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83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1494</xdr:row>
      <xdr:rowOff>0</xdr:rowOff>
    </xdr:from>
    <xdr:to>
      <xdr:col>4</xdr:col>
      <xdr:colOff>190500</xdr:colOff>
      <xdr:row>1496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6933DB91-D18F-4047-BA37-56715AFD8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606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1549</xdr:row>
      <xdr:rowOff>0</xdr:rowOff>
    </xdr:from>
    <xdr:to>
      <xdr:col>4</xdr:col>
      <xdr:colOff>190500</xdr:colOff>
      <xdr:row>1551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BA1377E8-8EED-4FC9-877A-B4531517A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56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1605</xdr:row>
      <xdr:rowOff>0</xdr:rowOff>
    </xdr:from>
    <xdr:to>
      <xdr:col>4</xdr:col>
      <xdr:colOff>190500</xdr:colOff>
      <xdr:row>1607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10C2C9CB-3DF7-45DE-92E5-7FE0B7B05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43300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967EFEF-7F3C-4BDE-B5FB-B2961029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8A715D31-D8E6-4BC6-9304-EAC4FFBB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hyperlink" Target="../../../Datos%20de%20programa/Microsoft/Promotora%202005/PROMOTORA%202005/ADQ.%20TERRENOS%20ANAHUAC%20AL%202005.xls" TargetMode="Externa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/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005" t="s">
        <v>3191</v>
      </c>
      <c r="B3" s="1005"/>
      <c r="C3" s="1005"/>
      <c r="D3" s="1005"/>
      <c r="E3" s="1005"/>
    </row>
    <row r="4" spans="1:5" ht="15">
      <c r="A4" s="1004" t="s">
        <v>1021</v>
      </c>
      <c r="B4" s="1004"/>
      <c r="C4" s="1004"/>
      <c r="D4" s="1004"/>
      <c r="E4" s="1004"/>
    </row>
    <row r="5" spans="1:5" ht="15">
      <c r="A5" s="1004" t="s">
        <v>3675</v>
      </c>
      <c r="B5" s="1004"/>
      <c r="C5" s="1004"/>
      <c r="D5" s="1004"/>
      <c r="E5" s="1004"/>
    </row>
    <row r="6" spans="1:5">
      <c r="B6" s="58"/>
      <c r="C6" s="58"/>
      <c r="D6" s="58"/>
    </row>
    <row r="7" spans="1:5">
      <c r="A7" s="606"/>
      <c r="B7" s="607"/>
      <c r="C7" s="607"/>
      <c r="D7" s="607"/>
      <c r="E7" s="608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1994368.99</v>
      </c>
      <c r="D13" s="73"/>
    </row>
    <row r="14" spans="1:5" ht="16.5" customHeight="1">
      <c r="A14" t="s">
        <v>76</v>
      </c>
      <c r="B14" s="57">
        <v>205078751.33000001</v>
      </c>
      <c r="D14" s="73" t="s">
        <v>202</v>
      </c>
      <c r="E14" s="6">
        <v>2116286.41</v>
      </c>
    </row>
    <row r="15" spans="1:5" ht="16.5" customHeight="1">
      <c r="A15" s="73" t="s">
        <v>189</v>
      </c>
      <c r="B15" s="57">
        <v>13763141.43</v>
      </c>
      <c r="D15" s="73" t="s">
        <v>203</v>
      </c>
      <c r="E15" s="6">
        <v>63954.61</v>
      </c>
    </row>
    <row r="16" spans="1:5" ht="16.5" customHeight="1">
      <c r="A16" s="73" t="s">
        <v>190</v>
      </c>
      <c r="B16" s="88">
        <v>10231.719999999999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3476075.7</v>
      </c>
      <c r="C17" s="88"/>
      <c r="D17" s="73" t="s">
        <v>215</v>
      </c>
      <c r="E17" s="6">
        <v>9479.58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4698084.7699999996</v>
      </c>
      <c r="C19" s="6"/>
      <c r="D19" s="2" t="s">
        <v>66</v>
      </c>
      <c r="E19" s="9">
        <f>SUM(E12:E18)</f>
        <v>2189720.6</v>
      </c>
    </row>
    <row r="20" spans="1:6" ht="16.5" customHeight="1">
      <c r="A20" s="73" t="s">
        <v>191</v>
      </c>
      <c r="B20" s="57">
        <v>91795.35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2189720.6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229281258.43000001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57">
        <v>1956273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740011349.63999999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3063</v>
      </c>
      <c r="B31" s="57">
        <v>35749073.979999997</v>
      </c>
      <c r="E31" s="57"/>
    </row>
    <row r="32" spans="1:6" ht="16.5" customHeight="1">
      <c r="A32" s="73" t="s">
        <v>197</v>
      </c>
      <c r="B32" s="57">
        <v>3112431.22</v>
      </c>
    </row>
    <row r="33" spans="1:6" ht="16.5" customHeight="1">
      <c r="A33" s="73" t="s">
        <v>84</v>
      </c>
      <c r="B33" s="57">
        <v>2484023.15</v>
      </c>
      <c r="D33" s="104" t="s">
        <v>103</v>
      </c>
      <c r="E33" s="9"/>
    </row>
    <row r="34" spans="1:6" ht="16.5" customHeight="1">
      <c r="A34" s="73" t="s">
        <v>198</v>
      </c>
      <c r="B34" s="57">
        <v>3437116.34</v>
      </c>
      <c r="D34"/>
    </row>
    <row r="35" spans="1:6" ht="16.5" customHeight="1">
      <c r="A35" s="73" t="s">
        <v>199</v>
      </c>
      <c r="B35" s="57">
        <v>5864971.7599999998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-25886580.23</v>
      </c>
      <c r="D36" t="s">
        <v>70</v>
      </c>
      <c r="E36" s="6">
        <v>772486111.69000006</v>
      </c>
    </row>
    <row r="37" spans="1:6" ht="16.5" customHeight="1">
      <c r="A37" s="73" t="s">
        <v>201</v>
      </c>
      <c r="B37" s="57">
        <v>-6871948.4699999997</v>
      </c>
      <c r="D37" t="s">
        <v>233</v>
      </c>
      <c r="E37" s="6">
        <v>10697995.550000001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855151704.80999994</v>
      </c>
      <c r="D39" s="2" t="s">
        <v>104</v>
      </c>
      <c r="E39" s="9">
        <f>SUM(E35:E38)</f>
        <v>1082243242.6500001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1084432963.24</v>
      </c>
      <c r="C42" s="89"/>
      <c r="D42" s="102" t="s">
        <v>105</v>
      </c>
      <c r="E42" s="103">
        <f>+E39+E21</f>
        <v>1084432963.25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80"/>
      <c r="F45" s="45"/>
    </row>
    <row r="49" spans="2:6">
      <c r="B49" s="579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topLeftCell="A13" workbookViewId="0">
      <selection activeCell="C11" sqref="C11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005" t="s">
        <v>3191</v>
      </c>
      <c r="B2" s="1005"/>
      <c r="C2" s="1005"/>
      <c r="D2" s="1005"/>
    </row>
    <row r="3" spans="1:13" s="2" customFormat="1" ht="15">
      <c r="A3" s="1004" t="s">
        <v>205</v>
      </c>
      <c r="B3" s="1004"/>
      <c r="C3" s="1004"/>
      <c r="D3" s="1004"/>
    </row>
    <row r="4" spans="1:13" s="2" customFormat="1">
      <c r="A4" s="1008" t="s">
        <v>3676</v>
      </c>
      <c r="B4" s="1006"/>
      <c r="C4" s="1006"/>
      <c r="D4" s="1006"/>
    </row>
    <row r="5" spans="1:13" s="2" customFormat="1">
      <c r="A5" s="8"/>
      <c r="B5" s="1007"/>
      <c r="C5" s="1007"/>
      <c r="D5" s="1007"/>
      <c r="K5" s="9"/>
      <c r="L5" s="10"/>
      <c r="M5" s="9"/>
    </row>
    <row r="6" spans="1:13" s="2" customFormat="1" ht="15">
      <c r="B6" s="9"/>
      <c r="C6" s="10"/>
      <c r="D6" s="9"/>
      <c r="J6" s="1004"/>
      <c r="K6" s="1004"/>
      <c r="L6" s="1004"/>
      <c r="M6" s="1004"/>
    </row>
    <row r="7" spans="1:13">
      <c r="A7" s="609" t="s">
        <v>101</v>
      </c>
      <c r="B7" s="610" t="s">
        <v>3</v>
      </c>
      <c r="C7" s="610" t="s">
        <v>4</v>
      </c>
      <c r="D7" s="611" t="s">
        <v>5</v>
      </c>
      <c r="J7" s="1006"/>
      <c r="K7" s="1006"/>
      <c r="L7" s="1006"/>
      <c r="M7" s="1006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ORIGINAL'!D194:F194)</f>
        <v>23074587</v>
      </c>
      <c r="C11" s="14">
        <f>+INGRESOS!C34</f>
        <v>20435424.68</v>
      </c>
      <c r="D11" s="14">
        <f>+B11-C11</f>
        <v>2639162.3200000003</v>
      </c>
    </row>
    <row r="12" spans="1:13">
      <c r="A12" s="7" t="s">
        <v>10</v>
      </c>
      <c r="B12" s="14">
        <f>SUM('PRESUP ORIGINAL'!D211:F211)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1936</v>
      </c>
      <c r="B13" s="14">
        <f>SUM('PRESUP ORIGINAL'!D203:F203)</f>
        <v>296100</v>
      </c>
      <c r="C13" s="14">
        <f>+INGRESOS!C47</f>
        <v>289179.24</v>
      </c>
      <c r="D13" s="14"/>
    </row>
    <row r="14" spans="1:13">
      <c r="A14" s="73" t="s">
        <v>187</v>
      </c>
      <c r="B14" s="14">
        <f>SUM('PRESUP ORIGINAL'!D216:F216)</f>
        <v>1826485.65832486</v>
      </c>
      <c r="C14" s="14">
        <f>+INGRESOS!C57</f>
        <v>4057608.5600000005</v>
      </c>
      <c r="D14" s="14">
        <f>+B14-C14</f>
        <v>-2231122.9016751405</v>
      </c>
    </row>
    <row r="15" spans="1:13">
      <c r="A15" s="73" t="s">
        <v>1058</v>
      </c>
      <c r="B15" s="14">
        <v>0</v>
      </c>
      <c r="C15" s="14">
        <f>+INGRESOS!C63</f>
        <v>0</v>
      </c>
      <c r="D15" s="14">
        <f>+B15-C15</f>
        <v>0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25197172.65832486</v>
      </c>
      <c r="C17" s="34">
        <f>SUM(C11:C16)</f>
        <v>24782212.479999997</v>
      </c>
      <c r="D17" s="101">
        <f>SUM(D11:D16)</f>
        <v>408039.41832485981</v>
      </c>
    </row>
    <row r="18" spans="1:5">
      <c r="A18" s="7"/>
      <c r="B18" s="14"/>
      <c r="C18" s="14"/>
      <c r="D18" s="14"/>
    </row>
    <row r="19" spans="1:5">
      <c r="A19" s="137" t="s">
        <v>978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11574878.508038251</v>
      </c>
      <c r="C21" s="14">
        <f>+'VARIACIONES EGRESOS'!R59</f>
        <v>7690040.5300000012</v>
      </c>
      <c r="D21" s="14">
        <f>+B21-C21</f>
        <v>3884837.9780382495</v>
      </c>
    </row>
    <row r="22" spans="1:5">
      <c r="A22" s="73" t="s">
        <v>184</v>
      </c>
      <c r="B22" s="14">
        <f>+'VARIACIONES EGRESOS'!Q133</f>
        <v>24845165.381980389</v>
      </c>
      <c r="C22" s="14">
        <f>+'VARIACIONES EGRESOS'!R133</f>
        <v>5447918.7700000005</v>
      </c>
      <c r="D22" s="14">
        <f>+B22-C22</f>
        <v>19397246.61198039</v>
      </c>
    </row>
    <row r="23" spans="1:5">
      <c r="A23" s="73" t="s">
        <v>50</v>
      </c>
      <c r="B23" s="14">
        <f>SUM('PRESUP ORIGINAL'!D143:F143)</f>
        <v>10000000</v>
      </c>
      <c r="C23" s="14">
        <f>+EGRESOS!C46+EGRESOS!C53</f>
        <v>0</v>
      </c>
      <c r="D23" s="14">
        <f>+B23-C23</f>
        <v>10000000</v>
      </c>
    </row>
    <row r="24" spans="1:5">
      <c r="A24" s="73" t="s">
        <v>186</v>
      </c>
      <c r="B24" s="14">
        <f>SUM('PRESUP ORIGINAL'!D140:F142)</f>
        <v>100000</v>
      </c>
      <c r="C24" s="14">
        <f>+EGRESOS!C60-EGRESOS!C57</f>
        <v>30638.829999999958</v>
      </c>
      <c r="D24" s="14">
        <f>+B24-C24</f>
        <v>69361.170000000042</v>
      </c>
    </row>
    <row r="25" spans="1:5">
      <c r="A25" s="78" t="s">
        <v>47</v>
      </c>
      <c r="B25" s="14">
        <f>SUM('PRESUP ORIGINAL'!D139:F139)</f>
        <v>625000</v>
      </c>
      <c r="C25" s="14">
        <f>+EGRESOS!C57</f>
        <v>915619.57</v>
      </c>
      <c r="D25" s="14">
        <f>+B25-C25</f>
        <v>-290619.56999999995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47145043.890018642</v>
      </c>
      <c r="C27" s="34">
        <f>SUM(C21:C26)</f>
        <v>14084217.700000001</v>
      </c>
      <c r="D27" s="34">
        <f>SUM(D21:D26)</f>
        <v>33060826.190018639</v>
      </c>
    </row>
    <row r="28" spans="1:5">
      <c r="A28" s="7"/>
      <c r="B28" s="14"/>
      <c r="C28" s="14"/>
      <c r="D28" s="14"/>
    </row>
    <row r="29" spans="1:5" s="2" customFormat="1" ht="13.5" thickBot="1">
      <c r="A29" s="564" t="s">
        <v>1762</v>
      </c>
      <c r="B29" s="99">
        <f>+B17-B27</f>
        <v>-21947871.231693782</v>
      </c>
      <c r="C29" s="99">
        <f>+C17-C27</f>
        <v>10697994.779999996</v>
      </c>
      <c r="D29" s="99">
        <f>+D17-D27</f>
        <v>-32652786.771693781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2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N49"/>
  <sheetViews>
    <sheetView workbookViewId="0">
      <pane xSplit="2" ySplit="11" topLeftCell="C39" activePane="bottomRight" state="frozen"/>
      <selection pane="topRight" activeCell="C1" sqref="C1"/>
      <selection pane="bottomLeft" activeCell="A14" sqref="A14"/>
      <selection pane="bottomRight" activeCell="J49" sqref="J49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005" t="s">
        <v>3191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4" ht="15.75">
      <c r="A5" s="1005" t="s">
        <v>31</v>
      </c>
      <c r="B5" s="1005"/>
      <c r="C5" s="1005"/>
      <c r="D5" s="1005"/>
      <c r="E5" s="1005"/>
      <c r="F5" s="1005"/>
      <c r="G5" s="1005"/>
      <c r="H5" s="1005"/>
      <c r="I5" s="1005"/>
      <c r="J5" s="1005"/>
    </row>
    <row r="6" spans="1:14" ht="15">
      <c r="A6" s="1004" t="str">
        <f>+'PPTO RESULTADOS'!A4:D4</f>
        <v>DEL 1o. DE ENERO AL 31 DE MARZO DE 2020</v>
      </c>
      <c r="B6" s="1004"/>
      <c r="C6" s="1004"/>
      <c r="D6" s="1004"/>
      <c r="E6" s="1004"/>
      <c r="F6" s="1004"/>
      <c r="G6" s="1004"/>
      <c r="H6" s="1004"/>
      <c r="I6" s="1004"/>
      <c r="J6" s="1004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12"/>
      <c r="B10" s="613"/>
      <c r="C10" s="614" t="s">
        <v>224</v>
      </c>
      <c r="D10" s="614" t="s">
        <v>36</v>
      </c>
      <c r="E10" s="615" t="s">
        <v>32</v>
      </c>
      <c r="F10" s="614" t="s">
        <v>34</v>
      </c>
      <c r="G10" s="615" t="s">
        <v>34</v>
      </c>
      <c r="H10" s="614" t="s">
        <v>34</v>
      </c>
      <c r="I10" s="614" t="s">
        <v>32</v>
      </c>
      <c r="J10" s="616"/>
      <c r="L10" s="614"/>
      <c r="M10" s="614"/>
      <c r="N10" s="614"/>
    </row>
    <row r="11" spans="1:14" s="3" customFormat="1">
      <c r="A11" s="617"/>
      <c r="B11" s="618"/>
      <c r="C11" s="619" t="s">
        <v>225</v>
      </c>
      <c r="D11" s="619" t="s">
        <v>15</v>
      </c>
      <c r="E11" s="620" t="s">
        <v>33</v>
      </c>
      <c r="F11" s="619" t="s">
        <v>21</v>
      </c>
      <c r="G11" s="620" t="s">
        <v>35</v>
      </c>
      <c r="H11" s="619" t="s">
        <v>24</v>
      </c>
      <c r="I11" s="619" t="s">
        <v>226</v>
      </c>
      <c r="J11" s="619" t="s">
        <v>9</v>
      </c>
      <c r="L11" s="619" t="s">
        <v>1902</v>
      </c>
      <c r="M11" s="619" t="s">
        <v>1903</v>
      </c>
      <c r="N11" s="619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82"/>
      <c r="M12" s="582"/>
      <c r="N12" s="582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17228158.170000002</v>
      </c>
      <c r="E13" s="38">
        <f t="shared" si="0"/>
        <v>1039038.35</v>
      </c>
      <c r="F13" s="37">
        <f t="shared" si="0"/>
        <v>1704583.4899999998</v>
      </c>
      <c r="G13" s="38">
        <f t="shared" si="0"/>
        <v>148566.10999999999</v>
      </c>
      <c r="H13" s="37">
        <f t="shared" si="0"/>
        <v>0</v>
      </c>
      <c r="I13" s="37">
        <f t="shared" si="0"/>
        <v>315078.56</v>
      </c>
      <c r="J13" s="37">
        <f>SUM(J14:J17)</f>
        <v>20435424.68</v>
      </c>
      <c r="L13" s="583">
        <f>+C13</f>
        <v>0</v>
      </c>
      <c r="M13" s="583">
        <f>SUM(D13:I13)</f>
        <v>20435424.68</v>
      </c>
      <c r="N13" s="583">
        <f>+L13+M13</f>
        <v>20435424.68</v>
      </c>
    </row>
    <row r="14" spans="1:14">
      <c r="A14" s="20"/>
      <c r="B14" s="21" t="s">
        <v>78</v>
      </c>
      <c r="C14" s="23"/>
      <c r="D14" s="23">
        <f>+INGRESOS!C11</f>
        <v>816038.36</v>
      </c>
      <c r="F14" s="23">
        <f>+INGRESOS!C20</f>
        <v>106839.91</v>
      </c>
      <c r="H14" s="23"/>
      <c r="I14" s="23">
        <f>+INGRESOS!C28</f>
        <v>41640.01</v>
      </c>
      <c r="J14" s="23">
        <f>SUM(C14:I14)</f>
        <v>964518.28</v>
      </c>
      <c r="L14" s="584">
        <f>+C14</f>
        <v>0</v>
      </c>
      <c r="M14" s="584">
        <f>SUM(D14:I14)</f>
        <v>964518.28</v>
      </c>
      <c r="N14" s="584">
        <f t="shared" ref="N14:N49" si="1">+L14+M14</f>
        <v>964518.28</v>
      </c>
    </row>
    <row r="15" spans="1:14">
      <c r="A15" s="20"/>
      <c r="B15" s="21" t="s">
        <v>22</v>
      </c>
      <c r="C15" s="23"/>
      <c r="D15" s="23">
        <f>+INGRESOS!C10</f>
        <v>14272330.09</v>
      </c>
      <c r="E15" s="5">
        <f>+INGRESOS!C15</f>
        <v>736128.13</v>
      </c>
      <c r="F15" s="23">
        <f>+INGRESOS!C19</f>
        <v>1398004.7</v>
      </c>
      <c r="G15" s="5">
        <f>+INGRESOS!C24</f>
        <v>69586.75</v>
      </c>
      <c r="H15" s="23"/>
      <c r="I15" s="23"/>
      <c r="J15" s="23">
        <f>SUM(C15:I15)</f>
        <v>16476049.67</v>
      </c>
      <c r="L15" s="584">
        <f>+C15</f>
        <v>0</v>
      </c>
      <c r="M15" s="584">
        <f>SUM(D15:I15)</f>
        <v>16476049.67</v>
      </c>
      <c r="N15" s="584">
        <f t="shared" si="1"/>
        <v>16476049.67</v>
      </c>
    </row>
    <row r="16" spans="1:14">
      <c r="A16" s="20"/>
      <c r="B16" s="21" t="s">
        <v>29</v>
      </c>
      <c r="C16" s="23"/>
      <c r="D16" s="23">
        <f>+INGRESOS!C12</f>
        <v>1528580.71</v>
      </c>
      <c r="E16" s="5">
        <f>+INGRESOS!C16</f>
        <v>302910.21999999997</v>
      </c>
      <c r="F16" s="23">
        <f>+INGRESOS!C21</f>
        <v>199738.88</v>
      </c>
      <c r="G16" s="5">
        <f>+INGRESOS!C25</f>
        <v>78979.360000000001</v>
      </c>
      <c r="H16" s="23"/>
      <c r="I16" s="23">
        <f>+INGRESOS!C29</f>
        <v>273438.55</v>
      </c>
      <c r="J16" s="23">
        <f>SUM(C16:I16)</f>
        <v>2383647.7199999997</v>
      </c>
      <c r="L16" s="584">
        <f>+C16</f>
        <v>0</v>
      </c>
      <c r="M16" s="584">
        <f>SUM(D16:I16)</f>
        <v>2383647.7199999997</v>
      </c>
      <c r="N16" s="584">
        <f t="shared" si="1"/>
        <v>2383647.7199999997</v>
      </c>
    </row>
    <row r="17" spans="1:14">
      <c r="A17" s="20"/>
      <c r="B17" s="21" t="s">
        <v>77</v>
      </c>
      <c r="C17" s="23"/>
      <c r="D17" s="23">
        <f>+INGRESOS!C13</f>
        <v>611209.01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611209.01</v>
      </c>
      <c r="L17" s="584">
        <f>+C17</f>
        <v>0</v>
      </c>
      <c r="M17" s="584">
        <f>SUM(D17:I17)</f>
        <v>611209.01</v>
      </c>
      <c r="N17" s="584">
        <f t="shared" si="1"/>
        <v>611209.01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83"/>
      <c r="M18" s="583"/>
      <c r="N18" s="583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83">
        <f>+C19</f>
        <v>0</v>
      </c>
      <c r="M19" s="583">
        <f>SUM(D19:I19)</f>
        <v>0</v>
      </c>
      <c r="N19" s="583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83"/>
      <c r="M20" s="583"/>
      <c r="N20" s="583"/>
    </row>
    <row r="21" spans="1:14" s="3" customFormat="1">
      <c r="A21" s="18" t="s">
        <v>1936</v>
      </c>
      <c r="B21" s="19"/>
      <c r="C21" s="37">
        <f>+INGRESOS!C47</f>
        <v>289179.24</v>
      </c>
      <c r="D21" s="37"/>
      <c r="E21" s="38"/>
      <c r="F21" s="37"/>
      <c r="G21" s="38"/>
      <c r="H21" s="37"/>
      <c r="I21" s="37"/>
      <c r="J21" s="37">
        <f>SUM(C21:I21)</f>
        <v>289179.24</v>
      </c>
      <c r="L21" s="583">
        <f>+C21</f>
        <v>289179.24</v>
      </c>
      <c r="M21" s="583">
        <f>SUM(D21:I21)</f>
        <v>0</v>
      </c>
      <c r="N21" s="583">
        <f t="shared" si="1"/>
        <v>289179.24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83"/>
      <c r="M22" s="583"/>
      <c r="N22" s="583"/>
    </row>
    <row r="23" spans="1:14">
      <c r="A23" s="18" t="s">
        <v>165</v>
      </c>
      <c r="B23" s="21"/>
      <c r="C23" s="37">
        <f>+INGRESOS!$C$57</f>
        <v>4057608.5600000005</v>
      </c>
      <c r="D23" s="23"/>
      <c r="F23" s="23"/>
      <c r="H23" s="23"/>
      <c r="I23" s="23"/>
      <c r="J23" s="37">
        <f>SUM(C23:I23)</f>
        <v>4057608.5600000005</v>
      </c>
      <c r="L23" s="583">
        <f>+C23</f>
        <v>4057608.5600000005</v>
      </c>
      <c r="M23" s="583">
        <f>SUM(D23:I23)</f>
        <v>0</v>
      </c>
      <c r="N23" s="583">
        <f t="shared" si="1"/>
        <v>4057608.5600000005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83"/>
      <c r="M24" s="583"/>
      <c r="N24" s="583"/>
    </row>
    <row r="25" spans="1:14">
      <c r="A25" s="18" t="s">
        <v>1058</v>
      </c>
      <c r="B25" s="21"/>
      <c r="C25" s="23">
        <f>+INGRESOS!C63</f>
        <v>0</v>
      </c>
      <c r="D25" s="23"/>
      <c r="F25" s="23"/>
      <c r="H25" s="23"/>
      <c r="I25" s="23"/>
      <c r="J25" s="37">
        <f>SUM(C25:I25)</f>
        <v>0</v>
      </c>
      <c r="L25" s="583">
        <f>+C25</f>
        <v>0</v>
      </c>
      <c r="M25" s="583">
        <f>SUM(D25:I25)</f>
        <v>0</v>
      </c>
      <c r="N25" s="583">
        <f t="shared" si="1"/>
        <v>0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83"/>
      <c r="M26" s="583"/>
      <c r="N26" s="583"/>
    </row>
    <row r="27" spans="1:14" s="3" customFormat="1">
      <c r="A27" s="18" t="s">
        <v>93</v>
      </c>
      <c r="B27" s="19"/>
      <c r="C27" s="37">
        <f>+C23+C19+C13+C25+C21</f>
        <v>4346787.8000000007</v>
      </c>
      <c r="D27" s="37">
        <f t="shared" ref="D27:J27" si="2">+D23+D19+D13+D25+D21</f>
        <v>17228158.170000002</v>
      </c>
      <c r="E27" s="37">
        <f t="shared" si="2"/>
        <v>1039038.35</v>
      </c>
      <c r="F27" s="37">
        <f t="shared" si="2"/>
        <v>1704583.4899999998</v>
      </c>
      <c r="G27" s="37">
        <f t="shared" si="2"/>
        <v>148566.10999999999</v>
      </c>
      <c r="H27" s="37">
        <f t="shared" si="2"/>
        <v>0</v>
      </c>
      <c r="I27" s="37">
        <f t="shared" si="2"/>
        <v>315078.56</v>
      </c>
      <c r="J27" s="37">
        <f t="shared" si="2"/>
        <v>24782212.48</v>
      </c>
      <c r="L27" s="583">
        <f>+C27</f>
        <v>4346787.8000000007</v>
      </c>
      <c r="M27" s="583">
        <f>SUM(D27:I27)</f>
        <v>20435424.68</v>
      </c>
      <c r="N27" s="583">
        <f t="shared" si="1"/>
        <v>24782212.48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83"/>
      <c r="M28" s="583"/>
      <c r="N28" s="583"/>
    </row>
    <row r="29" spans="1:14" s="3" customFormat="1">
      <c r="A29" s="18" t="s">
        <v>1854</v>
      </c>
      <c r="B29" s="19"/>
      <c r="C29" s="37">
        <f>SUM(C30:C33)</f>
        <v>7690040.5300000012</v>
      </c>
      <c r="D29" s="37"/>
      <c r="E29" s="38"/>
      <c r="F29" s="37"/>
      <c r="G29" s="38"/>
      <c r="H29" s="37"/>
      <c r="I29" s="37"/>
      <c r="J29" s="37">
        <f>SUM(C29:I29)</f>
        <v>7690040.5300000012</v>
      </c>
      <c r="L29" s="583">
        <f>+C29</f>
        <v>7690040.5300000012</v>
      </c>
      <c r="M29" s="583">
        <f>SUM(D29:I29)</f>
        <v>0</v>
      </c>
      <c r="N29" s="583">
        <f>+L29+M29</f>
        <v>7690040.5300000012</v>
      </c>
    </row>
    <row r="30" spans="1:14">
      <c r="A30" s="20"/>
      <c r="B30" s="21" t="s">
        <v>170</v>
      </c>
      <c r="C30" s="23">
        <f>+EGRESOS!C8</f>
        <v>3240051.93</v>
      </c>
      <c r="D30" s="23"/>
      <c r="F30" s="23"/>
      <c r="H30" s="23"/>
      <c r="I30" s="23"/>
      <c r="J30" s="23">
        <f>SUM(C30:I30)</f>
        <v>3240051.93</v>
      </c>
      <c r="L30" s="584">
        <f>+C30</f>
        <v>3240051.93</v>
      </c>
      <c r="M30" s="584">
        <f>SUM(D30:I30)</f>
        <v>0</v>
      </c>
      <c r="N30" s="584">
        <f t="shared" si="1"/>
        <v>3240051.93</v>
      </c>
    </row>
    <row r="31" spans="1:14">
      <c r="A31" s="20"/>
      <c r="B31" s="21" t="s">
        <v>168</v>
      </c>
      <c r="C31" s="23">
        <f>+EGRESOS!C9</f>
        <v>110865.83000000002</v>
      </c>
      <c r="D31" s="23"/>
      <c r="F31" s="23"/>
      <c r="H31" s="23"/>
      <c r="I31" s="23"/>
      <c r="J31" s="23">
        <f>SUM(C31:I31)</f>
        <v>110865.83000000002</v>
      </c>
      <c r="L31" s="584">
        <f>+C31</f>
        <v>110865.83000000002</v>
      </c>
      <c r="M31" s="584">
        <f>SUM(D31:I31)</f>
        <v>0</v>
      </c>
      <c r="N31" s="584">
        <f t="shared" si="1"/>
        <v>110865.83000000002</v>
      </c>
    </row>
    <row r="32" spans="1:14">
      <c r="A32" s="20"/>
      <c r="B32" s="21" t="s">
        <v>169</v>
      </c>
      <c r="C32" s="23">
        <f>+EGRESOS!C10</f>
        <v>4209988.62</v>
      </c>
      <c r="D32" s="23"/>
      <c r="F32" s="23"/>
      <c r="H32" s="23"/>
      <c r="I32" s="23"/>
      <c r="J32" s="23">
        <f>SUM(C32:I32)</f>
        <v>4209988.62</v>
      </c>
      <c r="L32" s="584">
        <f>+C32</f>
        <v>4209988.62</v>
      </c>
      <c r="M32" s="584">
        <f>SUM(D32:I32)</f>
        <v>0</v>
      </c>
      <c r="N32" s="584">
        <f t="shared" si="1"/>
        <v>4209988.62</v>
      </c>
    </row>
    <row r="33" spans="1:14">
      <c r="A33" s="20"/>
      <c r="B33" s="21" t="s">
        <v>1990</v>
      </c>
      <c r="C33" s="23">
        <f>+EGRESOS!C11</f>
        <v>129134.15</v>
      </c>
      <c r="D33" s="23"/>
      <c r="F33" s="23"/>
      <c r="H33" s="23"/>
      <c r="I33" s="23"/>
      <c r="J33" s="23">
        <f>SUM(C33:I33)</f>
        <v>129134.15</v>
      </c>
      <c r="L33" s="584">
        <f>+C33</f>
        <v>129134.15</v>
      </c>
      <c r="M33" s="584">
        <f>SUM(D33:I33)</f>
        <v>0</v>
      </c>
      <c r="N33" s="584">
        <f t="shared" si="1"/>
        <v>129134.15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83"/>
      <c r="M34" s="583"/>
      <c r="N34" s="583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3521316.49</v>
      </c>
      <c r="E35" s="38">
        <f t="shared" si="3"/>
        <v>626281.07000000007</v>
      </c>
      <c r="F35" s="37">
        <f t="shared" si="3"/>
        <v>827896.06</v>
      </c>
      <c r="G35" s="38">
        <f t="shared" si="3"/>
        <v>128055.21</v>
      </c>
      <c r="H35" s="37">
        <f t="shared" si="3"/>
        <v>5260.3</v>
      </c>
      <c r="I35" s="37">
        <f t="shared" si="3"/>
        <v>339109.64</v>
      </c>
      <c r="J35" s="37">
        <f t="shared" si="3"/>
        <v>5447918.7700000005</v>
      </c>
      <c r="L35" s="583">
        <f>+C35</f>
        <v>0</v>
      </c>
      <c r="M35" s="583">
        <f>SUM(D35:I35)</f>
        <v>5447918.7700000005</v>
      </c>
      <c r="N35" s="583">
        <f t="shared" si="1"/>
        <v>5447918.7700000005</v>
      </c>
    </row>
    <row r="36" spans="1:14">
      <c r="A36" s="20"/>
      <c r="B36" s="21" t="s">
        <v>168</v>
      </c>
      <c r="C36" s="23"/>
      <c r="D36" s="23">
        <f>+EGRESOS!C17</f>
        <v>131969.16</v>
      </c>
      <c r="E36" s="5">
        <f>+EGRESOS!C21</f>
        <v>16200</v>
      </c>
      <c r="F36" s="23">
        <f>+EGRESOS!C25</f>
        <v>0</v>
      </c>
      <c r="H36" s="23">
        <f>+EGRESOS!C32</f>
        <v>4800</v>
      </c>
      <c r="I36" s="23">
        <f>+EGRESOS!C36</f>
        <v>5400</v>
      </c>
      <c r="J36" s="23">
        <f>SUM(C36:I36)</f>
        <v>158369.16</v>
      </c>
      <c r="L36" s="584">
        <f>+C36</f>
        <v>0</v>
      </c>
      <c r="M36" s="584">
        <f>SUM(D36:I36)</f>
        <v>158369.16</v>
      </c>
      <c r="N36" s="584">
        <f t="shared" si="1"/>
        <v>158369.16</v>
      </c>
    </row>
    <row r="37" spans="1:14">
      <c r="A37" s="20"/>
      <c r="B37" s="21" t="s">
        <v>169</v>
      </c>
      <c r="C37" s="23"/>
      <c r="D37" s="23">
        <f>+EGRESOS!C18</f>
        <v>3389347.33</v>
      </c>
      <c r="E37" s="5">
        <f>+EGRESOS!C22</f>
        <v>610081.07000000007</v>
      </c>
      <c r="F37" s="23">
        <f>+EGRESOS!C26</f>
        <v>827896.06</v>
      </c>
      <c r="G37" s="5">
        <f>+EGRESOS!C33</f>
        <v>128055.21</v>
      </c>
      <c r="H37" s="23">
        <f>+EGRESOS!C29</f>
        <v>460.3</v>
      </c>
      <c r="I37" s="23">
        <f>+EGRESOS!C37</f>
        <v>333709.64</v>
      </c>
      <c r="J37" s="23">
        <f>SUM(C37:I37)</f>
        <v>5289549.6100000003</v>
      </c>
      <c r="L37" s="584">
        <f>+C37</f>
        <v>0</v>
      </c>
      <c r="M37" s="584">
        <f>SUM(D37:I37)</f>
        <v>5289549.6100000003</v>
      </c>
      <c r="N37" s="584">
        <f t="shared" si="1"/>
        <v>5289549.6100000003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83"/>
      <c r="M38" s="583"/>
      <c r="N38" s="583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83">
        <f>+C39</f>
        <v>0</v>
      </c>
      <c r="M39" s="583">
        <f>SUM(D39:I39)</f>
        <v>0</v>
      </c>
      <c r="N39" s="583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83"/>
      <c r="M40" s="583"/>
      <c r="N40" s="583"/>
    </row>
    <row r="41" spans="1:14" s="3" customFormat="1">
      <c r="A41" s="18" t="s">
        <v>186</v>
      </c>
      <c r="B41" s="19"/>
      <c r="C41" s="37">
        <f>+EGRESOS!C60-EGRESOS!C57</f>
        <v>30638.829999999958</v>
      </c>
      <c r="D41" s="37"/>
      <c r="E41" s="38"/>
      <c r="F41" s="37"/>
      <c r="G41" s="38"/>
      <c r="H41" s="37"/>
      <c r="I41" s="37"/>
      <c r="J41" s="37">
        <f>SUM(C41:I41)</f>
        <v>30638.829999999958</v>
      </c>
      <c r="L41" s="583">
        <f>+C41</f>
        <v>30638.829999999958</v>
      </c>
      <c r="M41" s="583">
        <f>SUM(D41:I41)</f>
        <v>0</v>
      </c>
      <c r="N41" s="583">
        <f t="shared" si="1"/>
        <v>30638.829999999958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83"/>
      <c r="M42" s="583"/>
      <c r="N42" s="583"/>
    </row>
    <row r="43" spans="1:14" s="3" customFormat="1">
      <c r="A43" s="18" t="s">
        <v>27</v>
      </c>
      <c r="B43" s="19"/>
      <c r="C43" s="37">
        <f>+EGRESOS!C57</f>
        <v>915619.57</v>
      </c>
      <c r="D43" s="37"/>
      <c r="E43" s="38"/>
      <c r="F43" s="37"/>
      <c r="G43" s="38"/>
      <c r="H43" s="37"/>
      <c r="I43" s="37"/>
      <c r="J43" s="37">
        <f>SUM(C43:I43)</f>
        <v>915619.57</v>
      </c>
      <c r="L43" s="583">
        <f>+C43</f>
        <v>915619.57</v>
      </c>
      <c r="M43" s="583">
        <f>SUM(D43:I43)</f>
        <v>0</v>
      </c>
      <c r="N43" s="583">
        <f t="shared" si="1"/>
        <v>915619.57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83"/>
      <c r="M44" s="583"/>
      <c r="N44" s="583"/>
    </row>
    <row r="45" spans="1:14" s="3" customFormat="1">
      <c r="A45" s="22" t="s">
        <v>185</v>
      </c>
      <c r="B45" s="19"/>
      <c r="C45" s="37">
        <f>+C43+C41+C39+C35+C29</f>
        <v>8636298.9300000016</v>
      </c>
      <c r="D45" s="37">
        <f t="shared" ref="D45:J45" si="4">+D43+D41+D39+D35+D29</f>
        <v>3521316.49</v>
      </c>
      <c r="E45" s="37">
        <f t="shared" si="4"/>
        <v>626281.07000000007</v>
      </c>
      <c r="F45" s="37">
        <f t="shared" si="4"/>
        <v>827896.06</v>
      </c>
      <c r="G45" s="37">
        <f t="shared" si="4"/>
        <v>128055.21</v>
      </c>
      <c r="H45" s="37">
        <f t="shared" si="4"/>
        <v>5260.3</v>
      </c>
      <c r="I45" s="37">
        <f t="shared" si="4"/>
        <v>339109.64</v>
      </c>
      <c r="J45" s="37">
        <f t="shared" si="4"/>
        <v>14084217.700000001</v>
      </c>
      <c r="L45" s="583">
        <f>+C45</f>
        <v>8636298.9300000016</v>
      </c>
      <c r="M45" s="583">
        <f>SUM(D45:I45)</f>
        <v>5447918.7700000005</v>
      </c>
      <c r="N45" s="583">
        <f t="shared" si="1"/>
        <v>14084217.700000003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83"/>
      <c r="M46" s="583"/>
      <c r="N46" s="583"/>
    </row>
    <row r="47" spans="1:14">
      <c r="A47" s="20"/>
      <c r="B47" s="21"/>
      <c r="C47" s="23"/>
      <c r="D47" s="23"/>
      <c r="F47" s="23"/>
      <c r="H47" s="23"/>
      <c r="I47" s="23"/>
      <c r="J47" s="23"/>
      <c r="L47" s="583"/>
      <c r="M47" s="583"/>
      <c r="N47" s="583"/>
    </row>
    <row r="48" spans="1:14">
      <c r="A48" s="20"/>
      <c r="B48" s="21"/>
      <c r="C48" s="23"/>
      <c r="D48" s="23"/>
      <c r="F48" s="23"/>
      <c r="H48" s="23"/>
      <c r="I48" s="23"/>
      <c r="J48" s="23"/>
      <c r="L48" s="583"/>
      <c r="M48" s="583"/>
      <c r="N48" s="583"/>
    </row>
    <row r="49" spans="1:14" s="3" customFormat="1">
      <c r="A49" s="96" t="s">
        <v>1762</v>
      </c>
      <c r="B49" s="97"/>
      <c r="C49" s="98">
        <f>+C27-C45</f>
        <v>-4289511.1300000008</v>
      </c>
      <c r="D49" s="98">
        <f t="shared" ref="D49:I49" si="5">+D27-D45</f>
        <v>13706841.680000002</v>
      </c>
      <c r="E49" s="98">
        <f t="shared" si="5"/>
        <v>412757.27999999991</v>
      </c>
      <c r="F49" s="98">
        <f t="shared" si="5"/>
        <v>876687.4299999997</v>
      </c>
      <c r="G49" s="98">
        <f t="shared" si="5"/>
        <v>20510.89999999998</v>
      </c>
      <c r="H49" s="98">
        <f t="shared" si="5"/>
        <v>-5260.3</v>
      </c>
      <c r="I49" s="98">
        <f t="shared" si="5"/>
        <v>-24031.080000000016</v>
      </c>
      <c r="J49" s="98">
        <f>+J27-J45</f>
        <v>10697994.779999999</v>
      </c>
      <c r="L49" s="585">
        <f>+C49</f>
        <v>-4289511.1300000008</v>
      </c>
      <c r="M49" s="585">
        <f>SUM(D49:I49)</f>
        <v>14987505.91</v>
      </c>
      <c r="N49" s="585">
        <f t="shared" si="1"/>
        <v>10697994.779999999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174"/>
  <sheetViews>
    <sheetView workbookViewId="0">
      <pane xSplit="3" ySplit="9" topLeftCell="P151" activePane="bottomRight" state="frozen"/>
      <selection pane="topRight" activeCell="D1" sqref="D1"/>
      <selection pane="bottomLeft" activeCell="A10" sqref="A10"/>
      <selection pane="bottomRight" activeCell="R156" sqref="R156"/>
    </sheetView>
  </sheetViews>
  <sheetFormatPr baseColWidth="10" defaultRowHeight="12.75"/>
  <cols>
    <col min="1" max="1" width="9.7109375" style="73" customWidth="1"/>
    <col min="2" max="2" width="9" style="73" customWidth="1"/>
    <col min="3" max="3" width="45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005" t="s">
        <v>3191</v>
      </c>
      <c r="B2" s="1005"/>
      <c r="C2" s="1005"/>
      <c r="D2" s="1005"/>
      <c r="E2" s="1005"/>
      <c r="F2" s="1005"/>
      <c r="G2" s="1005"/>
      <c r="H2" s="1005"/>
      <c r="I2" s="1005"/>
      <c r="J2" s="1005"/>
      <c r="K2" s="1005"/>
      <c r="L2" s="1005"/>
      <c r="M2" s="1005"/>
      <c r="N2" s="1005"/>
      <c r="O2" s="1005"/>
      <c r="P2" s="1005"/>
      <c r="Q2" s="1005"/>
      <c r="R2" s="1005"/>
      <c r="S2" s="1005"/>
    </row>
    <row r="3" spans="1:29" ht="15">
      <c r="A3" s="1004" t="s">
        <v>1327</v>
      </c>
      <c r="B3" s="1004"/>
      <c r="C3" s="1004"/>
      <c r="D3" s="1004"/>
      <c r="E3" s="1004"/>
      <c r="F3" s="1004"/>
      <c r="G3" s="1004"/>
      <c r="H3" s="1004"/>
      <c r="I3" s="1004"/>
      <c r="J3" s="1004"/>
      <c r="K3" s="1004"/>
      <c r="L3" s="1004"/>
      <c r="M3" s="1004"/>
      <c r="N3" s="1004"/>
      <c r="O3" s="1004"/>
      <c r="P3" s="1004"/>
      <c r="Q3" s="1004"/>
      <c r="R3" s="1004"/>
      <c r="S3" s="1004"/>
    </row>
    <row r="4" spans="1:29" ht="15">
      <c r="A4" s="1004" t="s">
        <v>3674</v>
      </c>
      <c r="B4" s="1004"/>
      <c r="C4" s="1004"/>
      <c r="D4" s="1004"/>
      <c r="E4" s="1004"/>
      <c r="F4" s="1004"/>
      <c r="G4" s="1004"/>
      <c r="H4" s="1004"/>
      <c r="I4" s="1004"/>
      <c r="J4" s="1004"/>
      <c r="K4" s="1004"/>
      <c r="L4" s="1004"/>
      <c r="M4" s="1004"/>
      <c r="N4" s="1004"/>
      <c r="O4" s="1004"/>
      <c r="P4" s="1004"/>
      <c r="Q4" s="1004"/>
      <c r="R4" s="1004"/>
      <c r="S4" s="1004"/>
    </row>
    <row r="5" spans="1:29">
      <c r="P5" s="13"/>
    </row>
    <row r="6" spans="1:29">
      <c r="A6" s="621" t="s">
        <v>144</v>
      </c>
      <c r="B6" s="621" t="s">
        <v>106</v>
      </c>
      <c r="C6" s="622" t="s">
        <v>145</v>
      </c>
      <c r="D6" s="621" t="s">
        <v>51</v>
      </c>
      <c r="E6" s="621" t="s">
        <v>52</v>
      </c>
      <c r="F6" s="621" t="s">
        <v>53</v>
      </c>
      <c r="G6" s="621" t="s">
        <v>54</v>
      </c>
      <c r="H6" s="621" t="s">
        <v>55</v>
      </c>
      <c r="I6" s="621" t="s">
        <v>56</v>
      </c>
      <c r="J6" s="621" t="s">
        <v>57</v>
      </c>
      <c r="K6" s="621" t="s">
        <v>58</v>
      </c>
      <c r="L6" s="621" t="s">
        <v>59</v>
      </c>
      <c r="M6" s="621" t="s">
        <v>60</v>
      </c>
      <c r="N6" s="621" t="s">
        <v>61</v>
      </c>
      <c r="O6" s="621" t="s">
        <v>62</v>
      </c>
      <c r="P6" s="621" t="s">
        <v>3503</v>
      </c>
      <c r="Q6" s="621" t="s">
        <v>25</v>
      </c>
      <c r="R6" s="623" t="s">
        <v>237</v>
      </c>
      <c r="S6" s="621" t="s">
        <v>63</v>
      </c>
    </row>
    <row r="8" spans="1:29" ht="15">
      <c r="A8" s="1009" t="s">
        <v>234</v>
      </c>
      <c r="B8" s="1010"/>
      <c r="C8" s="1010"/>
      <c r="D8" s="1010"/>
      <c r="E8" s="1010"/>
      <c r="F8" s="1010"/>
      <c r="G8" s="1010"/>
      <c r="H8" s="1010"/>
      <c r="I8" s="1010"/>
      <c r="J8" s="1010"/>
      <c r="K8" s="1010"/>
      <c r="L8" s="1010"/>
      <c r="M8" s="1010"/>
      <c r="N8" s="1010"/>
      <c r="O8" s="1010"/>
      <c r="P8" s="1010"/>
      <c r="Q8" s="1010"/>
      <c r="R8" s="1010"/>
      <c r="S8" s="1010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1373242.4853383333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18375901.46816</v>
      </c>
      <c r="Q9" s="122">
        <f t="shared" si="0"/>
        <v>4119727.4560150001</v>
      </c>
      <c r="R9" s="122">
        <f t="shared" si="0"/>
        <v>3240051.93</v>
      </c>
      <c r="S9" s="122">
        <f t="shared" si="0"/>
        <v>879675.52601500042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SUM(D10:F10)</f>
        <v>3070669.9275000002</v>
      </c>
      <c r="R10" s="94">
        <v>2502870.36</v>
      </c>
      <c r="S10" s="571">
        <f>+Q10-R10</f>
        <v>567799.56750000035</v>
      </c>
      <c r="U10" s="127"/>
      <c r="V10" s="127"/>
      <c r="W10" s="127"/>
      <c r="X10" s="127"/>
      <c r="Y10" s="127"/>
      <c r="Z10" s="127"/>
      <c r="AA10" s="127"/>
      <c r="AB10" s="562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SUM(D11:F11)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62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0</v>
      </c>
      <c r="R12" s="94"/>
      <c r="S12" s="94">
        <f t="shared" si="3"/>
        <v>0</v>
      </c>
      <c r="U12" s="127"/>
      <c r="V12" s="127"/>
      <c r="W12" s="127"/>
      <c r="X12" s="127"/>
      <c r="Y12" s="127"/>
      <c r="Z12" s="127"/>
      <c r="AA12" s="127"/>
      <c r="AB12" s="562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v>3003.5586000000003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36042.703200000004</v>
      </c>
      <c r="Q13" s="94">
        <f t="shared" si="2"/>
        <v>9010.6758000000009</v>
      </c>
      <c r="R13" s="94">
        <v>3575.63</v>
      </c>
      <c r="S13" s="571">
        <f t="shared" ref="S13" si="4">+Q13-R13</f>
        <v>5435.0458000000008</v>
      </c>
      <c r="U13" s="127"/>
      <c r="V13" s="127"/>
      <c r="W13" s="127"/>
      <c r="X13" s="127"/>
      <c r="Y13" s="127"/>
      <c r="Z13" s="127"/>
      <c r="AA13" s="127"/>
      <c r="AB13" s="562"/>
      <c r="AC13" s="129"/>
    </row>
    <row r="14" spans="1:29">
      <c r="A14" s="90">
        <v>5114</v>
      </c>
      <c r="B14" s="90">
        <v>14301</v>
      </c>
      <c r="C14" s="91" t="s">
        <v>1922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522013.88767500001</v>
      </c>
      <c r="R14" s="94">
        <v>354573.75</v>
      </c>
      <c r="S14" s="571">
        <f t="shared" ref="S14:S18" si="5">+Q14-R14</f>
        <v>167440.13767500001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75000</v>
      </c>
      <c r="R15" s="94"/>
      <c r="S15" s="571">
        <f t="shared" si="5"/>
        <v>75000</v>
      </c>
      <c r="U15" s="127"/>
      <c r="V15" s="127"/>
      <c r="W15" s="127"/>
      <c r="X15" s="127"/>
      <c r="Y15" s="127"/>
      <c r="Z15" s="127"/>
      <c r="AA15" s="127"/>
      <c r="AB15" s="562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15250</v>
      </c>
      <c r="R16" s="924">
        <v>11765.85</v>
      </c>
      <c r="S16" s="571">
        <f t="shared" si="5"/>
        <v>3484.1499999999996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236220.66234000004</v>
      </c>
      <c r="R17" s="94">
        <v>205880.2</v>
      </c>
      <c r="S17" s="571">
        <f t="shared" si="5"/>
        <v>30340.462340000027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191562.3027</v>
      </c>
      <c r="R18" s="94">
        <v>161386.14000000001</v>
      </c>
      <c r="S18" s="571">
        <f t="shared" si="5"/>
        <v>30176.162699999986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64729.166666666672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772749.99999999988</v>
      </c>
      <c r="Q20" s="122">
        <f>SUM(Q21:Q26)</f>
        <v>193187.5</v>
      </c>
      <c r="R20" s="122">
        <f>SUM(R21:R26)</f>
        <v>110865.83000000002</v>
      </c>
      <c r="S20" s="122">
        <f>SUM(S21:S26)</f>
        <v>82321.67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SUM(D21:F21)</f>
        <v>42687.5</v>
      </c>
      <c r="R21" s="94">
        <v>26031.54</v>
      </c>
      <c r="S21" s="571">
        <f t="shared" ref="S21:S26" si="9">+Q21-R21</f>
        <v>16655.96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68750</v>
      </c>
      <c r="R22" s="94">
        <v>61097</v>
      </c>
      <c r="S22" s="571">
        <f t="shared" si="9"/>
        <v>7653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12500</v>
      </c>
      <c r="R23" s="94">
        <v>4086</v>
      </c>
      <c r="S23" s="571">
        <f t="shared" si="9"/>
        <v>8414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15000</v>
      </c>
      <c r="Q24" s="94">
        <f t="shared" si="8"/>
        <v>3750</v>
      </c>
      <c r="R24" s="94">
        <v>9800.41</v>
      </c>
      <c r="S24" s="571">
        <f t="shared" si="9"/>
        <v>-6050.41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500</v>
      </c>
      <c r="R25" s="94"/>
      <c r="S25" s="571">
        <f t="shared" si="9"/>
        <v>500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65000</v>
      </c>
      <c r="R26" s="94">
        <v>9850.8799999999992</v>
      </c>
      <c r="S26" s="571">
        <f t="shared" si="9"/>
        <v>55149.120000000003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3494950.0527869165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584807.05278691673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21033080.633442998</v>
      </c>
      <c r="Q28" s="118">
        <f t="shared" si="10"/>
        <v>7029470.1583607504</v>
      </c>
      <c r="R28" s="118">
        <f t="shared" si="10"/>
        <v>4209988.62</v>
      </c>
      <c r="S28" s="118">
        <f t="shared" si="10"/>
        <v>2819481.5383607503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SUM(D29:F29)</f>
        <v>112500</v>
      </c>
      <c r="R29" s="94">
        <v>63782.37</v>
      </c>
      <c r="S29" s="571">
        <f t="shared" ref="S29:S52" si="13">+Q29-R29</f>
        <v>48717.63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13750</v>
      </c>
      <c r="R30" s="94">
        <v>7018.04</v>
      </c>
      <c r="S30" s="571">
        <f t="shared" si="13"/>
        <v>6731.96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75000</v>
      </c>
      <c r="R31" s="94">
        <v>46784.45</v>
      </c>
      <c r="S31" s="571">
        <f t="shared" si="13"/>
        <v>28215.550000000003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7500</v>
      </c>
      <c r="R32" s="704"/>
      <c r="S32" s="571">
        <f t="shared" si="13"/>
        <v>7500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3250</v>
      </c>
      <c r="R33" s="94">
        <v>1542</v>
      </c>
      <c r="S33" s="571">
        <f t="shared" si="13"/>
        <v>1708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9000</v>
      </c>
      <c r="R34" s="94">
        <v>2700</v>
      </c>
      <c r="S34" s="571">
        <f t="shared" si="13"/>
        <v>6300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107500</v>
      </c>
      <c r="R35" s="94">
        <v>41704</v>
      </c>
      <c r="S35" s="571">
        <f t="shared" si="13"/>
        <v>65796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50000</v>
      </c>
      <c r="R36" s="94">
        <v>36317.230000000003</v>
      </c>
      <c r="S36" s="571">
        <f t="shared" si="13"/>
        <v>13682.769999999997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32500</v>
      </c>
      <c r="R37" s="94">
        <v>8793.1</v>
      </c>
      <c r="S37" s="571">
        <f t="shared" si="13"/>
        <v>23706.9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v>2508675</v>
      </c>
      <c r="H38" s="94"/>
      <c r="I38" s="94"/>
      <c r="J38" s="94">
        <v>2508675</v>
      </c>
      <c r="K38" s="94"/>
      <c r="L38" s="94"/>
      <c r="M38" s="94">
        <v>2508675</v>
      </c>
      <c r="N38" s="94"/>
      <c r="O38" s="94"/>
      <c r="P38" s="94">
        <f t="shared" si="11"/>
        <v>10034700</v>
      </c>
      <c r="Q38" s="94">
        <f t="shared" si="12"/>
        <v>2508675</v>
      </c>
      <c r="R38" s="94">
        <v>322603.08</v>
      </c>
      <c r="S38" s="571">
        <f t="shared" si="13"/>
        <v>2186071.92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12500</v>
      </c>
      <c r="R39" s="94">
        <v>5203.3599999999997</v>
      </c>
      <c r="S39" s="571">
        <f t="shared" si="13"/>
        <v>7296.64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50000</v>
      </c>
      <c r="R40" s="94">
        <v>35391.980000000003</v>
      </c>
      <c r="S40" s="571">
        <f t="shared" si="13"/>
        <v>14608.019999999997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4957.1583607500006</v>
      </c>
      <c r="R41" s="94">
        <v>2365.0700000000002</v>
      </c>
      <c r="S41" s="571">
        <f t="shared" si="13"/>
        <v>2592.0883607500004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102500</v>
      </c>
      <c r="R42" s="94">
        <v>6643.78</v>
      </c>
      <c r="S42" s="571">
        <f t="shared" si="13"/>
        <v>95856.22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15000</v>
      </c>
      <c r="R43" s="94"/>
      <c r="S43" s="571">
        <f t="shared" si="13"/>
        <v>15000</v>
      </c>
    </row>
    <row r="44" spans="1:21" s="927" customFormat="1">
      <c r="A44" s="922">
        <v>5135</v>
      </c>
      <c r="B44" s="922">
        <v>35501</v>
      </c>
      <c r="C44" s="923" t="s">
        <v>131</v>
      </c>
      <c r="D44" s="924">
        <v>25000</v>
      </c>
      <c r="E44" s="924">
        <v>25000</v>
      </c>
      <c r="F44" s="924">
        <v>25000</v>
      </c>
      <c r="G44" s="924">
        <v>25000</v>
      </c>
      <c r="H44" s="924">
        <v>25000</v>
      </c>
      <c r="I44" s="924">
        <v>25000</v>
      </c>
      <c r="J44" s="924">
        <v>25000</v>
      </c>
      <c r="K44" s="924">
        <v>25000</v>
      </c>
      <c r="L44" s="924">
        <v>25000</v>
      </c>
      <c r="M44" s="924">
        <v>25000</v>
      </c>
      <c r="N44" s="924">
        <v>25000</v>
      </c>
      <c r="O44" s="924">
        <v>25000</v>
      </c>
      <c r="P44" s="924">
        <f t="shared" si="11"/>
        <v>300000</v>
      </c>
      <c r="Q44" s="94">
        <f t="shared" si="12"/>
        <v>75000</v>
      </c>
      <c r="R44" s="925">
        <v>29640</v>
      </c>
      <c r="S44" s="926">
        <f t="shared" si="13"/>
        <v>45360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v>13333.333333333334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160000</v>
      </c>
      <c r="Q45" s="94">
        <f t="shared" si="12"/>
        <v>40000</v>
      </c>
      <c r="R45" s="94">
        <v>25215.77</v>
      </c>
      <c r="S45" s="571">
        <f t="shared" si="13"/>
        <v>14784.23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v>30833.333333333332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369999.99999999994</v>
      </c>
      <c r="Q46" s="94">
        <f t="shared" si="12"/>
        <v>92500</v>
      </c>
      <c r="R46" s="94">
        <v>68897.22</v>
      </c>
      <c r="S46" s="571">
        <f t="shared" si="13"/>
        <v>23602.78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v>71916.666666666672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862999.99999999988</v>
      </c>
      <c r="Q47" s="94">
        <f t="shared" si="12"/>
        <v>215750</v>
      </c>
      <c r="R47" s="94">
        <v>10282.89</v>
      </c>
      <c r="S47" s="571">
        <f t="shared" si="13"/>
        <v>205467.11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v>78500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942000</v>
      </c>
      <c r="Q48" s="94">
        <f t="shared" si="12"/>
        <v>235500</v>
      </c>
      <c r="R48" s="94">
        <v>447823.94</v>
      </c>
      <c r="S48" s="571">
        <f t="shared" si="13"/>
        <v>-212323.94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v>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90000</v>
      </c>
      <c r="Q49" s="94">
        <f t="shared" si="12"/>
        <v>22500</v>
      </c>
      <c r="R49" s="94">
        <v>18992.22</v>
      </c>
      <c r="S49" s="571">
        <f t="shared" si="13"/>
        <v>3507.7799999999988</v>
      </c>
    </row>
    <row r="50" spans="1:25">
      <c r="A50" s="90">
        <v>5139</v>
      </c>
      <c r="B50" s="90">
        <v>39201</v>
      </c>
      <c r="C50" s="91" t="s">
        <v>1019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3141338.0000000005</v>
      </c>
      <c r="R50" s="94">
        <v>3028288.12</v>
      </c>
      <c r="S50" s="571">
        <f t="shared" si="13"/>
        <v>113049.88000000035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99750</v>
      </c>
      <c r="R51" s="94"/>
      <c r="S51" s="571">
        <f t="shared" si="13"/>
        <v>99750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2500</v>
      </c>
      <c r="R52" s="704"/>
      <c r="S52" s="571">
        <f t="shared" si="13"/>
        <v>2500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71"/>
    </row>
    <row r="54" spans="1:25">
      <c r="A54" s="575" t="s">
        <v>1924</v>
      </c>
      <c r="B54" s="599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232493.39366250002</v>
      </c>
      <c r="R54" s="152">
        <f t="shared" ref="R54" si="17">SUM(R55:R57)</f>
        <v>129134.15</v>
      </c>
      <c r="S54" s="152">
        <f t="shared" ref="S54" si="18">SUM(S55:S57)</f>
        <v>103359.24366250003</v>
      </c>
    </row>
    <row r="55" spans="1:25">
      <c r="A55" s="109">
        <v>5212</v>
      </c>
      <c r="B55" s="109">
        <v>41503</v>
      </c>
      <c r="C55" s="110" t="s">
        <v>1925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SUM(D55:F55)</f>
        <v>60000</v>
      </c>
      <c r="R55" s="94">
        <v>46790.27</v>
      </c>
      <c r="S55" s="571">
        <f t="shared" ref="S55:S57" si="21">+Q55-R55</f>
        <v>13209.730000000003</v>
      </c>
    </row>
    <row r="56" spans="1:25">
      <c r="A56" s="109">
        <v>5251</v>
      </c>
      <c r="B56" s="109">
        <v>45101</v>
      </c>
      <c r="C56" s="110" t="s">
        <v>1926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104801.54648250001</v>
      </c>
      <c r="R56" s="94">
        <v>59870.52</v>
      </c>
      <c r="S56" s="571">
        <f t="shared" si="21"/>
        <v>44931.026482500012</v>
      </c>
    </row>
    <row r="57" spans="1:25">
      <c r="A57" s="90">
        <v>5251</v>
      </c>
      <c r="B57" s="90">
        <v>45201</v>
      </c>
      <c r="C57" s="91" t="s">
        <v>1927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67691.847180000012</v>
      </c>
      <c r="R57" s="94">
        <v>22473.360000000001</v>
      </c>
      <c r="S57" s="571">
        <f t="shared" si="21"/>
        <v>45218.487180000011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5010419.5026794169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2099776.5026794164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41111705.676252998</v>
      </c>
      <c r="Q59" s="118">
        <f t="shared" si="22"/>
        <v>11574878.508038251</v>
      </c>
      <c r="R59" s="118">
        <f t="shared" si="22"/>
        <v>7690040.5300000012</v>
      </c>
      <c r="S59" s="118">
        <f t="shared" si="22"/>
        <v>3884837.9780382505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011" t="s">
        <v>49</v>
      </c>
      <c r="B64" s="1012"/>
      <c r="C64" s="1012"/>
      <c r="D64" s="1012"/>
      <c r="E64" s="1012"/>
      <c r="F64" s="1012"/>
      <c r="G64" s="1012"/>
      <c r="H64" s="1012"/>
      <c r="I64" s="1012"/>
      <c r="J64" s="1012"/>
      <c r="K64" s="1012"/>
      <c r="L64" s="1012"/>
      <c r="M64" s="1012"/>
      <c r="N64" s="1012"/>
      <c r="O64" s="1012"/>
      <c r="P64" s="1012"/>
      <c r="Q64" s="1012"/>
      <c r="R64" s="1012"/>
      <c r="S64" s="1013"/>
    </row>
    <row r="65" spans="1:19">
      <c r="A65" s="116"/>
      <c r="B65" s="115"/>
    </row>
    <row r="66" spans="1:19">
      <c r="A66" s="624" t="s">
        <v>150</v>
      </c>
      <c r="B66" s="625"/>
      <c r="C66" s="626"/>
      <c r="D66" s="621" t="s">
        <v>51</v>
      </c>
      <c r="E66" s="621" t="s">
        <v>52</v>
      </c>
      <c r="F66" s="621" t="s">
        <v>53</v>
      </c>
      <c r="G66" s="621" t="s">
        <v>54</v>
      </c>
      <c r="H66" s="621" t="s">
        <v>55</v>
      </c>
      <c r="I66" s="621" t="s">
        <v>56</v>
      </c>
      <c r="J66" s="621" t="s">
        <v>57</v>
      </c>
      <c r="K66" s="621" t="s">
        <v>58</v>
      </c>
      <c r="L66" s="621" t="s">
        <v>59</v>
      </c>
      <c r="M66" s="621" t="s">
        <v>60</v>
      </c>
      <c r="N66" s="621" t="s">
        <v>61</v>
      </c>
      <c r="O66" s="621" t="s">
        <v>62</v>
      </c>
      <c r="P66" s="621" t="s">
        <v>3503</v>
      </c>
      <c r="Q66" s="621" t="s">
        <v>25</v>
      </c>
      <c r="R66" s="674" t="s">
        <v>237</v>
      </c>
      <c r="S66" s="621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181232.83734888554</v>
      </c>
      <c r="R67" s="122">
        <f t="shared" si="24"/>
        <v>131969.16</v>
      </c>
      <c r="S67" s="122">
        <f t="shared" si="24"/>
        <v>49263.67734888554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SUM(D68:F68)</f>
        <v>181232.83734888554</v>
      </c>
      <c r="R68" s="94">
        <v>131969.16</v>
      </c>
      <c r="S68" s="571">
        <f>+Q68-R68</f>
        <v>49263.67734888554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13029118.800502025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1216618.8005020237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63522425.606024288</v>
      </c>
      <c r="Q70" s="122">
        <f>SUM(Q71:Q78)</f>
        <v>17135356.401506074</v>
      </c>
      <c r="R70" s="122">
        <f>SUM(R71:R78)</f>
        <v>3389347.33</v>
      </c>
      <c r="S70" s="122">
        <f>SUM(S71:S78)</f>
        <v>13746009.071506072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SUM(D71:F71)</f>
        <v>1195000</v>
      </c>
      <c r="R71" s="94">
        <v>1045061.35</v>
      </c>
      <c r="S71" s="571">
        <f t="shared" ref="S71:S78" si="28">+Q71-R71</f>
        <v>149938.65000000002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11812500</v>
      </c>
      <c r="R72" s="94">
        <v>46397.57</v>
      </c>
      <c r="S72" s="571">
        <f t="shared" si="28"/>
        <v>11766102.43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v>365823.50099166669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4389882.0119000003</v>
      </c>
      <c r="Q73" s="94">
        <f t="shared" si="27"/>
        <v>1097470.5029750001</v>
      </c>
      <c r="R73" s="94">
        <v>785970</v>
      </c>
      <c r="S73" s="571">
        <f t="shared" si="28"/>
        <v>311500.50297500007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704"/>
      <c r="S74" s="571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62500</v>
      </c>
      <c r="R75" s="94">
        <v>8127.36</v>
      </c>
      <c r="S75" s="571">
        <f t="shared" si="28"/>
        <v>54372.639999999999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v>431628.63284369046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5179543.5941242855</v>
      </c>
      <c r="Q76" s="94">
        <f t="shared" si="27"/>
        <v>1294885.8985310714</v>
      </c>
      <c r="R76" s="94">
        <v>939364.22</v>
      </c>
      <c r="S76" s="571">
        <f t="shared" si="28"/>
        <v>355521.6785310714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>
        <f t="shared" si="26"/>
        <v>1573000</v>
      </c>
      <c r="Q77" s="94">
        <f t="shared" si="27"/>
        <v>1573000</v>
      </c>
      <c r="R77" s="94">
        <v>564426.82999999996</v>
      </c>
      <c r="S77" s="571">
        <f t="shared" si="28"/>
        <v>1008573.17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71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13089529.746284986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1277029.7462849854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64247356.955419831</v>
      </c>
      <c r="Q79" s="122">
        <f>+Q70+Q67</f>
        <v>17316589.23885496</v>
      </c>
      <c r="R79" s="122">
        <f>+R70+R67</f>
        <v>3521316.49</v>
      </c>
      <c r="S79" s="122">
        <f>+S70+S67</f>
        <v>13795272.748854958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24" t="s">
        <v>151</v>
      </c>
      <c r="B82" s="625"/>
      <c r="C82" s="626"/>
      <c r="D82" s="621" t="s">
        <v>51</v>
      </c>
      <c r="E82" s="621" t="s">
        <v>52</v>
      </c>
      <c r="F82" s="621" t="s">
        <v>53</v>
      </c>
      <c r="G82" s="621" t="s">
        <v>54</v>
      </c>
      <c r="H82" s="621" t="s">
        <v>55</v>
      </c>
      <c r="I82" s="621" t="s">
        <v>56</v>
      </c>
      <c r="J82" s="621" t="s">
        <v>57</v>
      </c>
      <c r="K82" s="621" t="s">
        <v>58</v>
      </c>
      <c r="L82" s="621" t="s">
        <v>59</v>
      </c>
      <c r="M82" s="621" t="s">
        <v>60</v>
      </c>
      <c r="N82" s="621" t="s">
        <v>61</v>
      </c>
      <c r="O82" s="621" t="s">
        <v>62</v>
      </c>
      <c r="P82" s="621" t="s">
        <v>3503</v>
      </c>
      <c r="Q82" s="621" t="s">
        <v>25</v>
      </c>
      <c r="R82" s="674" t="s">
        <v>237</v>
      </c>
      <c r="S82" s="621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13599.472231153883</v>
      </c>
      <c r="R83" s="122">
        <f t="shared" si="31"/>
        <v>16200</v>
      </c>
      <c r="S83" s="122">
        <f t="shared" si="31"/>
        <v>-2600.5277688461174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SUM(D84:F84)</f>
        <v>13599.472231153883</v>
      </c>
      <c r="R84" s="94">
        <v>16200</v>
      </c>
      <c r="S84" s="571">
        <f>+Q84-R84</f>
        <v>-2600.5277688461174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1221444.5093124267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7337334.1117491201</v>
      </c>
      <c r="Q86" s="118">
        <f t="shared" si="32"/>
        <v>2644333.52793728</v>
      </c>
      <c r="R86" s="118">
        <f t="shared" si="32"/>
        <v>610081.07000000007</v>
      </c>
      <c r="S86" s="118">
        <f t="shared" si="32"/>
        <v>2034252.4579372802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600000</v>
      </c>
      <c r="Q87" s="94">
        <f t="shared" ref="Q87:Q90" si="34">SUM(D87:F87)</f>
        <v>150000</v>
      </c>
      <c r="R87" s="94">
        <v>158078.49</v>
      </c>
      <c r="S87" s="571">
        <f t="shared" ref="S87:S90" si="35">+Q87-R87</f>
        <v>-8078.4899999999907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1050000</v>
      </c>
      <c r="R88" s="94"/>
      <c r="S88" s="571">
        <f t="shared" si="35"/>
        <v>1050000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1457334.1117491201</v>
      </c>
      <c r="Q89" s="94">
        <f t="shared" si="34"/>
        <v>364333.52793728001</v>
      </c>
      <c r="R89" s="94">
        <v>224306.69</v>
      </c>
      <c r="S89" s="571">
        <f t="shared" si="35"/>
        <v>140026.83793728001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>
        <v>227695.89</v>
      </c>
      <c r="S90" s="571">
        <f t="shared" si="35"/>
        <v>852304.11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1225977.6667228113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7391732.0006737355</v>
      </c>
      <c r="Q91" s="122">
        <f t="shared" si="36"/>
        <v>2657933.0001684339</v>
      </c>
      <c r="R91" s="122">
        <f t="shared" si="36"/>
        <v>626281.07000000007</v>
      </c>
      <c r="S91" s="122">
        <f t="shared" si="36"/>
        <v>2031651.930168434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24" t="s">
        <v>152</v>
      </c>
      <c r="B94" s="625"/>
      <c r="C94" s="626"/>
      <c r="D94" s="621" t="s">
        <v>51</v>
      </c>
      <c r="E94" s="621" t="s">
        <v>52</v>
      </c>
      <c r="F94" s="621" t="s">
        <v>53</v>
      </c>
      <c r="G94" s="621" t="s">
        <v>54</v>
      </c>
      <c r="H94" s="621" t="s">
        <v>55</v>
      </c>
      <c r="I94" s="621" t="s">
        <v>56</v>
      </c>
      <c r="J94" s="621" t="s">
        <v>57</v>
      </c>
      <c r="K94" s="621" t="s">
        <v>58</v>
      </c>
      <c r="L94" s="621" t="s">
        <v>59</v>
      </c>
      <c r="M94" s="621" t="s">
        <v>60</v>
      </c>
      <c r="N94" s="621" t="s">
        <v>61</v>
      </c>
      <c r="O94" s="621" t="s">
        <v>62</v>
      </c>
      <c r="P94" s="621" t="s">
        <v>3503</v>
      </c>
      <c r="Q94" s="621" t="s">
        <v>25</v>
      </c>
      <c r="R94" s="674" t="s">
        <v>237</v>
      </c>
      <c r="S94" s="621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9066.3148207692557</v>
      </c>
      <c r="R95" s="122">
        <f t="shared" si="37"/>
        <v>0</v>
      </c>
      <c r="S95" s="122">
        <f t="shared" si="37"/>
        <v>9066.3148207692557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SUM(D96:F96)</f>
        <v>9066.3148207692557</v>
      </c>
      <c r="R96" s="94"/>
      <c r="S96" s="571">
        <f>+Q96-R96</f>
        <v>9066.3148207692557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1348880.6622579012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298880.66225790133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8826567.9470948149</v>
      </c>
      <c r="Q98" s="118">
        <f t="shared" si="38"/>
        <v>2986641.9867737042</v>
      </c>
      <c r="R98" s="118">
        <f t="shared" si="38"/>
        <v>827896.06</v>
      </c>
      <c r="S98" s="118">
        <f t="shared" si="38"/>
        <v>2158745.9267737037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SUM(D99:F99)</f>
        <v>217500</v>
      </c>
      <c r="R99" s="94">
        <v>88746.37</v>
      </c>
      <c r="S99" s="571">
        <f t="shared" ref="S99:S103" si="41">+Q99-R99</f>
        <v>128753.63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1050000</v>
      </c>
      <c r="R100" s="94"/>
      <c r="S100" s="571">
        <f t="shared" si="41"/>
        <v>1050000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1492263.4580999995</v>
      </c>
      <c r="Q101" s="94">
        <f t="shared" si="40"/>
        <v>373065.86452499998</v>
      </c>
      <c r="R101" s="94">
        <v>189300</v>
      </c>
      <c r="S101" s="571">
        <f t="shared" si="41"/>
        <v>183765.86452499998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1224304.4889948156</v>
      </c>
      <c r="Q102" s="94">
        <f t="shared" si="40"/>
        <v>306076.12224870396</v>
      </c>
      <c r="R102" s="94">
        <v>150576.6</v>
      </c>
      <c r="S102" s="571">
        <f t="shared" si="41"/>
        <v>155499.52224870396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f t="shared" si="39"/>
        <v>1040000</v>
      </c>
      <c r="Q103" s="94">
        <f t="shared" si="40"/>
        <v>1040000</v>
      </c>
      <c r="R103" s="94">
        <v>399273.09</v>
      </c>
      <c r="S103" s="571">
        <f t="shared" si="41"/>
        <v>640726.90999999992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1351902.7671981575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301902.76719815773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8862833.2063778918</v>
      </c>
      <c r="Q104" s="118">
        <f t="shared" si="42"/>
        <v>2995708.3015944734</v>
      </c>
      <c r="R104" s="118">
        <f t="shared" si="42"/>
        <v>827896.06</v>
      </c>
      <c r="S104" s="118">
        <f t="shared" si="42"/>
        <v>2167812.2415944729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24" t="s">
        <v>100</v>
      </c>
      <c r="B107" s="625"/>
      <c r="C107" s="626"/>
      <c r="D107" s="621" t="s">
        <v>51</v>
      </c>
      <c r="E107" s="621" t="s">
        <v>52</v>
      </c>
      <c r="F107" s="621" t="s">
        <v>53</v>
      </c>
      <c r="G107" s="621" t="s">
        <v>54</v>
      </c>
      <c r="H107" s="621" t="s">
        <v>55</v>
      </c>
      <c r="I107" s="621" t="s">
        <v>56</v>
      </c>
      <c r="J107" s="621" t="s">
        <v>57</v>
      </c>
      <c r="K107" s="621" t="s">
        <v>58</v>
      </c>
      <c r="L107" s="621" t="s">
        <v>59</v>
      </c>
      <c r="M107" s="621" t="s">
        <v>60</v>
      </c>
      <c r="N107" s="621" t="s">
        <v>61</v>
      </c>
      <c r="O107" s="621" t="s">
        <v>62</v>
      </c>
      <c r="P107" s="621" t="s">
        <v>3503</v>
      </c>
      <c r="Q107" s="621" t="s">
        <v>25</v>
      </c>
      <c r="R107" s="674" t="s">
        <v>237</v>
      </c>
      <c r="S107" s="621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25000</v>
      </c>
      <c r="R108" s="118">
        <f t="shared" si="43"/>
        <v>460.3</v>
      </c>
      <c r="S108" s="118">
        <f t="shared" si="43"/>
        <v>24539.7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SUM(D109:F109)</f>
        <v>25000</v>
      </c>
      <c r="R109" s="94">
        <v>460.3</v>
      </c>
      <c r="S109" s="571">
        <f>+Q109-R109</f>
        <v>24539.7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25000</v>
      </c>
      <c r="R110" s="122">
        <f>+R108</f>
        <v>460.3</v>
      </c>
      <c r="S110" s="122">
        <f>+S108</f>
        <v>24539.7</v>
      </c>
    </row>
    <row r="111" spans="1:22">
      <c r="A111" s="115"/>
      <c r="B111" s="115"/>
    </row>
    <row r="112" spans="1:22">
      <c r="A112" s="627" t="s">
        <v>153</v>
      </c>
      <c r="B112" s="628"/>
      <c r="C112" s="629"/>
      <c r="D112" s="621" t="s">
        <v>51</v>
      </c>
      <c r="E112" s="621" t="s">
        <v>52</v>
      </c>
      <c r="F112" s="621" t="s">
        <v>53</v>
      </c>
      <c r="G112" s="621" t="s">
        <v>54</v>
      </c>
      <c r="H112" s="621" t="s">
        <v>55</v>
      </c>
      <c r="I112" s="621" t="s">
        <v>56</v>
      </c>
      <c r="J112" s="621" t="s">
        <v>57</v>
      </c>
      <c r="K112" s="621" t="s">
        <v>58</v>
      </c>
      <c r="L112" s="621" t="s">
        <v>59</v>
      </c>
      <c r="M112" s="621" t="s">
        <v>60</v>
      </c>
      <c r="N112" s="621" t="s">
        <v>61</v>
      </c>
      <c r="O112" s="621" t="s">
        <v>62</v>
      </c>
      <c r="P112" s="621" t="s">
        <v>3503</v>
      </c>
      <c r="Q112" s="621" t="s">
        <v>25</v>
      </c>
      <c r="R112" s="674" t="s">
        <v>237</v>
      </c>
      <c r="S112" s="621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7555.2623506410473</v>
      </c>
      <c r="R113" s="122">
        <f t="shared" si="45"/>
        <v>4800</v>
      </c>
      <c r="S113" s="122">
        <f t="shared" si="45"/>
        <v>2755.2623506410473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SUM(D114:F114)</f>
        <v>7555.2623506410473</v>
      </c>
      <c r="R114" s="94">
        <v>4800</v>
      </c>
      <c r="S114" s="571">
        <f>+Q114-R114</f>
        <v>2755.2623506410473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367980.22386688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2755762.6864025597</v>
      </c>
      <c r="Q116" s="118">
        <f t="shared" si="46"/>
        <v>1243940.6716006398</v>
      </c>
      <c r="R116" s="118">
        <f t="shared" si="46"/>
        <v>128055.21</v>
      </c>
      <c r="S116" s="118">
        <f t="shared" si="46"/>
        <v>1115885.4616006399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SUM(D117:F117)</f>
        <v>30000</v>
      </c>
      <c r="R117" s="94">
        <v>25871.55</v>
      </c>
      <c r="S117" s="571">
        <f>+Q117-R117</f>
        <v>4128.4500000000007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300000</v>
      </c>
      <c r="R118" s="94"/>
      <c r="S118" s="571">
        <f>+Q118-R118</f>
        <v>300000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695762.68640255975</v>
      </c>
      <c r="Q119" s="94">
        <f t="shared" si="48"/>
        <v>173940.67160063997</v>
      </c>
      <c r="R119" s="94">
        <v>102183.66</v>
      </c>
      <c r="S119" s="571">
        <f>+Q119-R119</f>
        <v>71757.011600639962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/>
      <c r="S120" s="571">
        <f>+Q120-R120</f>
        <v>740000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370498.64465042704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2785983.735805124</v>
      </c>
      <c r="Q121" s="122">
        <f t="shared" si="49"/>
        <v>1251495.9339512808</v>
      </c>
      <c r="R121" s="122">
        <f t="shared" si="49"/>
        <v>132855.21000000002</v>
      </c>
      <c r="S121" s="122">
        <f t="shared" si="49"/>
        <v>1118640.7239512808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24" t="s">
        <v>160</v>
      </c>
      <c r="B123" s="625"/>
      <c r="C123" s="626"/>
      <c r="D123" s="621" t="s">
        <v>51</v>
      </c>
      <c r="E123" s="621" t="s">
        <v>52</v>
      </c>
      <c r="F123" s="621" t="s">
        <v>53</v>
      </c>
      <c r="G123" s="621" t="s">
        <v>54</v>
      </c>
      <c r="H123" s="621" t="s">
        <v>55</v>
      </c>
      <c r="I123" s="621" t="s">
        <v>56</v>
      </c>
      <c r="J123" s="621" t="s">
        <v>57</v>
      </c>
      <c r="K123" s="621" t="s">
        <v>58</v>
      </c>
      <c r="L123" s="621" t="s">
        <v>59</v>
      </c>
      <c r="M123" s="621" t="s">
        <v>60</v>
      </c>
      <c r="N123" s="621" t="s">
        <v>61</v>
      </c>
      <c r="O123" s="621" t="s">
        <v>62</v>
      </c>
      <c r="P123" s="621" t="s">
        <v>3503</v>
      </c>
      <c r="Q123" s="621" t="s">
        <v>25</v>
      </c>
      <c r="R123" s="674" t="s">
        <v>237</v>
      </c>
      <c r="S123" s="621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348.7044161834329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4184.452994201195</v>
      </c>
      <c r="Q124" s="122">
        <f t="shared" si="50"/>
        <v>1046.1132485502987</v>
      </c>
      <c r="R124" s="122">
        <f t="shared" si="50"/>
        <v>5400</v>
      </c>
      <c r="S124" s="122">
        <f t="shared" si="50"/>
        <v>-4353.8867514497015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4184.452994201195</v>
      </c>
      <c r="Q125" s="94">
        <f>SUM(D125:F125)</f>
        <v>1046.1132485502987</v>
      </c>
      <c r="R125" s="94">
        <v>5400</v>
      </c>
      <c r="S125" s="571">
        <f>+Q125-R125</f>
        <v>-4353.8867514497015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199130.93138756265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2389571.1766507518</v>
      </c>
      <c r="Q127" s="118">
        <f t="shared" si="51"/>
        <v>597392.79416268796</v>
      </c>
      <c r="R127" s="118">
        <f t="shared" si="51"/>
        <v>333709.64</v>
      </c>
      <c r="S127" s="118">
        <f t="shared" si="51"/>
        <v>263683.15416268795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SUM(D128:F128)</f>
        <v>100000</v>
      </c>
      <c r="R128" s="94">
        <v>99362.97</v>
      </c>
      <c r="S128" s="571">
        <f>+Q128-R128</f>
        <v>637.02999999999884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1020000</v>
      </c>
      <c r="Q129" s="94">
        <f t="shared" si="53"/>
        <v>255000</v>
      </c>
      <c r="R129" s="94">
        <v>150000</v>
      </c>
      <c r="S129" s="571">
        <f>+Q129-R129</f>
        <v>105000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969571.17665075173</v>
      </c>
      <c r="Q130" s="94">
        <f t="shared" si="53"/>
        <v>242392.79416268796</v>
      </c>
      <c r="R130" s="94">
        <v>84346.67</v>
      </c>
      <c r="S130" s="571">
        <f>+Q130-R130</f>
        <v>158046.12416268798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199479.63580374609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2393755.6296449532</v>
      </c>
      <c r="Q131" s="118">
        <f t="shared" si="54"/>
        <v>598438.9074112383</v>
      </c>
      <c r="R131" s="118">
        <f t="shared" si="54"/>
        <v>339109.64</v>
      </c>
      <c r="S131" s="118">
        <f t="shared" si="54"/>
        <v>259329.26741123825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16245721.79399346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2033221.7939934609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85781661.527921543</v>
      </c>
      <c r="Q133" s="118">
        <f t="shared" si="56"/>
        <v>24845165.381980389</v>
      </c>
      <c r="R133" s="118">
        <f t="shared" si="56"/>
        <v>5447918.7700000005</v>
      </c>
      <c r="S133" s="118">
        <f t="shared" si="56"/>
        <v>19397246.611980386</v>
      </c>
      <c r="U133" s="750"/>
    </row>
    <row r="135" spans="1:22" ht="15">
      <c r="A135" s="630" t="s">
        <v>102</v>
      </c>
      <c r="B135" s="630"/>
      <c r="C135" s="630"/>
      <c r="D135" s="631">
        <f t="shared" ref="D135:S135" si="57">+D133+D59</f>
        <v>28145753.296672877</v>
      </c>
      <c r="E135" s="631">
        <f t="shared" si="57"/>
        <v>4139320.2966728774</v>
      </c>
      <c r="F135" s="631">
        <f t="shared" si="57"/>
        <v>4134970.2966728774</v>
      </c>
      <c r="G135" s="631">
        <f t="shared" si="57"/>
        <v>21256141.296672877</v>
      </c>
      <c r="H135" s="631">
        <f t="shared" si="57"/>
        <v>4132998.2966728774</v>
      </c>
      <c r="I135" s="631">
        <f t="shared" si="57"/>
        <v>4218294.6835478777</v>
      </c>
      <c r="J135" s="631">
        <f t="shared" si="57"/>
        <v>21256141.296672877</v>
      </c>
      <c r="K135" s="631">
        <f t="shared" si="57"/>
        <v>4132998.2966728774</v>
      </c>
      <c r="L135" s="631">
        <f t="shared" si="57"/>
        <v>4132998.2966728774</v>
      </c>
      <c r="M135" s="631">
        <f t="shared" si="57"/>
        <v>21256141.296672877</v>
      </c>
      <c r="N135" s="631">
        <f t="shared" si="57"/>
        <v>4136014.2966728774</v>
      </c>
      <c r="O135" s="631">
        <f t="shared" si="57"/>
        <v>5951595.5538978782</v>
      </c>
      <c r="P135" s="631">
        <f>+P133+P59</f>
        <v>126893367.20417455</v>
      </c>
      <c r="Q135" s="631">
        <f t="shared" si="57"/>
        <v>36420043.890018642</v>
      </c>
      <c r="R135" s="631">
        <f t="shared" si="57"/>
        <v>13137959.300000001</v>
      </c>
      <c r="S135" s="631">
        <f t="shared" si="57"/>
        <v>23282084.590018637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75" t="s">
        <v>1928</v>
      </c>
      <c r="B138" s="599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241666.66666666669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241666.66666666669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42900000</v>
      </c>
      <c r="Q138" s="133">
        <f t="shared" ref="Q138:S138" si="59">SUM(Q139:Q143)</f>
        <v>10725000</v>
      </c>
      <c r="R138" s="133">
        <f t="shared" si="59"/>
        <v>946258.39999999991</v>
      </c>
      <c r="S138" s="133">
        <f t="shared" si="59"/>
        <v>9778741.5999999996</v>
      </c>
    </row>
    <row r="139" spans="1:22">
      <c r="A139" s="90" t="s">
        <v>1929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2500000</v>
      </c>
      <c r="Q139" s="94">
        <f t="shared" ref="Q139:Q143" si="61">SUM(D139:F139)</f>
        <v>625000</v>
      </c>
      <c r="R139" s="94">
        <f>776834.82+138784.75</f>
        <v>915619.57</v>
      </c>
      <c r="S139" s="571">
        <f t="shared" ref="S139:S143" si="62">+Q139-R139</f>
        <v>-290619.56999999995</v>
      </c>
    </row>
    <row r="140" spans="1:22">
      <c r="A140" s="90">
        <v>5594</v>
      </c>
      <c r="B140" s="90">
        <v>10001</v>
      </c>
      <c r="C140" s="91" t="s">
        <v>1930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99999.999999999985</v>
      </c>
      <c r="Q140" s="94">
        <f t="shared" si="61"/>
        <v>25000</v>
      </c>
      <c r="R140" s="94">
        <v>5028.3599999999997</v>
      </c>
      <c r="S140" s="571">
        <f t="shared" si="62"/>
        <v>19971.64</v>
      </c>
    </row>
    <row r="141" spans="1:22">
      <c r="A141" s="90">
        <v>5599</v>
      </c>
      <c r="B141" s="90">
        <v>10001</v>
      </c>
      <c r="C141" s="91" t="s">
        <v>3501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50000</v>
      </c>
      <c r="R141" s="94">
        <v>24589.7</v>
      </c>
      <c r="S141" s="571">
        <f t="shared" si="62"/>
        <v>25410.3</v>
      </c>
    </row>
    <row r="142" spans="1:22">
      <c r="A142" s="90">
        <v>5599</v>
      </c>
      <c r="B142" s="90">
        <v>10002</v>
      </c>
      <c r="C142" s="91" t="s">
        <v>3502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25000</v>
      </c>
      <c r="R142" s="94">
        <v>1020.77</v>
      </c>
      <c r="S142" s="571">
        <f t="shared" si="62"/>
        <v>23979.23</v>
      </c>
    </row>
    <row r="143" spans="1:22">
      <c r="A143" s="90" t="s">
        <v>3372</v>
      </c>
      <c r="B143" s="90"/>
      <c r="C143" s="91" t="s">
        <v>3373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10000000</v>
      </c>
      <c r="R143" s="94"/>
      <c r="S143" s="571">
        <f t="shared" si="62"/>
        <v>10000000</v>
      </c>
    </row>
    <row r="144" spans="1:22">
      <c r="A144" s="575" t="s">
        <v>1931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241666.66666666669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241666.66666666669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42900000</v>
      </c>
      <c r="Q144" s="152">
        <f t="shared" si="64"/>
        <v>10725000</v>
      </c>
      <c r="R144" s="152">
        <f t="shared" si="64"/>
        <v>946258.39999999991</v>
      </c>
      <c r="S144" s="152">
        <f t="shared" si="64"/>
        <v>9778741.5999999996</v>
      </c>
    </row>
    <row r="145" spans="1:19">
      <c r="A145" s="92"/>
      <c r="B145" s="92"/>
      <c r="C145" s="92"/>
      <c r="R145" s="10"/>
    </row>
    <row r="146" spans="1:19" ht="15">
      <c r="A146" s="632"/>
      <c r="B146" s="633"/>
      <c r="C146" s="634" t="s">
        <v>143</v>
      </c>
      <c r="D146" s="604"/>
      <c r="E146" s="604"/>
      <c r="F146" s="604"/>
      <c r="G146" s="604"/>
      <c r="H146" s="604"/>
      <c r="I146" s="604"/>
      <c r="J146" s="604"/>
      <c r="K146" s="604"/>
      <c r="L146" s="604"/>
      <c r="M146" s="604"/>
      <c r="N146" s="604"/>
      <c r="O146" s="604"/>
      <c r="P146" s="638"/>
      <c r="Q146" s="639"/>
      <c r="R146" s="639"/>
      <c r="S146" s="640"/>
    </row>
    <row r="147" spans="1:19" ht="15">
      <c r="A147" s="635"/>
      <c r="B147" s="635"/>
      <c r="C147" s="634" t="s">
        <v>145</v>
      </c>
      <c r="D147" s="621" t="s">
        <v>51</v>
      </c>
      <c r="E147" s="621" t="s">
        <v>52</v>
      </c>
      <c r="F147" s="621" t="s">
        <v>53</v>
      </c>
      <c r="G147" s="621" t="s">
        <v>54</v>
      </c>
      <c r="H147" s="621" t="s">
        <v>55</v>
      </c>
      <c r="I147" s="621" t="s">
        <v>56</v>
      </c>
      <c r="J147" s="621" t="s">
        <v>57</v>
      </c>
      <c r="K147" s="621" t="s">
        <v>58</v>
      </c>
      <c r="L147" s="621" t="s">
        <v>59</v>
      </c>
      <c r="M147" s="621" t="s">
        <v>60</v>
      </c>
      <c r="N147" s="621" t="s">
        <v>61</v>
      </c>
      <c r="O147" s="621" t="s">
        <v>62</v>
      </c>
      <c r="P147" s="621" t="s">
        <v>3503</v>
      </c>
      <c r="Q147" s="621" t="s">
        <v>25</v>
      </c>
      <c r="R147" s="674" t="s">
        <v>237</v>
      </c>
      <c r="S147" s="621" t="s">
        <v>63</v>
      </c>
    </row>
    <row r="148" spans="1:19">
      <c r="A148" s="92"/>
      <c r="B148" s="92"/>
      <c r="C148" s="601"/>
    </row>
    <row r="149" spans="1:19">
      <c r="A149" s="113"/>
      <c r="B149" s="602"/>
      <c r="C149" s="113" t="s">
        <v>3504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25678700</v>
      </c>
      <c r="Q149" s="133">
        <f t="shared" si="65"/>
        <v>25678700</v>
      </c>
      <c r="R149" s="133">
        <f>SUM(R150:R153)</f>
        <v>23506.87</v>
      </c>
      <c r="S149" s="133">
        <f t="shared" si="65"/>
        <v>25655193.129999999</v>
      </c>
    </row>
    <row r="150" spans="1:19">
      <c r="A150" s="121"/>
      <c r="B150" s="603"/>
      <c r="C150" s="526" t="s">
        <v>3505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SUM(D150:F150)</f>
        <v>3087200</v>
      </c>
      <c r="R150" s="94">
        <v>13712.07</v>
      </c>
      <c r="S150" s="94">
        <f t="shared" ref="S150:S153" si="67">+Q150-R150</f>
        <v>3073487.93</v>
      </c>
    </row>
    <row r="151" spans="1:19">
      <c r="A151" s="121"/>
      <c r="B151" s="603"/>
      <c r="C151" s="526" t="s">
        <v>3190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</f>
        <v>9794.7999999999993</v>
      </c>
      <c r="S151" s="94">
        <f t="shared" si="67"/>
        <v>181705.2</v>
      </c>
    </row>
    <row r="152" spans="1:19">
      <c r="A152" s="601"/>
      <c r="B152" s="747"/>
      <c r="C152" s="91" t="s">
        <v>3506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/>
      <c r="S152" s="94">
        <f t="shared" si="67"/>
        <v>800000</v>
      </c>
    </row>
    <row r="153" spans="1:19">
      <c r="A153" s="601"/>
      <c r="B153" s="747"/>
      <c r="C153" s="91" t="s">
        <v>3507</v>
      </c>
      <c r="D153" s="94"/>
      <c r="E153" s="94">
        <v>21600000</v>
      </c>
      <c r="F153" s="94"/>
      <c r="G153" s="94"/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21600000</v>
      </c>
      <c r="Q153" s="94">
        <f t="shared" si="66"/>
        <v>21600000</v>
      </c>
      <c r="R153" s="752"/>
      <c r="S153" s="94">
        <f t="shared" si="67"/>
        <v>21600000</v>
      </c>
    </row>
    <row r="154" spans="1:19">
      <c r="A154" s="748"/>
      <c r="B154" s="749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8"/>
      <c r="B155" s="749"/>
      <c r="C155" s="113" t="s">
        <v>150</v>
      </c>
      <c r="D155" s="152">
        <f t="shared" ref="D155:S155" si="69">SUM(D156:D159)</f>
        <v>0</v>
      </c>
      <c r="E155" s="152">
        <f t="shared" si="69"/>
        <v>2568000</v>
      </c>
      <c r="F155" s="152">
        <f t="shared" si="69"/>
        <v>5840000</v>
      </c>
      <c r="G155" s="152">
        <f t="shared" si="69"/>
        <v>4346000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13120000</v>
      </c>
      <c r="Q155" s="133">
        <f t="shared" si="69"/>
        <v>8408000</v>
      </c>
      <c r="R155" s="133">
        <f>SUM(R156:R159)</f>
        <v>1258818.3999999999</v>
      </c>
      <c r="S155" s="133">
        <f t="shared" si="69"/>
        <v>7149181.5999999996</v>
      </c>
    </row>
    <row r="156" spans="1:19">
      <c r="A156" s="121"/>
      <c r="B156" s="603"/>
      <c r="C156" s="128" t="s">
        <v>3508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59" si="70">SUM(D156:O156)</f>
        <v>7600000</v>
      </c>
      <c r="Q156" s="94">
        <f t="shared" ref="Q156:Q159" si="71">SUM(D156:F156)</f>
        <v>6080000</v>
      </c>
      <c r="R156" s="94">
        <v>1258818.3999999999</v>
      </c>
      <c r="S156" s="94">
        <f t="shared" ref="S156:S159" si="72">+Q156-R156</f>
        <v>4821181.5999999996</v>
      </c>
    </row>
    <row r="157" spans="1:19">
      <c r="A157" s="121"/>
      <c r="B157" s="603"/>
      <c r="C157" s="91" t="s">
        <v>3509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/>
      <c r="S157" s="94">
        <f t="shared" si="72"/>
        <v>960000</v>
      </c>
    </row>
    <row r="158" spans="1:19">
      <c r="A158" s="121"/>
      <c r="B158" s="603"/>
      <c r="C158" s="91" t="s">
        <v>3510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1098000</v>
      </c>
      <c r="R158" s="94"/>
      <c r="S158" s="94">
        <f t="shared" si="72"/>
        <v>1098000</v>
      </c>
    </row>
    <row r="159" spans="1:19">
      <c r="A159" s="121"/>
      <c r="B159" s="603"/>
      <c r="C159" s="91" t="s">
        <v>3511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270000</v>
      </c>
      <c r="R159" s="94"/>
      <c r="S159" s="94">
        <f t="shared" si="72"/>
        <v>270000</v>
      </c>
    </row>
    <row r="160" spans="1:19">
      <c r="A160" s="121"/>
      <c r="B160" s="603"/>
      <c r="C160" s="113" t="s">
        <v>160</v>
      </c>
      <c r="D160" s="152">
        <f t="shared" ref="D160:S160" si="73">SUM(D161:D161)</f>
        <v>33750000</v>
      </c>
      <c r="E160" s="152">
        <f t="shared" si="73"/>
        <v>0</v>
      </c>
      <c r="F160" s="152">
        <f t="shared" si="73"/>
        <v>0</v>
      </c>
      <c r="G160" s="152">
        <f t="shared" si="73"/>
        <v>33750000</v>
      </c>
      <c r="H160" s="152">
        <f t="shared" si="73"/>
        <v>0</v>
      </c>
      <c r="I160" s="152">
        <f t="shared" si="73"/>
        <v>0</v>
      </c>
      <c r="J160" s="152">
        <f t="shared" si="73"/>
        <v>0</v>
      </c>
      <c r="K160" s="152">
        <f t="shared" si="73"/>
        <v>0</v>
      </c>
      <c r="L160" s="152">
        <f t="shared" si="73"/>
        <v>0</v>
      </c>
      <c r="M160" s="152">
        <f t="shared" si="73"/>
        <v>0</v>
      </c>
      <c r="N160" s="152">
        <f t="shared" si="73"/>
        <v>0</v>
      </c>
      <c r="O160" s="152">
        <f t="shared" si="73"/>
        <v>0</v>
      </c>
      <c r="P160" s="152">
        <f t="shared" si="73"/>
        <v>67500000</v>
      </c>
      <c r="Q160" s="152">
        <f t="shared" si="73"/>
        <v>33750000</v>
      </c>
      <c r="R160" s="152">
        <f t="shared" si="73"/>
        <v>5446509.3700000001</v>
      </c>
      <c r="S160" s="152">
        <f t="shared" si="73"/>
        <v>28303490.629999999</v>
      </c>
    </row>
    <row r="161" spans="1:19">
      <c r="A161" s="121"/>
      <c r="B161" s="603"/>
      <c r="C161" s="91" t="s">
        <v>3512</v>
      </c>
      <c r="D161" s="94">
        <v>33750000</v>
      </c>
      <c r="E161" s="94"/>
      <c r="F161" s="153"/>
      <c r="G161" s="153">
        <v>33750000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ref="P161" si="74">SUM(D161:O161)</f>
        <v>67500000</v>
      </c>
      <c r="Q161" s="94">
        <f>SUM(D161:F161)</f>
        <v>33750000</v>
      </c>
      <c r="R161" s="94">
        <f>1151776.84+510563.85+80800+1258359.49+241538.74+795644.17+1407826.28</f>
        <v>5446509.3700000001</v>
      </c>
      <c r="S161" s="571">
        <f t="shared" ref="S161" si="75">+Q161-R161</f>
        <v>28303490.629999999</v>
      </c>
    </row>
    <row r="162" spans="1:19">
      <c r="A162" s="113"/>
      <c r="B162" s="602"/>
      <c r="C162" s="113" t="s">
        <v>3513</v>
      </c>
      <c r="D162" s="152">
        <f>SUM(D163:D164)</f>
        <v>0</v>
      </c>
      <c r="E162" s="152">
        <f t="shared" ref="E162:S162" si="76">SUM(E163:E164)</f>
        <v>0</v>
      </c>
      <c r="F162" s="152">
        <f t="shared" si="76"/>
        <v>660000</v>
      </c>
      <c r="G162" s="152">
        <f t="shared" si="76"/>
        <v>1590000</v>
      </c>
      <c r="H162" s="152">
        <f t="shared" si="76"/>
        <v>760000</v>
      </c>
      <c r="I162" s="152">
        <f t="shared" si="76"/>
        <v>90000</v>
      </c>
      <c r="J162" s="152">
        <f t="shared" si="76"/>
        <v>0</v>
      </c>
      <c r="K162" s="152">
        <f t="shared" si="76"/>
        <v>0</v>
      </c>
      <c r="L162" s="152">
        <f t="shared" si="76"/>
        <v>0</v>
      </c>
      <c r="M162" s="152">
        <f t="shared" si="76"/>
        <v>0</v>
      </c>
      <c r="N162" s="152">
        <f t="shared" si="76"/>
        <v>0</v>
      </c>
      <c r="O162" s="152">
        <f t="shared" si="76"/>
        <v>0</v>
      </c>
      <c r="P162" s="152">
        <f t="shared" si="76"/>
        <v>3100000</v>
      </c>
      <c r="Q162" s="152">
        <f t="shared" si="76"/>
        <v>660000</v>
      </c>
      <c r="R162" s="152">
        <f>SUM(R163:R164)</f>
        <v>0</v>
      </c>
      <c r="S162" s="152">
        <f t="shared" si="76"/>
        <v>660000</v>
      </c>
    </row>
    <row r="163" spans="1:19" s="927" customFormat="1">
      <c r="A163" s="929"/>
      <c r="B163" s="930"/>
      <c r="C163" s="932" t="s">
        <v>3515</v>
      </c>
      <c r="D163" s="931"/>
      <c r="E163" s="931"/>
      <c r="F163" s="931"/>
      <c r="G163" s="933">
        <v>270000</v>
      </c>
      <c r="H163" s="933">
        <v>540000</v>
      </c>
      <c r="I163" s="933">
        <v>90000</v>
      </c>
      <c r="J163" s="931"/>
      <c r="K163" s="931"/>
      <c r="L163" s="931"/>
      <c r="M163" s="931"/>
      <c r="N163" s="931"/>
      <c r="O163" s="931"/>
      <c r="P163" s="94">
        <f>SUM(D163:O163)</f>
        <v>900000</v>
      </c>
      <c r="Q163" s="94">
        <f t="shared" ref="Q163:Q164" si="77">SUM(D163:F163)</f>
        <v>0</v>
      </c>
      <c r="R163" s="931"/>
      <c r="S163" s="931"/>
    </row>
    <row r="164" spans="1:19">
      <c r="A164" s="121"/>
      <c r="B164" s="603"/>
      <c r="C164" s="91" t="s">
        <v>3514</v>
      </c>
      <c r="D164" s="94"/>
      <c r="E164" s="94"/>
      <c r="F164" s="153">
        <v>660000</v>
      </c>
      <c r="G164" s="153">
        <v>1320000</v>
      </c>
      <c r="H164" s="153">
        <v>220000</v>
      </c>
      <c r="I164" s="153"/>
      <c r="J164" s="94"/>
      <c r="K164" s="94"/>
      <c r="L164" s="94"/>
      <c r="M164" s="94"/>
      <c r="N164" s="94"/>
      <c r="O164" s="94"/>
      <c r="P164" s="94">
        <f>SUM(D164:O164)</f>
        <v>2200000</v>
      </c>
      <c r="Q164" s="94">
        <f t="shared" si="77"/>
        <v>660000</v>
      </c>
      <c r="R164" s="94"/>
      <c r="S164" s="94">
        <f>+Q164-R164</f>
        <v>660000</v>
      </c>
    </row>
    <row r="165" spans="1:19">
      <c r="A165" s="113"/>
      <c r="B165" s="602"/>
      <c r="C165" s="113" t="s">
        <v>152</v>
      </c>
      <c r="D165" s="152">
        <f>SUM(D166)</f>
        <v>0</v>
      </c>
      <c r="E165" s="152">
        <f t="shared" ref="E165:S167" si="78">SUM(E166)</f>
        <v>0</v>
      </c>
      <c r="F165" s="152">
        <f t="shared" si="78"/>
        <v>678000</v>
      </c>
      <c r="G165" s="152">
        <f t="shared" si="78"/>
        <v>1356000</v>
      </c>
      <c r="H165" s="152">
        <f t="shared" si="78"/>
        <v>226000</v>
      </c>
      <c r="I165" s="152">
        <f t="shared" si="78"/>
        <v>0</v>
      </c>
      <c r="J165" s="152">
        <f t="shared" si="78"/>
        <v>0</v>
      </c>
      <c r="K165" s="152">
        <f t="shared" si="78"/>
        <v>0</v>
      </c>
      <c r="L165" s="152">
        <f t="shared" si="78"/>
        <v>0</v>
      </c>
      <c r="M165" s="152">
        <f t="shared" si="78"/>
        <v>0</v>
      </c>
      <c r="N165" s="152">
        <f t="shared" si="78"/>
        <v>0</v>
      </c>
      <c r="O165" s="152">
        <f t="shared" si="78"/>
        <v>0</v>
      </c>
      <c r="P165" s="152">
        <f t="shared" si="78"/>
        <v>2260000</v>
      </c>
      <c r="Q165" s="152">
        <f t="shared" si="78"/>
        <v>678000</v>
      </c>
      <c r="R165" s="152">
        <f t="shared" si="78"/>
        <v>0</v>
      </c>
      <c r="S165" s="152">
        <f t="shared" si="78"/>
        <v>678000</v>
      </c>
    </row>
    <row r="166" spans="1:19">
      <c r="A166" s="121"/>
      <c r="B166" s="603"/>
      <c r="C166" s="91" t="s">
        <v>3516</v>
      </c>
      <c r="D166" s="94"/>
      <c r="E166" s="94"/>
      <c r="F166" s="153">
        <v>678000</v>
      </c>
      <c r="G166" s="153">
        <v>1356000</v>
      </c>
      <c r="H166" s="153">
        <v>226000</v>
      </c>
      <c r="I166" s="153"/>
      <c r="J166" s="94"/>
      <c r="K166" s="94"/>
      <c r="L166" s="94"/>
      <c r="M166" s="94"/>
      <c r="N166" s="94"/>
      <c r="O166" s="94"/>
      <c r="P166" s="94">
        <f t="shared" ref="P166:P168" si="79">SUM(D166:O166)</f>
        <v>2260000</v>
      </c>
      <c r="Q166" s="94">
        <f>SUM(D166:F166)</f>
        <v>678000</v>
      </c>
      <c r="R166" s="94"/>
      <c r="S166" s="94">
        <f>+Q166-R166</f>
        <v>678000</v>
      </c>
    </row>
    <row r="167" spans="1:19">
      <c r="A167" s="113"/>
      <c r="B167" s="602"/>
      <c r="C167" s="113" t="s">
        <v>454</v>
      </c>
      <c r="D167" s="152">
        <f>SUM(D168)</f>
        <v>0</v>
      </c>
      <c r="E167" s="152">
        <f t="shared" si="78"/>
        <v>294000</v>
      </c>
      <c r="F167" s="152">
        <f t="shared" si="78"/>
        <v>686000</v>
      </c>
      <c r="G167" s="152">
        <f t="shared" si="78"/>
        <v>0</v>
      </c>
      <c r="H167" s="152">
        <f t="shared" si="78"/>
        <v>0</v>
      </c>
      <c r="I167" s="152">
        <f t="shared" si="78"/>
        <v>0</v>
      </c>
      <c r="J167" s="152">
        <f t="shared" si="78"/>
        <v>0</v>
      </c>
      <c r="K167" s="152">
        <f t="shared" si="78"/>
        <v>0</v>
      </c>
      <c r="L167" s="152">
        <f t="shared" si="78"/>
        <v>0</v>
      </c>
      <c r="M167" s="152">
        <f t="shared" si="78"/>
        <v>0</v>
      </c>
      <c r="N167" s="152">
        <f t="shared" si="78"/>
        <v>0</v>
      </c>
      <c r="O167" s="152">
        <f t="shared" si="78"/>
        <v>0</v>
      </c>
      <c r="P167" s="152">
        <f t="shared" si="78"/>
        <v>980000</v>
      </c>
      <c r="Q167" s="152">
        <f t="shared" si="78"/>
        <v>980000</v>
      </c>
      <c r="R167" s="152">
        <f>SUM(R168)</f>
        <v>0</v>
      </c>
      <c r="S167" s="152">
        <f>SUM(S168)</f>
        <v>980000</v>
      </c>
    </row>
    <row r="168" spans="1:19">
      <c r="A168" s="121"/>
      <c r="B168" s="603"/>
      <c r="C168" s="91" t="s">
        <v>3517</v>
      </c>
      <c r="D168" s="94"/>
      <c r="E168" s="94">
        <v>294000</v>
      </c>
      <c r="F168" s="153">
        <v>686000</v>
      </c>
      <c r="G168" s="153"/>
      <c r="H168" s="153"/>
      <c r="I168" s="153"/>
      <c r="J168" s="94"/>
      <c r="K168" s="94"/>
      <c r="L168" s="94"/>
      <c r="M168" s="94"/>
      <c r="N168" s="94"/>
      <c r="O168" s="94"/>
      <c r="P168" s="94">
        <f t="shared" si="79"/>
        <v>980000</v>
      </c>
      <c r="Q168" s="94">
        <f>SUM(D168:F168)</f>
        <v>980000</v>
      </c>
      <c r="R168" s="94"/>
      <c r="S168" s="94">
        <f>+Q168-R168</f>
        <v>980000</v>
      </c>
    </row>
    <row r="169" spans="1:19">
      <c r="A169" s="91"/>
      <c r="B169" s="91"/>
      <c r="C169" s="91"/>
      <c r="D169" s="94"/>
      <c r="E169" s="94"/>
      <c r="F169" s="153"/>
      <c r="G169" s="153"/>
      <c r="H169" s="153"/>
      <c r="I169" s="153"/>
      <c r="J169" s="94"/>
      <c r="K169" s="94"/>
      <c r="L169" s="94"/>
      <c r="M169" s="94"/>
      <c r="N169" s="94"/>
      <c r="O169" s="94"/>
      <c r="P169" s="94"/>
      <c r="Q169" s="94"/>
      <c r="R169" s="94"/>
      <c r="S169" s="571"/>
    </row>
    <row r="170" spans="1:19">
      <c r="A170" s="121"/>
      <c r="B170" s="603"/>
      <c r="C170" s="113" t="s">
        <v>3518</v>
      </c>
      <c r="D170" s="133">
        <f>+D165+D160+D155+D149+D162+D167</f>
        <v>33750000</v>
      </c>
      <c r="E170" s="133">
        <f t="shared" ref="E170:S170" si="80">+E165+E160+E155+E149+E162+E167</f>
        <v>28540700</v>
      </c>
      <c r="F170" s="133">
        <f t="shared" si="80"/>
        <v>7864000</v>
      </c>
      <c r="G170" s="133">
        <f t="shared" si="80"/>
        <v>41042000</v>
      </c>
      <c r="H170" s="133">
        <f t="shared" si="80"/>
        <v>1352000</v>
      </c>
      <c r="I170" s="133">
        <f t="shared" si="80"/>
        <v>90000</v>
      </c>
      <c r="J170" s="133">
        <f t="shared" si="80"/>
        <v>0</v>
      </c>
      <c r="K170" s="133">
        <f t="shared" si="80"/>
        <v>0</v>
      </c>
      <c r="L170" s="133">
        <f t="shared" si="80"/>
        <v>0</v>
      </c>
      <c r="M170" s="133">
        <f t="shared" si="80"/>
        <v>0</v>
      </c>
      <c r="N170" s="133">
        <f t="shared" si="80"/>
        <v>0</v>
      </c>
      <c r="O170" s="133">
        <f t="shared" si="80"/>
        <v>0</v>
      </c>
      <c r="P170" s="133">
        <f t="shared" si="80"/>
        <v>112638700</v>
      </c>
      <c r="Q170" s="133">
        <f t="shared" si="80"/>
        <v>70154700</v>
      </c>
      <c r="R170" s="133">
        <f t="shared" si="80"/>
        <v>6728834.6399999997</v>
      </c>
      <c r="S170" s="133">
        <f t="shared" si="80"/>
        <v>63425865.359999999</v>
      </c>
    </row>
    <row r="174" spans="1:19">
      <c r="S174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85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008" t="s">
        <v>3191</v>
      </c>
      <c r="B2" s="1006"/>
      <c r="C2" s="1006"/>
    </row>
    <row r="3" spans="1:4">
      <c r="A3" s="1008" t="s">
        <v>3574</v>
      </c>
      <c r="B3" s="1006"/>
      <c r="C3" s="1006"/>
    </row>
    <row r="4" spans="1:4">
      <c r="A4" s="1006" t="s">
        <v>97</v>
      </c>
      <c r="B4" s="1006"/>
      <c r="C4" s="1006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4119727.4560150001</v>
      </c>
      <c r="C9" s="80">
        <f>+'VARIACIONES EGRESOS'!R9</f>
        <v>3240051.93</v>
      </c>
      <c r="D9" s="44"/>
    </row>
    <row r="10" spans="1:4" s="2" customFormat="1">
      <c r="A10" s="35" t="s">
        <v>168</v>
      </c>
      <c r="B10" s="80">
        <f>+'VARIACIONES EGRESOS'!Q20</f>
        <v>193187.5</v>
      </c>
      <c r="C10" s="80">
        <f>+'VARIACIONES EGRESOS'!R20</f>
        <v>110865.83000000002</v>
      </c>
      <c r="D10" s="44"/>
    </row>
    <row r="11" spans="1:4" s="2" customFormat="1">
      <c r="A11" s="35" t="s">
        <v>169</v>
      </c>
      <c r="B11" s="80">
        <f>+'VARIACIONES EGRESOS'!Q28</f>
        <v>7029470.1583607504</v>
      </c>
      <c r="C11" s="80">
        <f>+'VARIACIONES EGRESOS'!R28</f>
        <v>4209988.62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11342385.114375751</v>
      </c>
      <c r="C13" s="83">
        <f>SUM(C9:C11)</f>
        <v>7560906.3800000008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181232.83734888554</v>
      </c>
      <c r="C37" s="85">
        <f>+'VARIACIONES EGRESOS'!R67</f>
        <v>131969.16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24632665.381980382</v>
      </c>
      <c r="C38" s="80">
        <f>+'VARIACIONES EGRESOS'!R70+'VARIACIONES EGRESOS'!R86+'VARIACIONES EGRESOS'!R98+'VARIACIONES EGRESOS'!R108+'VARIACIONES EGRESOS'!R116+'VARIACIONES EGRESOS'!R127</f>
        <v>5289549.6100000003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24813898.219329268</v>
      </c>
      <c r="C40" s="83">
        <f>SUM(C37:C39)</f>
        <v>5421518.7700000005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4"/>
  <sheetViews>
    <sheetView topLeftCell="A52" zoomScaleNormal="100" workbookViewId="0">
      <selection activeCell="D62" sqref="D62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005" t="s">
        <v>3191</v>
      </c>
      <c r="B1" s="1005"/>
      <c r="C1" s="1005"/>
      <c r="D1" s="73"/>
      <c r="E1" s="848"/>
      <c r="F1" s="848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004" t="s">
        <v>162</v>
      </c>
      <c r="B2" s="1004"/>
      <c r="C2" s="1004"/>
      <c r="D2" s="70"/>
      <c r="E2" s="849"/>
      <c r="F2" s="849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004" t="str">
        <f>+'VARIACIONES EGRESOS'!A4:S4</f>
        <v>ACUMULADO AL MES DE MARZO DE 2020</v>
      </c>
      <c r="B3" s="1004"/>
      <c r="C3" s="1004"/>
      <c r="D3" s="70"/>
      <c r="E3" s="849"/>
      <c r="F3" s="849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848"/>
      <c r="F4" s="848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6"/>
      <c r="B5" s="636"/>
      <c r="C5" s="637"/>
    </row>
    <row r="7" spans="1:21" s="2" customFormat="1">
      <c r="A7" s="47" t="s">
        <v>14</v>
      </c>
      <c r="B7" s="48"/>
      <c r="C7" s="59"/>
      <c r="D7" s="15"/>
      <c r="E7" s="850"/>
      <c r="F7" s="850"/>
    </row>
    <row r="8" spans="1:21" s="2" customFormat="1">
      <c r="A8" s="35"/>
      <c r="C8" s="39"/>
      <c r="D8" s="15"/>
      <c r="E8" s="850"/>
      <c r="F8" s="850"/>
    </row>
    <row r="9" spans="1:21" s="2" customFormat="1">
      <c r="A9" s="24" t="s">
        <v>79</v>
      </c>
      <c r="B9" s="25"/>
      <c r="C9" s="40">
        <f>SUM(C10:C13)</f>
        <v>17228158.170000002</v>
      </c>
      <c r="D9" s="15"/>
      <c r="E9" s="850"/>
      <c r="F9" s="850"/>
    </row>
    <row r="10" spans="1:21">
      <c r="A10" s="16"/>
      <c r="B10" t="s">
        <v>22</v>
      </c>
      <c r="C10" s="41">
        <v>14272330.09</v>
      </c>
      <c r="D10" s="26"/>
    </row>
    <row r="11" spans="1:21">
      <c r="A11" s="16"/>
      <c r="B11" t="s">
        <v>78</v>
      </c>
      <c r="C11" s="41">
        <v>816038.36</v>
      </c>
      <c r="D11" s="26"/>
    </row>
    <row r="12" spans="1:21">
      <c r="A12" s="16"/>
      <c r="B12" t="s">
        <v>29</v>
      </c>
      <c r="C12" s="41">
        <v>1528580.71</v>
      </c>
      <c r="D12" s="26"/>
    </row>
    <row r="13" spans="1:21">
      <c r="A13" s="16"/>
      <c r="B13" t="s">
        <v>3531</v>
      </c>
      <c r="C13" s="41">
        <v>611209.01</v>
      </c>
      <c r="D13" s="26"/>
    </row>
    <row r="14" spans="1:21" s="2" customFormat="1">
      <c r="A14" s="24" t="s">
        <v>80</v>
      </c>
      <c r="B14" s="25"/>
      <c r="C14" s="40">
        <f>SUM(C15:C17)</f>
        <v>1039038.35</v>
      </c>
      <c r="D14" s="15"/>
      <c r="E14" s="850"/>
      <c r="F14" s="850"/>
    </row>
    <row r="15" spans="1:21">
      <c r="A15" s="16"/>
      <c r="B15" t="s">
        <v>22</v>
      </c>
      <c r="C15" s="41">
        <v>736128.13</v>
      </c>
      <c r="D15" s="26"/>
    </row>
    <row r="16" spans="1:21">
      <c r="A16" s="16"/>
      <c r="B16" t="s">
        <v>29</v>
      </c>
      <c r="C16" s="41">
        <v>302910.21999999997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1704583.4899999998</v>
      </c>
      <c r="D18" s="15"/>
      <c r="E18" s="850"/>
      <c r="F18" s="850"/>
    </row>
    <row r="19" spans="1:6">
      <c r="A19" s="16"/>
      <c r="B19" t="s">
        <v>22</v>
      </c>
      <c r="C19" s="41">
        <v>1398004.7</v>
      </c>
      <c r="D19" s="26"/>
    </row>
    <row r="20" spans="1:6">
      <c r="A20" s="16"/>
      <c r="B20" t="s">
        <v>78</v>
      </c>
      <c r="C20" s="41">
        <v>106839.91</v>
      </c>
      <c r="D20" s="26"/>
    </row>
    <row r="21" spans="1:6">
      <c r="A21" s="16"/>
      <c r="B21" t="s">
        <v>29</v>
      </c>
      <c r="C21" s="41">
        <v>199738.88</v>
      </c>
      <c r="D21" s="26"/>
    </row>
    <row r="22" spans="1:6">
      <c r="A22" s="16"/>
      <c r="B22" t="s">
        <v>3340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148566.10999999999</v>
      </c>
      <c r="D23" s="15"/>
      <c r="E23" s="850"/>
      <c r="F23" s="850"/>
    </row>
    <row r="24" spans="1:6">
      <c r="A24" s="16"/>
      <c r="B24" t="s">
        <v>22</v>
      </c>
      <c r="C24" s="41">
        <v>69586.75</v>
      </c>
      <c r="D24" s="26"/>
    </row>
    <row r="25" spans="1:6">
      <c r="A25" s="16"/>
      <c r="B25" t="s">
        <v>29</v>
      </c>
      <c r="C25" s="41">
        <v>78979.360000000001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315078.56</v>
      </c>
      <c r="D27" s="26"/>
    </row>
    <row r="28" spans="1:6">
      <c r="A28" s="35"/>
      <c r="B28" s="73" t="s">
        <v>78</v>
      </c>
      <c r="C28" s="41">
        <v>41640.01</v>
      </c>
      <c r="D28" s="26"/>
    </row>
    <row r="29" spans="1:6">
      <c r="A29" s="16"/>
      <c r="B29" t="s">
        <v>29</v>
      </c>
      <c r="C29" s="41">
        <v>273438.55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20435424.68</v>
      </c>
      <c r="D34" s="15"/>
      <c r="E34" s="850"/>
      <c r="F34" s="850"/>
    </row>
    <row r="35" spans="1:6" s="2" customFormat="1">
      <c r="C35" s="9"/>
      <c r="D35" s="15"/>
      <c r="E35" s="850"/>
      <c r="F35" s="850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24" t="s">
        <v>0</v>
      </c>
      <c r="B43" s="48"/>
      <c r="C43" s="59"/>
      <c r="D43" s="26"/>
    </row>
    <row r="44" spans="1:6">
      <c r="A44" s="35"/>
      <c r="B44" s="1014" t="s">
        <v>3532</v>
      </c>
      <c r="C44" s="49">
        <v>289179.24</v>
      </c>
      <c r="D44" s="26"/>
    </row>
    <row r="45" spans="1:6">
      <c r="A45" s="35"/>
      <c r="B45" s="1015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289179.24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850"/>
      <c r="F50" s="850"/>
    </row>
    <row r="51" spans="1:6">
      <c r="A51" s="16"/>
      <c r="B51" s="73" t="s">
        <v>163</v>
      </c>
      <c r="C51" s="42">
        <v>3716645.72</v>
      </c>
      <c r="D51" s="26"/>
    </row>
    <row r="52" spans="1:6">
      <c r="A52" s="16"/>
      <c r="B52" s="73" t="s">
        <v>164</v>
      </c>
      <c r="C52" s="41">
        <v>3835.65</v>
      </c>
      <c r="D52" s="26"/>
    </row>
    <row r="53" spans="1:6">
      <c r="A53" s="16"/>
      <c r="B53" s="73" t="s">
        <v>1054</v>
      </c>
      <c r="C53" s="41">
        <v>20086.47</v>
      </c>
      <c r="D53" s="26"/>
    </row>
    <row r="54" spans="1:6">
      <c r="A54" s="16"/>
      <c r="B54" s="73" t="s">
        <v>206</v>
      </c>
      <c r="C54" s="41">
        <v>316430.12</v>
      </c>
      <c r="D54" s="26"/>
    </row>
    <row r="55" spans="1:6" ht="12.75" customHeight="1">
      <c r="A55" s="16"/>
      <c r="B55" s="520" t="s">
        <v>187</v>
      </c>
      <c r="C55" s="521">
        <v>610.6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4057608.5600000005</v>
      </c>
      <c r="D57" s="15"/>
      <c r="E57" s="850"/>
      <c r="F57" s="850"/>
    </row>
    <row r="58" spans="1:6">
      <c r="D58" s="26"/>
    </row>
    <row r="59" spans="1:6">
      <c r="A59" s="524" t="s">
        <v>1059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3485</v>
      </c>
      <c r="C61" s="51"/>
      <c r="D61" s="26"/>
    </row>
    <row r="62" spans="1:6">
      <c r="A62" s="16"/>
      <c r="C62" s="41"/>
      <c r="D62" s="26"/>
    </row>
    <row r="63" spans="1:6">
      <c r="A63" s="136" t="s">
        <v>1060</v>
      </c>
      <c r="B63" s="25"/>
      <c r="C63" s="71">
        <f>SUM(C60:C62)</f>
        <v>0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24782212.48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850"/>
      <c r="F95" s="850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850"/>
      <c r="F104" s="850"/>
    </row>
  </sheetData>
  <mergeCells count="4">
    <mergeCell ref="A2:C2"/>
    <mergeCell ref="A3:C3"/>
    <mergeCell ref="A1:C1"/>
    <mergeCell ref="B44:B45"/>
  </mergeCells>
  <phoneticPr fontId="12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72"/>
  <sheetViews>
    <sheetView topLeftCell="A49" zoomScaleNormal="100" workbookViewId="0">
      <selection activeCell="D15" sqref="D15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005" t="s">
        <v>3191</v>
      </c>
      <c r="B1" s="1005"/>
      <c r="C1" s="1005"/>
    </row>
    <row r="2" spans="1:4" ht="15">
      <c r="A2" s="1004" t="s">
        <v>167</v>
      </c>
      <c r="B2" s="1004"/>
      <c r="C2" s="1004"/>
    </row>
    <row r="3" spans="1:4" ht="15">
      <c r="A3" s="1004" t="str">
        <f>+'VARIACIONES EGRESOS'!A4:S4</f>
        <v>ACUMULADO AL MES DE MARZO DE 2020</v>
      </c>
      <c r="B3" s="1004"/>
      <c r="C3" s="1004"/>
    </row>
    <row r="4" spans="1:4" ht="15">
      <c r="A4" s="514"/>
      <c r="B4" s="514"/>
      <c r="C4" s="514"/>
    </row>
    <row r="5" spans="1:4">
      <c r="A5" s="638"/>
      <c r="B5" s="639"/>
      <c r="C5" s="640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3240051.93</v>
      </c>
    </row>
    <row r="9" spans="1:4">
      <c r="A9" s="35"/>
      <c r="B9" s="73" t="s">
        <v>168</v>
      </c>
      <c r="C9" s="51">
        <f>+'VARIACIONES EGRESOS'!R20</f>
        <v>110865.83000000002</v>
      </c>
    </row>
    <row r="10" spans="1:4">
      <c r="A10" s="35"/>
      <c r="B10" s="73" t="s">
        <v>169</v>
      </c>
      <c r="C10" s="51">
        <f>+'VARIACIONES EGRESOS'!R28</f>
        <v>4209988.62</v>
      </c>
    </row>
    <row r="11" spans="1:4">
      <c r="A11" s="35"/>
      <c r="B11" s="73" t="s">
        <v>1990</v>
      </c>
      <c r="C11" s="51">
        <f>+'VARIACIONES EGRESOS'!R54</f>
        <v>129134.15</v>
      </c>
    </row>
    <row r="12" spans="1:4">
      <c r="A12" s="136" t="s">
        <v>238</v>
      </c>
      <c r="B12" s="25"/>
      <c r="C12" s="71">
        <f>SUM(C8:C11)</f>
        <v>7690040.5300000012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3521316.49</v>
      </c>
      <c r="D16" s="15"/>
    </row>
    <row r="17" spans="1:4" s="2" customFormat="1">
      <c r="A17" s="35"/>
      <c r="B17" s="73" t="s">
        <v>168</v>
      </c>
      <c r="C17" s="51">
        <f>+'VARIACIONES EGRESOS'!R67</f>
        <v>131969.16</v>
      </c>
      <c r="D17" s="15"/>
    </row>
    <row r="18" spans="1:4">
      <c r="A18" s="16"/>
      <c r="B18" s="73" t="s">
        <v>169</v>
      </c>
      <c r="C18" s="41">
        <f>+'VARIACIONES EGRESOS'!R70</f>
        <v>3389347.33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626281.07000000007</v>
      </c>
      <c r="D20" s="15"/>
    </row>
    <row r="21" spans="1:4" s="2" customFormat="1">
      <c r="A21" s="35"/>
      <c r="B21" s="73" t="s">
        <v>168</v>
      </c>
      <c r="C21" s="953">
        <f>+'VARIACIONES EGRESOS'!R84</f>
        <v>16200</v>
      </c>
      <c r="D21" s="15"/>
    </row>
    <row r="22" spans="1:4">
      <c r="A22" s="16"/>
      <c r="B22" s="73" t="s">
        <v>169</v>
      </c>
      <c r="C22" s="41">
        <f>+'VARIACIONES EGRESOS'!R86</f>
        <v>610081.07000000007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827896.06</v>
      </c>
      <c r="D24" s="15"/>
    </row>
    <row r="25" spans="1:4" s="2" customFormat="1">
      <c r="A25" s="35"/>
      <c r="B25" s="73" t="s">
        <v>168</v>
      </c>
      <c r="C25" s="953">
        <f>+'VARIACIONES EGRESOS'!R96</f>
        <v>0</v>
      </c>
      <c r="D25" s="15"/>
    </row>
    <row r="26" spans="1:4" s="7" customFormat="1">
      <c r="A26" s="32"/>
      <c r="B26" s="73" t="s">
        <v>169</v>
      </c>
      <c r="C26" s="51">
        <f>+'VARIACIONES EGRESOS'!R98</f>
        <v>827896.06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132855.21000000002</v>
      </c>
      <c r="D31" s="15"/>
    </row>
    <row r="32" spans="1:4" s="2" customFormat="1">
      <c r="A32" s="35"/>
      <c r="B32" s="73" t="s">
        <v>168</v>
      </c>
      <c r="C32" s="953">
        <f>+'VARIACIONES EGRESOS'!R114</f>
        <v>4800</v>
      </c>
      <c r="D32" s="15"/>
    </row>
    <row r="33" spans="1:4" s="2" customFormat="1">
      <c r="A33" s="35"/>
      <c r="B33" s="73" t="s">
        <v>169</v>
      </c>
      <c r="C33" s="51">
        <f>+'VARIACIONES EGRESOS'!R116</f>
        <v>128055.21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339109.64</v>
      </c>
      <c r="D35" s="26"/>
    </row>
    <row r="36" spans="1:4">
      <c r="A36" s="35"/>
      <c r="B36" s="73" t="s">
        <v>168</v>
      </c>
      <c r="C36" s="953">
        <f>+'VARIACIONES EGRESOS'!R125</f>
        <v>5400</v>
      </c>
      <c r="D36" s="26"/>
    </row>
    <row r="37" spans="1:4">
      <c r="A37" s="35"/>
      <c r="B37" s="73" t="s">
        <v>169</v>
      </c>
      <c r="C37" s="51">
        <f>+'VARIACIONES EGRESOS'!R127</f>
        <v>333709.64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5447918.7700000005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915619.57</v>
      </c>
      <c r="D57" s="15"/>
    </row>
    <row r="58" spans="1:4" s="2" customFormat="1">
      <c r="A58" s="35"/>
      <c r="B58" s="73" t="s">
        <v>989</v>
      </c>
      <c r="C58" s="51">
        <f>+'VARIACIONES EGRESOS'!R140</f>
        <v>5028.3599999999997</v>
      </c>
      <c r="D58" s="15"/>
    </row>
    <row r="59" spans="1:4" s="2" customFormat="1">
      <c r="A59" s="16"/>
      <c r="B59" s="517" t="s">
        <v>1820</v>
      </c>
      <c r="C59" s="50">
        <f>+'VARIACIONES EGRESOS'!R141+'VARIACIONES EGRESOS'!R142</f>
        <v>25610.47</v>
      </c>
      <c r="D59" s="15"/>
    </row>
    <row r="60" spans="1:4">
      <c r="A60" s="24" t="s">
        <v>74</v>
      </c>
      <c r="B60" s="25"/>
      <c r="C60" s="71">
        <f>SUM(C57:C59)</f>
        <v>946258.39999999991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14084217.700000001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2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4"/>
  <sheetViews>
    <sheetView zoomScaleNormal="100" workbookViewId="0">
      <selection activeCell="C13" sqref="C13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004" t="s">
        <v>3191</v>
      </c>
      <c r="B2" s="1004"/>
      <c r="C2" s="1004"/>
      <c r="D2" s="1004"/>
    </row>
    <row r="3" spans="1:4" ht="15">
      <c r="A3" s="1004" t="s">
        <v>172</v>
      </c>
      <c r="B3" s="1004"/>
      <c r="C3" s="1004"/>
      <c r="D3" s="1004"/>
    </row>
    <row r="4" spans="1:4" ht="15">
      <c r="A4" s="1004" t="str">
        <f>+BALANCE!A5</f>
        <v>AL 31 DE MARZO DE 2020</v>
      </c>
      <c r="B4" s="1004"/>
      <c r="C4" s="1004"/>
      <c r="D4" s="1004"/>
    </row>
    <row r="5" spans="1:4">
      <c r="A5" s="73"/>
      <c r="B5" s="73"/>
      <c r="C5" s="73"/>
    </row>
    <row r="6" spans="1:4">
      <c r="A6" s="606"/>
      <c r="B6" s="636"/>
      <c r="C6" s="641"/>
      <c r="D6" s="642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6">
        <v>488062.03</v>
      </c>
      <c r="D10" s="30" t="s">
        <v>42</v>
      </c>
    </row>
    <row r="11" spans="1:4">
      <c r="A11" s="79" t="s">
        <v>174</v>
      </c>
      <c r="B11" t="s">
        <v>39</v>
      </c>
      <c r="C11" s="6">
        <v>-1913226.72</v>
      </c>
      <c r="D11" s="30" t="s">
        <v>43</v>
      </c>
    </row>
    <row r="12" spans="1:4">
      <c r="A12" s="79" t="s">
        <v>175</v>
      </c>
      <c r="B12" t="s">
        <v>37</v>
      </c>
      <c r="C12" s="6">
        <v>1957116.91</v>
      </c>
      <c r="D12" s="30" t="s">
        <v>41</v>
      </c>
    </row>
    <row r="13" spans="1:4">
      <c r="A13" s="79" t="s">
        <v>176</v>
      </c>
      <c r="B13" s="73" t="s">
        <v>7337</v>
      </c>
      <c r="C13" s="6">
        <f>57532.75+1339667.34</f>
        <v>1397200.09</v>
      </c>
      <c r="D13" s="86" t="s">
        <v>3374</v>
      </c>
    </row>
    <row r="14" spans="1:4">
      <c r="A14" s="79" t="s">
        <v>3355</v>
      </c>
      <c r="B14" s="73" t="s">
        <v>3356</v>
      </c>
      <c r="C14" s="6">
        <v>65216.68</v>
      </c>
      <c r="D14" s="86" t="s">
        <v>3357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1994368.99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61">
        <v>19578599.699999999</v>
      </c>
      <c r="D22" s="86" t="s">
        <v>1866</v>
      </c>
    </row>
    <row r="23" spans="1:4" s="7" customFormat="1">
      <c r="A23" s="79" t="s">
        <v>178</v>
      </c>
      <c r="B23" s="7" t="s">
        <v>90</v>
      </c>
      <c r="C23" s="64">
        <v>129499971.76000001</v>
      </c>
      <c r="D23" s="86" t="s">
        <v>1866</v>
      </c>
    </row>
    <row r="24" spans="1:4" s="7" customFormat="1">
      <c r="A24" s="79" t="s">
        <v>179</v>
      </c>
      <c r="B24" s="73" t="s">
        <v>96</v>
      </c>
      <c r="C24" s="64">
        <v>56000179.869999997</v>
      </c>
      <c r="D24" s="86" t="s">
        <v>1866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205078751.33000001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3575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1591</v>
      </c>
      <c r="B38" s="73" t="s">
        <v>3486</v>
      </c>
      <c r="C38" s="6">
        <v>10231.700000000001</v>
      </c>
      <c r="D38" s="87" t="s">
        <v>3576</v>
      </c>
    </row>
    <row r="39" spans="1:4" s="7" customFormat="1">
      <c r="A39" s="79"/>
      <c r="B39" s="73"/>
      <c r="C39" s="6"/>
      <c r="D39" s="87"/>
    </row>
    <row r="40" spans="1:4" s="7" customFormat="1">
      <c r="A40" s="16"/>
      <c r="B40"/>
      <c r="C40" s="6"/>
      <c r="D40" s="33"/>
    </row>
    <row r="41" spans="1:4" s="7" customFormat="1">
      <c r="A41" s="24"/>
      <c r="B41" s="25" t="s">
        <v>181</v>
      </c>
      <c r="C41" s="66">
        <f>SUM(C38:C40)</f>
        <v>10231.700000000001</v>
      </c>
      <c r="D41" s="27"/>
    </row>
    <row r="42" spans="1:4" s="7" customFormat="1">
      <c r="A42" s="2"/>
      <c r="B42" s="2"/>
      <c r="C42" s="43"/>
      <c r="D42" s="15"/>
    </row>
    <row r="43" spans="1:4" s="7" customFormat="1">
      <c r="C43" s="14"/>
    </row>
    <row r="44" spans="1:4" ht="15">
      <c r="A44" s="52" t="s">
        <v>46</v>
      </c>
      <c r="B44" s="53"/>
      <c r="C44" s="62"/>
      <c r="D44" s="54"/>
    </row>
    <row r="45" spans="1:4">
      <c r="A45" s="79" t="s">
        <v>3698</v>
      </c>
      <c r="B45" s="73" t="s">
        <v>3732</v>
      </c>
      <c r="C45" s="6">
        <v>7942.52</v>
      </c>
      <c r="D45" s="86" t="s">
        <v>3733</v>
      </c>
    </row>
    <row r="46" spans="1:4">
      <c r="A46" s="79" t="s">
        <v>3700</v>
      </c>
      <c r="B46" s="73" t="s">
        <v>3734</v>
      </c>
      <c r="C46" s="6">
        <v>4479726</v>
      </c>
      <c r="D46" s="86" t="s">
        <v>3735</v>
      </c>
    </row>
    <row r="47" spans="1:4">
      <c r="A47" s="79" t="s">
        <v>3702</v>
      </c>
      <c r="B47" s="73" t="s">
        <v>3736</v>
      </c>
      <c r="C47" s="6">
        <v>201368.25</v>
      </c>
      <c r="D47" s="86" t="s">
        <v>3737</v>
      </c>
    </row>
    <row r="48" spans="1:4">
      <c r="A48" s="79" t="s">
        <v>3704</v>
      </c>
      <c r="B48" s="73" t="s">
        <v>3738</v>
      </c>
      <c r="C48" s="6">
        <v>928</v>
      </c>
      <c r="D48" s="86" t="s">
        <v>3739</v>
      </c>
    </row>
    <row r="49" spans="1:4">
      <c r="A49" s="79" t="s">
        <v>3706</v>
      </c>
      <c r="B49" s="73" t="s">
        <v>3740</v>
      </c>
      <c r="C49" s="6">
        <v>8120</v>
      </c>
      <c r="D49" s="86" t="s">
        <v>3741</v>
      </c>
    </row>
    <row r="50" spans="1:4">
      <c r="A50" s="79"/>
      <c r="B50" s="73"/>
      <c r="D50" s="86"/>
    </row>
    <row r="51" spans="1:4">
      <c r="A51" s="16"/>
      <c r="D51" s="33"/>
    </row>
    <row r="52" spans="1:4" s="2" customFormat="1">
      <c r="A52" s="24"/>
      <c r="B52" s="25" t="s">
        <v>7</v>
      </c>
      <c r="C52" s="66">
        <f>SUM(C45:C51)</f>
        <v>4698084.7699999996</v>
      </c>
      <c r="D52" s="27"/>
    </row>
    <row r="53" spans="1:4" s="2" customFormat="1">
      <c r="C53" s="43"/>
      <c r="D53" s="15"/>
    </row>
    <row r="54" spans="1:4" s="2" customFormat="1">
      <c r="C54" s="43"/>
      <c r="D54" s="15"/>
    </row>
    <row r="55" spans="1:4" ht="15">
      <c r="A55" s="52" t="s">
        <v>207</v>
      </c>
      <c r="B55" s="55"/>
      <c r="C55" s="67"/>
      <c r="D55" s="56"/>
    </row>
    <row r="56" spans="1:4">
      <c r="A56" s="79">
        <v>1125</v>
      </c>
      <c r="B56" s="73" t="s">
        <v>3534</v>
      </c>
      <c r="C56" s="14"/>
      <c r="D56" s="86"/>
    </row>
    <row r="57" spans="1:4">
      <c r="A57" s="79"/>
      <c r="B57" s="73"/>
      <c r="C57" s="14"/>
      <c r="D57" s="86"/>
    </row>
    <row r="58" spans="1:4">
      <c r="A58" s="79"/>
      <c r="B58" s="73"/>
      <c r="C58" s="14"/>
      <c r="D58" s="86"/>
    </row>
    <row r="59" spans="1:4">
      <c r="A59" s="79"/>
      <c r="B59" s="73"/>
      <c r="C59" s="14"/>
      <c r="D59" s="86"/>
    </row>
    <row r="60" spans="1:4">
      <c r="A60" s="32"/>
      <c r="B60" s="7"/>
      <c r="C60" s="14"/>
      <c r="D60" s="30"/>
    </row>
    <row r="61" spans="1:4">
      <c r="A61" s="24"/>
      <c r="B61" s="25" t="s">
        <v>208</v>
      </c>
      <c r="C61" s="34">
        <f>SUM(C56:C60)</f>
        <v>0</v>
      </c>
      <c r="D61" s="31"/>
    </row>
    <row r="62" spans="1:4">
      <c r="A62" s="2"/>
      <c r="B62" s="2"/>
      <c r="C62" s="9"/>
      <c r="D62" s="2"/>
    </row>
    <row r="64" spans="1:4">
      <c r="A64" s="2"/>
      <c r="B64" s="2"/>
      <c r="C64" s="9"/>
      <c r="D64" s="2"/>
    </row>
  </sheetData>
  <mergeCells count="3">
    <mergeCell ref="A3:D3"/>
    <mergeCell ref="A4:D4"/>
    <mergeCell ref="A2:D2"/>
  </mergeCells>
  <phoneticPr fontId="12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A028-8BFC-4976-BA54-1D03FD596697}">
  <dimension ref="A1:W1656"/>
  <sheetViews>
    <sheetView workbookViewId="0">
      <selection activeCell="F15" sqref="F15:H15"/>
    </sheetView>
  </sheetViews>
  <sheetFormatPr baseColWidth="10" defaultColWidth="8" defaultRowHeight="12.75"/>
  <cols>
    <col min="1" max="1" width="3.85546875" style="951" customWidth="1"/>
    <col min="2" max="2" width="1.85546875" style="951" customWidth="1"/>
    <col min="3" max="3" width="4.5703125" style="951" customWidth="1"/>
    <col min="4" max="4" width="3.140625" style="951" customWidth="1"/>
    <col min="5" max="5" width="9.7109375" style="951" customWidth="1"/>
    <col min="6" max="6" width="7.7109375" style="951" customWidth="1"/>
    <col min="7" max="7" width="24.42578125" style="951" customWidth="1"/>
    <col min="8" max="8" width="7.7109375" style="951" customWidth="1"/>
    <col min="9" max="9" width="2.5703125" style="951" customWidth="1"/>
    <col min="10" max="11" width="9" style="951" customWidth="1"/>
    <col min="12" max="12" width="2.5703125" style="951" customWidth="1"/>
    <col min="13" max="13" width="3.85546875" style="951" customWidth="1"/>
    <col min="14" max="15" width="7.7109375" style="951" customWidth="1"/>
    <col min="16" max="17" width="3.85546875" style="951" customWidth="1"/>
    <col min="18" max="18" width="5.140625" style="951" customWidth="1"/>
    <col min="19" max="19" width="2.5703125" style="951" customWidth="1"/>
    <col min="20" max="20" width="1.42578125" style="951" customWidth="1"/>
    <col min="21" max="21" width="5" style="951" customWidth="1"/>
    <col min="22" max="22" width="2.5703125" style="951" customWidth="1"/>
    <col min="23" max="23" width="3.5703125" style="951" customWidth="1"/>
    <col min="24" max="16384" width="8" style="951"/>
  </cols>
  <sheetData>
    <row r="1" spans="1:23" ht="13.7" customHeight="1">
      <c r="A1" s="1028"/>
      <c r="B1" s="1028"/>
      <c r="C1" s="1028"/>
      <c r="D1" s="1028"/>
      <c r="E1" s="1028"/>
      <c r="F1" s="1029" t="s">
        <v>3191</v>
      </c>
      <c r="G1" s="1029"/>
      <c r="H1" s="1029"/>
      <c r="I1" s="1029"/>
      <c r="J1" s="1029"/>
      <c r="K1" s="1029"/>
      <c r="L1" s="1029"/>
      <c r="M1" s="1029"/>
      <c r="N1" s="1029"/>
      <c r="O1" s="1029"/>
      <c r="P1" s="1029"/>
      <c r="Q1" s="1029"/>
      <c r="R1" s="1029"/>
      <c r="S1" s="1029"/>
      <c r="T1" s="1029"/>
      <c r="U1" s="1029"/>
    </row>
    <row r="2" spans="1:23" ht="12.95" customHeight="1">
      <c r="A2" s="1028"/>
      <c r="B2" s="1028"/>
      <c r="C2" s="1028"/>
      <c r="D2" s="1028"/>
      <c r="E2" s="1028"/>
      <c r="F2" s="1030" t="s">
        <v>79</v>
      </c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</row>
    <row r="3" spans="1:23" ht="12.95" customHeight="1">
      <c r="D3" s="1025" t="s">
        <v>3677</v>
      </c>
      <c r="E3" s="1025"/>
      <c r="F3" s="1025"/>
      <c r="G3" s="1025"/>
      <c r="H3" s="1025"/>
      <c r="I3" s="1025"/>
      <c r="J3" s="1025"/>
      <c r="K3" s="1025"/>
      <c r="L3" s="1025"/>
      <c r="M3" s="1025"/>
      <c r="N3" s="1025"/>
      <c r="O3" s="1025"/>
      <c r="P3" s="1021" t="s">
        <v>1992</v>
      </c>
      <c r="Q3" s="1021"/>
      <c r="R3" s="1021"/>
      <c r="S3" s="1021"/>
      <c r="T3" s="1026" t="s">
        <v>3678</v>
      </c>
      <c r="U3" s="1026"/>
      <c r="V3" s="1026"/>
      <c r="W3" s="1026"/>
    </row>
    <row r="4" spans="1:23" ht="12.95" customHeight="1">
      <c r="B4" s="1024" t="s">
        <v>1994</v>
      </c>
      <c r="C4" s="1024"/>
      <c r="D4" s="1020" t="s">
        <v>1995</v>
      </c>
      <c r="E4" s="1020"/>
      <c r="F4" s="1020"/>
      <c r="G4" s="1020"/>
      <c r="H4" s="1020"/>
      <c r="I4" s="1020"/>
      <c r="J4" s="1020"/>
      <c r="K4" s="1020"/>
      <c r="L4" s="1020"/>
      <c r="M4" s="1020"/>
      <c r="N4" s="1020"/>
      <c r="O4" s="1020"/>
      <c r="P4" s="1020"/>
      <c r="Q4" s="1020"/>
      <c r="R4" s="1020"/>
      <c r="S4" s="952" t="s">
        <v>1995</v>
      </c>
      <c r="T4" s="1021" t="s">
        <v>3679</v>
      </c>
      <c r="U4" s="1021"/>
      <c r="V4" s="1021"/>
    </row>
    <row r="5" spans="1:23" ht="17.45" customHeight="1"/>
    <row r="6" spans="1:23" ht="8.25" customHeight="1">
      <c r="A6" s="954" t="s">
        <v>1345</v>
      </c>
      <c r="C6" s="1022" t="s">
        <v>1346</v>
      </c>
      <c r="D6" s="1022"/>
      <c r="F6" s="1022" t="s">
        <v>1347</v>
      </c>
      <c r="G6" s="1022"/>
      <c r="H6" s="1022"/>
      <c r="I6" s="1022"/>
      <c r="J6" s="955" t="s">
        <v>1348</v>
      </c>
      <c r="K6" s="955" t="s">
        <v>1349</v>
      </c>
      <c r="N6" s="955" t="s">
        <v>1348</v>
      </c>
      <c r="O6" s="1023" t="s">
        <v>1349</v>
      </c>
      <c r="P6" s="1023"/>
      <c r="R6" s="1023" t="s">
        <v>1348</v>
      </c>
      <c r="S6" s="1023"/>
      <c r="T6" s="1023" t="s">
        <v>1349</v>
      </c>
      <c r="U6" s="1023"/>
      <c r="V6" s="1023"/>
    </row>
    <row r="7" spans="1:23" ht="9.6" customHeight="1">
      <c r="A7" s="956" t="s">
        <v>1350</v>
      </c>
      <c r="C7" s="1019" t="s">
        <v>1996</v>
      </c>
      <c r="D7" s="1019"/>
      <c r="E7" s="1019"/>
      <c r="F7" s="1019" t="s">
        <v>1036</v>
      </c>
      <c r="G7" s="1019"/>
      <c r="H7" s="1019"/>
      <c r="I7" s="1018">
        <v>1079347252.1099999</v>
      </c>
      <c r="J7" s="1018"/>
      <c r="K7" s="1018">
        <v>0</v>
      </c>
      <c r="L7" s="1018"/>
      <c r="M7" s="1018">
        <v>1192880381.1199999</v>
      </c>
      <c r="N7" s="1018"/>
      <c r="O7" s="1018">
        <v>1187794669.98</v>
      </c>
      <c r="P7" s="1018"/>
      <c r="Q7" s="1018">
        <v>1084432963.25</v>
      </c>
      <c r="R7" s="1018"/>
      <c r="S7" s="1018"/>
      <c r="T7" s="1018">
        <v>0</v>
      </c>
      <c r="U7" s="1018"/>
      <c r="V7" s="1018"/>
      <c r="W7" s="1018"/>
    </row>
    <row r="8" spans="1:23" ht="9.1999999999999993" customHeight="1">
      <c r="A8" s="956" t="s">
        <v>1350</v>
      </c>
      <c r="C8" s="1019" t="s">
        <v>1997</v>
      </c>
      <c r="D8" s="1019"/>
      <c r="E8" s="1019"/>
      <c r="F8" s="1019" t="s">
        <v>1023</v>
      </c>
      <c r="G8" s="1019"/>
      <c r="H8" s="1019"/>
      <c r="I8" s="1018">
        <v>229436961.34</v>
      </c>
      <c r="J8" s="1018"/>
      <c r="K8" s="1018">
        <v>0</v>
      </c>
      <c r="L8" s="1018"/>
      <c r="M8" s="1018">
        <v>1187326830.1900001</v>
      </c>
      <c r="N8" s="1018"/>
      <c r="O8" s="1018">
        <v>1187482533.0899999</v>
      </c>
      <c r="P8" s="1018"/>
      <c r="Q8" s="1018">
        <v>229281258.44</v>
      </c>
      <c r="R8" s="1018"/>
      <c r="S8" s="1018"/>
      <c r="T8" s="1018">
        <v>0</v>
      </c>
      <c r="U8" s="1018"/>
      <c r="V8" s="1018"/>
      <c r="W8" s="1018"/>
    </row>
    <row r="9" spans="1:23" ht="9.1999999999999993" customHeight="1">
      <c r="A9" s="956" t="s">
        <v>1350</v>
      </c>
      <c r="C9" s="1019" t="s">
        <v>1998</v>
      </c>
      <c r="D9" s="1019"/>
      <c r="E9" s="1019"/>
      <c r="F9" s="1019" t="s">
        <v>1022</v>
      </c>
      <c r="G9" s="1019"/>
      <c r="H9" s="1019"/>
      <c r="I9" s="1018">
        <v>214154444.55000001</v>
      </c>
      <c r="J9" s="1018"/>
      <c r="K9" s="1018">
        <v>0</v>
      </c>
      <c r="L9" s="1018"/>
      <c r="M9" s="1018">
        <v>1163365837.96</v>
      </c>
      <c r="N9" s="1018"/>
      <c r="O9" s="1018">
        <v>1170436162.1900001</v>
      </c>
      <c r="P9" s="1018"/>
      <c r="Q9" s="1018">
        <v>207084120.31999999</v>
      </c>
      <c r="R9" s="1018"/>
      <c r="S9" s="1018"/>
      <c r="T9" s="1018">
        <v>0</v>
      </c>
      <c r="U9" s="1018"/>
      <c r="V9" s="1018"/>
      <c r="W9" s="1018"/>
    </row>
    <row r="10" spans="1:23" ht="9.1999999999999993" customHeight="1">
      <c r="A10" s="956" t="s">
        <v>1350</v>
      </c>
      <c r="C10" s="1019" t="s">
        <v>1351</v>
      </c>
      <c r="D10" s="1019"/>
      <c r="E10" s="1019"/>
      <c r="F10" s="1019" t="s">
        <v>188</v>
      </c>
      <c r="G10" s="1019"/>
      <c r="H10" s="1019"/>
      <c r="I10" s="1018">
        <v>11000</v>
      </c>
      <c r="J10" s="1018"/>
      <c r="K10" s="1018">
        <v>0</v>
      </c>
      <c r="L10" s="1018"/>
      <c r="M10" s="1018">
        <v>0</v>
      </c>
      <c r="N10" s="1018"/>
      <c r="O10" s="1018">
        <v>0</v>
      </c>
      <c r="P10" s="1018"/>
      <c r="Q10" s="1018">
        <v>11000</v>
      </c>
      <c r="R10" s="1018"/>
      <c r="S10" s="1018"/>
      <c r="T10" s="1018">
        <v>0</v>
      </c>
      <c r="U10" s="1018"/>
      <c r="V10" s="1018"/>
      <c r="W10" s="1018"/>
    </row>
    <row r="11" spans="1:23" ht="9.1999999999999993" customHeight="1">
      <c r="A11" s="956" t="s">
        <v>1350</v>
      </c>
      <c r="C11" s="1019" t="s">
        <v>1352</v>
      </c>
      <c r="D11" s="1019"/>
      <c r="E11" s="1019"/>
      <c r="F11" s="1019" t="s">
        <v>1999</v>
      </c>
      <c r="G11" s="1019"/>
      <c r="H11" s="1019"/>
      <c r="I11" s="1018">
        <v>5000</v>
      </c>
      <c r="J11" s="1018"/>
      <c r="K11" s="1018">
        <v>0</v>
      </c>
      <c r="L11" s="1018"/>
      <c r="M11" s="1018">
        <v>0</v>
      </c>
      <c r="N11" s="1018"/>
      <c r="O11" s="1018">
        <v>0</v>
      </c>
      <c r="P11" s="1018"/>
      <c r="Q11" s="1018">
        <v>5000</v>
      </c>
      <c r="R11" s="1018"/>
      <c r="S11" s="1018"/>
      <c r="T11" s="1018">
        <v>0</v>
      </c>
      <c r="U11" s="1018"/>
      <c r="V11" s="1018"/>
      <c r="W11" s="1018"/>
    </row>
    <row r="12" spans="1:23" ht="9.1999999999999993" customHeight="1">
      <c r="A12" s="956" t="s">
        <v>1350</v>
      </c>
      <c r="C12" s="1019" t="s">
        <v>1353</v>
      </c>
      <c r="D12" s="1019"/>
      <c r="E12" s="1019"/>
      <c r="F12" s="1019" t="s">
        <v>2000</v>
      </c>
      <c r="G12" s="1019"/>
      <c r="H12" s="1019"/>
      <c r="I12" s="1018">
        <v>6000</v>
      </c>
      <c r="J12" s="1018"/>
      <c r="K12" s="1018">
        <v>0</v>
      </c>
      <c r="L12" s="1018"/>
      <c r="M12" s="1018">
        <v>0</v>
      </c>
      <c r="N12" s="1018"/>
      <c r="O12" s="1018">
        <v>0</v>
      </c>
      <c r="P12" s="1018"/>
      <c r="Q12" s="1018">
        <v>6000</v>
      </c>
      <c r="R12" s="1018"/>
      <c r="S12" s="1018"/>
      <c r="T12" s="1018">
        <v>0</v>
      </c>
      <c r="U12" s="1018"/>
      <c r="V12" s="1018"/>
      <c r="W12" s="1018"/>
    </row>
    <row r="13" spans="1:23" ht="9.1999999999999993" customHeight="1">
      <c r="A13" s="956" t="s">
        <v>1350</v>
      </c>
      <c r="C13" s="1019" t="s">
        <v>1354</v>
      </c>
      <c r="D13" s="1019"/>
      <c r="E13" s="1019"/>
      <c r="F13" s="1019" t="s">
        <v>1355</v>
      </c>
      <c r="G13" s="1019"/>
      <c r="H13" s="1019"/>
      <c r="I13" s="1018">
        <v>5279562.9400000004</v>
      </c>
      <c r="J13" s="1018"/>
      <c r="K13" s="1018">
        <v>0</v>
      </c>
      <c r="L13" s="1018"/>
      <c r="M13" s="1018">
        <v>587559789.47000003</v>
      </c>
      <c r="N13" s="1018"/>
      <c r="O13" s="1018">
        <v>590844983.41999996</v>
      </c>
      <c r="P13" s="1018"/>
      <c r="Q13" s="1018">
        <v>1994368.99</v>
      </c>
      <c r="R13" s="1018"/>
      <c r="S13" s="1018"/>
      <c r="T13" s="1018">
        <v>0</v>
      </c>
      <c r="U13" s="1018"/>
      <c r="V13" s="1018"/>
      <c r="W13" s="1018"/>
    </row>
    <row r="14" spans="1:23" ht="9.1999999999999993" customHeight="1">
      <c r="A14" s="956" t="s">
        <v>1350</v>
      </c>
      <c r="C14" s="1019" t="s">
        <v>173</v>
      </c>
      <c r="D14" s="1019"/>
      <c r="E14" s="1019"/>
      <c r="F14" s="1019" t="s">
        <v>2001</v>
      </c>
      <c r="G14" s="1019"/>
      <c r="H14" s="1019"/>
      <c r="I14" s="1018">
        <v>465903.07</v>
      </c>
      <c r="J14" s="1018"/>
      <c r="K14" s="1018">
        <v>0</v>
      </c>
      <c r="L14" s="1018"/>
      <c r="M14" s="1018">
        <v>91736416.739999995</v>
      </c>
      <c r="N14" s="1018"/>
      <c r="O14" s="1018">
        <v>91714257.780000001</v>
      </c>
      <c r="P14" s="1018"/>
      <c r="Q14" s="1018">
        <v>488062.03</v>
      </c>
      <c r="R14" s="1018"/>
      <c r="S14" s="1018"/>
      <c r="T14" s="1018">
        <v>0</v>
      </c>
      <c r="U14" s="1018"/>
      <c r="V14" s="1018"/>
      <c r="W14" s="1018"/>
    </row>
    <row r="15" spans="1:23" ht="9.1999999999999993" customHeight="1">
      <c r="A15" s="956" t="s">
        <v>1350</v>
      </c>
      <c r="C15" s="1019" t="s">
        <v>174</v>
      </c>
      <c r="D15" s="1019"/>
      <c r="E15" s="1019"/>
      <c r="F15" s="1019" t="s">
        <v>2002</v>
      </c>
      <c r="G15" s="1019"/>
      <c r="H15" s="1019"/>
      <c r="I15" s="1018">
        <v>652373.68999999994</v>
      </c>
      <c r="J15" s="1018"/>
      <c r="K15" s="1018">
        <v>0</v>
      </c>
      <c r="L15" s="1018"/>
      <c r="M15" s="1018">
        <v>366480323.47000003</v>
      </c>
      <c r="N15" s="1018"/>
      <c r="O15" s="1018">
        <v>369045923.88</v>
      </c>
      <c r="P15" s="1018"/>
      <c r="Q15" s="1018">
        <v>-1913226.72</v>
      </c>
      <c r="R15" s="1018"/>
      <c r="S15" s="1018"/>
      <c r="T15" s="1018">
        <v>0</v>
      </c>
      <c r="U15" s="1018"/>
      <c r="V15" s="1018"/>
      <c r="W15" s="1018"/>
    </row>
    <row r="16" spans="1:23" ht="9.1999999999999993" customHeight="1">
      <c r="A16" s="956" t="s">
        <v>1350</v>
      </c>
      <c r="C16" s="1019" t="s">
        <v>175</v>
      </c>
      <c r="D16" s="1019"/>
      <c r="E16" s="1019"/>
      <c r="F16" s="1019" t="s">
        <v>2003</v>
      </c>
      <c r="G16" s="1019"/>
      <c r="H16" s="1019"/>
      <c r="I16" s="1018">
        <v>2979695.09</v>
      </c>
      <c r="J16" s="1018"/>
      <c r="K16" s="1018">
        <v>0</v>
      </c>
      <c r="L16" s="1018"/>
      <c r="M16" s="1018">
        <v>129061829.18000001</v>
      </c>
      <c r="N16" s="1018"/>
      <c r="O16" s="1018">
        <v>130084407.36</v>
      </c>
      <c r="P16" s="1018"/>
      <c r="Q16" s="1018">
        <v>1957116.91</v>
      </c>
      <c r="R16" s="1018"/>
      <c r="S16" s="1018"/>
      <c r="T16" s="1018">
        <v>0</v>
      </c>
      <c r="U16" s="1018"/>
      <c r="V16" s="1018"/>
      <c r="W16" s="1018"/>
    </row>
    <row r="17" spans="1:23" ht="9.1999999999999993" customHeight="1">
      <c r="A17" s="956" t="s">
        <v>1350</v>
      </c>
      <c r="C17" s="1019" t="s">
        <v>176</v>
      </c>
      <c r="D17" s="1019"/>
      <c r="E17" s="1019"/>
      <c r="F17" s="1019" t="s">
        <v>2004</v>
      </c>
      <c r="G17" s="1019"/>
      <c r="H17" s="1019"/>
      <c r="I17" s="1018">
        <v>57532.75</v>
      </c>
      <c r="J17" s="1018"/>
      <c r="K17" s="1018">
        <v>0</v>
      </c>
      <c r="L17" s="1018"/>
      <c r="M17" s="1018">
        <v>0</v>
      </c>
      <c r="N17" s="1018"/>
      <c r="O17" s="1018">
        <v>0</v>
      </c>
      <c r="P17" s="1018"/>
      <c r="Q17" s="1018">
        <v>57532.75</v>
      </c>
      <c r="R17" s="1018"/>
      <c r="S17" s="1018"/>
      <c r="T17" s="1018">
        <v>0</v>
      </c>
      <c r="U17" s="1018"/>
      <c r="V17" s="1018"/>
      <c r="W17" s="1018"/>
    </row>
    <row r="18" spans="1:23" ht="9.1999999999999993" customHeight="1">
      <c r="A18" s="956" t="s">
        <v>1350</v>
      </c>
      <c r="C18" s="1019" t="s">
        <v>1356</v>
      </c>
      <c r="D18" s="1019"/>
      <c r="E18" s="1019"/>
      <c r="F18" s="1019" t="s">
        <v>2005</v>
      </c>
      <c r="G18" s="1019"/>
      <c r="H18" s="1019"/>
      <c r="I18" s="1018">
        <v>1058447.26</v>
      </c>
      <c r="J18" s="1018"/>
      <c r="K18" s="1018">
        <v>0</v>
      </c>
      <c r="L18" s="1018"/>
      <c r="M18" s="1018">
        <v>281220.08</v>
      </c>
      <c r="N18" s="1018"/>
      <c r="O18" s="1018">
        <v>0</v>
      </c>
      <c r="P18" s="1018"/>
      <c r="Q18" s="1018">
        <v>1339667.3400000001</v>
      </c>
      <c r="R18" s="1018"/>
      <c r="S18" s="1018"/>
      <c r="T18" s="1018">
        <v>0</v>
      </c>
      <c r="U18" s="1018"/>
      <c r="V18" s="1018"/>
      <c r="W18" s="1018"/>
    </row>
    <row r="19" spans="1:23" ht="9.1999999999999993" customHeight="1">
      <c r="A19" s="956" t="s">
        <v>1350</v>
      </c>
      <c r="C19" s="1019" t="s">
        <v>3355</v>
      </c>
      <c r="D19" s="1019"/>
      <c r="E19" s="1019"/>
      <c r="F19" s="1019" t="s">
        <v>3359</v>
      </c>
      <c r="G19" s="1019"/>
      <c r="H19" s="1019"/>
      <c r="I19" s="1018">
        <v>65611.08</v>
      </c>
      <c r="J19" s="1018"/>
      <c r="K19" s="1018">
        <v>0</v>
      </c>
      <c r="L19" s="1018"/>
      <c r="M19" s="1018">
        <v>0</v>
      </c>
      <c r="N19" s="1018"/>
      <c r="O19" s="1018">
        <v>394.4</v>
      </c>
      <c r="P19" s="1018"/>
      <c r="Q19" s="1018">
        <v>65216.68</v>
      </c>
      <c r="R19" s="1018"/>
      <c r="S19" s="1018"/>
      <c r="T19" s="1018">
        <v>0</v>
      </c>
      <c r="U19" s="1018"/>
      <c r="V19" s="1018"/>
      <c r="W19" s="1018"/>
    </row>
    <row r="20" spans="1:23" ht="9.1999999999999993" customHeight="1">
      <c r="A20" s="956" t="s">
        <v>1350</v>
      </c>
      <c r="C20" s="1019" t="s">
        <v>1357</v>
      </c>
      <c r="D20" s="1019"/>
      <c r="E20" s="1019"/>
      <c r="F20" s="1019" t="s">
        <v>1358</v>
      </c>
      <c r="G20" s="1019"/>
      <c r="H20" s="1019"/>
      <c r="I20" s="1018">
        <v>208863881.61000001</v>
      </c>
      <c r="J20" s="1018"/>
      <c r="K20" s="1018">
        <v>0</v>
      </c>
      <c r="L20" s="1018"/>
      <c r="M20" s="1018">
        <v>575806048.49000001</v>
      </c>
      <c r="N20" s="1018"/>
      <c r="O20" s="1018">
        <v>579591178.76999998</v>
      </c>
      <c r="P20" s="1018"/>
      <c r="Q20" s="1018">
        <v>205078751.33000001</v>
      </c>
      <c r="R20" s="1018"/>
      <c r="S20" s="1018"/>
      <c r="T20" s="1018">
        <v>0</v>
      </c>
      <c r="U20" s="1018"/>
      <c r="V20" s="1018"/>
      <c r="W20" s="1018"/>
    </row>
    <row r="21" spans="1:23" ht="9.1999999999999993" customHeight="1">
      <c r="A21" s="956" t="s">
        <v>1350</v>
      </c>
      <c r="C21" s="1019" t="s">
        <v>177</v>
      </c>
      <c r="D21" s="1019"/>
      <c r="E21" s="1019"/>
      <c r="F21" s="1019" t="s">
        <v>2006</v>
      </c>
      <c r="G21" s="1019"/>
      <c r="H21" s="1019"/>
      <c r="I21" s="1018">
        <v>19363719.800000001</v>
      </c>
      <c r="J21" s="1018"/>
      <c r="K21" s="1018">
        <v>0</v>
      </c>
      <c r="L21" s="1018"/>
      <c r="M21" s="1018">
        <v>91706116.900000006</v>
      </c>
      <c r="N21" s="1018"/>
      <c r="O21" s="1018">
        <v>91491237</v>
      </c>
      <c r="P21" s="1018"/>
      <c r="Q21" s="1018">
        <v>19578599.699999999</v>
      </c>
      <c r="R21" s="1018"/>
      <c r="S21" s="1018"/>
      <c r="T21" s="1018">
        <v>0</v>
      </c>
      <c r="U21" s="1018"/>
      <c r="V21" s="1018"/>
      <c r="W21" s="1018"/>
    </row>
    <row r="22" spans="1:23" ht="9.1999999999999993" customHeight="1">
      <c r="A22" s="956" t="s">
        <v>1350</v>
      </c>
      <c r="C22" s="1019" t="s">
        <v>178</v>
      </c>
      <c r="D22" s="1019"/>
      <c r="E22" s="1019"/>
      <c r="F22" s="1019" t="s">
        <v>2007</v>
      </c>
      <c r="G22" s="1019"/>
      <c r="H22" s="1019"/>
      <c r="I22" s="1018">
        <v>130999981.94</v>
      </c>
      <c r="J22" s="1018"/>
      <c r="K22" s="1018">
        <v>0</v>
      </c>
      <c r="L22" s="1018"/>
      <c r="M22" s="1018">
        <v>359299931.58999997</v>
      </c>
      <c r="N22" s="1018"/>
      <c r="O22" s="1018">
        <v>360799941.76999998</v>
      </c>
      <c r="P22" s="1018"/>
      <c r="Q22" s="1018">
        <v>129499971.76000001</v>
      </c>
      <c r="R22" s="1018"/>
      <c r="S22" s="1018"/>
      <c r="T22" s="1018">
        <v>0</v>
      </c>
      <c r="U22" s="1018"/>
      <c r="V22" s="1018"/>
      <c r="W22" s="1018"/>
    </row>
    <row r="23" spans="1:23" ht="9.1999999999999993" customHeight="1">
      <c r="A23" s="956" t="s">
        <v>1350</v>
      </c>
      <c r="C23" s="1019" t="s">
        <v>179</v>
      </c>
      <c r="D23" s="1019"/>
      <c r="E23" s="1019"/>
      <c r="F23" s="1019" t="s">
        <v>2008</v>
      </c>
      <c r="G23" s="1019"/>
      <c r="H23" s="1019"/>
      <c r="I23" s="1018">
        <v>58500179.869999997</v>
      </c>
      <c r="J23" s="1018"/>
      <c r="K23" s="1018">
        <v>0</v>
      </c>
      <c r="L23" s="1018"/>
      <c r="M23" s="1018">
        <v>124800000</v>
      </c>
      <c r="N23" s="1018"/>
      <c r="O23" s="1018">
        <v>127300000</v>
      </c>
      <c r="P23" s="1018"/>
      <c r="Q23" s="1018">
        <v>56000179.869999997</v>
      </c>
      <c r="R23" s="1018"/>
      <c r="S23" s="1018"/>
      <c r="T23" s="1018">
        <v>0</v>
      </c>
      <c r="U23" s="1018"/>
      <c r="V23" s="1018"/>
      <c r="W23" s="1018"/>
    </row>
    <row r="24" spans="1:23" ht="9.1999999999999993" customHeight="1">
      <c r="A24" s="956" t="s">
        <v>1350</v>
      </c>
      <c r="C24" s="1019" t="s">
        <v>2009</v>
      </c>
      <c r="D24" s="1019"/>
      <c r="E24" s="1019"/>
      <c r="F24" s="1019" t="s">
        <v>1024</v>
      </c>
      <c r="G24" s="1019"/>
      <c r="H24" s="1019"/>
      <c r="I24" s="1018">
        <v>14934183.01</v>
      </c>
      <c r="J24" s="1018"/>
      <c r="K24" s="1018">
        <v>0</v>
      </c>
      <c r="L24" s="1018"/>
      <c r="M24" s="1018">
        <v>19259192.460000001</v>
      </c>
      <c r="N24" s="1018"/>
      <c r="O24" s="1018">
        <v>16943926.609999999</v>
      </c>
      <c r="P24" s="1018"/>
      <c r="Q24" s="1018">
        <v>17249448.859999999</v>
      </c>
      <c r="R24" s="1018"/>
      <c r="S24" s="1018"/>
      <c r="T24" s="1018">
        <v>0</v>
      </c>
      <c r="U24" s="1018"/>
      <c r="V24" s="1018"/>
      <c r="W24" s="1018"/>
    </row>
    <row r="25" spans="1:23" ht="9.1999999999999993" customHeight="1">
      <c r="A25" s="956" t="s">
        <v>1350</v>
      </c>
      <c r="C25" s="1019" t="s">
        <v>1359</v>
      </c>
      <c r="D25" s="1019"/>
      <c r="E25" s="1019"/>
      <c r="F25" s="1019" t="s">
        <v>189</v>
      </c>
      <c r="G25" s="1019"/>
      <c r="H25" s="1019"/>
      <c r="I25" s="1018">
        <v>11769656.029999999</v>
      </c>
      <c r="J25" s="1018"/>
      <c r="K25" s="1018">
        <v>0</v>
      </c>
      <c r="L25" s="1018"/>
      <c r="M25" s="1018">
        <v>17302752.989999998</v>
      </c>
      <c r="N25" s="1018"/>
      <c r="O25" s="1018">
        <v>15309267.59</v>
      </c>
      <c r="P25" s="1018"/>
      <c r="Q25" s="1018">
        <v>13763141.43</v>
      </c>
      <c r="R25" s="1018"/>
      <c r="S25" s="1018"/>
      <c r="T25" s="1018">
        <v>0</v>
      </c>
      <c r="U25" s="1018"/>
      <c r="V25" s="1018"/>
      <c r="W25" s="1018"/>
    </row>
    <row r="26" spans="1:23" ht="9.1999999999999993" customHeight="1">
      <c r="A26" s="956" t="s">
        <v>1350</v>
      </c>
      <c r="C26" s="1019" t="s">
        <v>1360</v>
      </c>
      <c r="D26" s="1019"/>
      <c r="E26" s="1019"/>
      <c r="F26" s="1019" t="s">
        <v>2010</v>
      </c>
      <c r="G26" s="1019"/>
      <c r="H26" s="1019"/>
      <c r="I26" s="1018">
        <v>166374.54</v>
      </c>
      <c r="J26" s="1018"/>
      <c r="K26" s="1018">
        <v>0</v>
      </c>
      <c r="L26" s="1018"/>
      <c r="M26" s="1018">
        <v>130074.09</v>
      </c>
      <c r="N26" s="1018"/>
      <c r="O26" s="1018">
        <v>162819.97</v>
      </c>
      <c r="P26" s="1018"/>
      <c r="Q26" s="1018">
        <v>133628.66</v>
      </c>
      <c r="R26" s="1018"/>
      <c r="S26" s="1018"/>
      <c r="T26" s="1018">
        <v>0</v>
      </c>
      <c r="U26" s="1018"/>
      <c r="V26" s="1018"/>
      <c r="W26" s="1018"/>
    </row>
    <row r="27" spans="1:23" ht="9.1999999999999993" customHeight="1">
      <c r="A27" s="956" t="s">
        <v>1350</v>
      </c>
      <c r="C27" s="1019" t="s">
        <v>1361</v>
      </c>
      <c r="D27" s="1019"/>
      <c r="E27" s="1019"/>
      <c r="F27" s="1019" t="s">
        <v>2011</v>
      </c>
      <c r="G27" s="1019"/>
      <c r="H27" s="1019"/>
      <c r="I27" s="1018">
        <v>21156.63</v>
      </c>
      <c r="J27" s="1018"/>
      <c r="K27" s="1018">
        <v>0</v>
      </c>
      <c r="L27" s="1018"/>
      <c r="M27" s="1018">
        <v>30068.55</v>
      </c>
      <c r="N27" s="1018"/>
      <c r="O27" s="1018">
        <v>51225.18</v>
      </c>
      <c r="P27" s="1018"/>
      <c r="Q27" s="1018">
        <v>0</v>
      </c>
      <c r="R27" s="1018"/>
      <c r="S27" s="1018"/>
      <c r="T27" s="1018">
        <v>0</v>
      </c>
      <c r="U27" s="1018"/>
      <c r="V27" s="1018"/>
      <c r="W27" s="1018"/>
    </row>
    <row r="28" spans="1:23" ht="8.85" customHeight="1">
      <c r="F28" s="1019"/>
      <c r="G28" s="1019"/>
      <c r="H28" s="1019"/>
    </row>
    <row r="29" spans="1:23" ht="8.25" customHeight="1">
      <c r="A29" s="956" t="s">
        <v>1350</v>
      </c>
      <c r="C29" s="1019" t="s">
        <v>1362</v>
      </c>
      <c r="D29" s="1019"/>
      <c r="E29" s="1019"/>
      <c r="F29" s="1019" t="s">
        <v>2012</v>
      </c>
      <c r="G29" s="1019"/>
      <c r="H29" s="1019"/>
      <c r="I29" s="1018">
        <v>899618.52</v>
      </c>
      <c r="J29" s="1018"/>
      <c r="K29" s="1018">
        <v>0</v>
      </c>
      <c r="L29" s="1018"/>
      <c r="M29" s="1018">
        <v>1196796.25</v>
      </c>
      <c r="N29" s="1018"/>
      <c r="O29" s="1018">
        <v>0</v>
      </c>
      <c r="P29" s="1018"/>
      <c r="Q29" s="1018">
        <v>2096414.77</v>
      </c>
      <c r="R29" s="1018"/>
      <c r="S29" s="1018"/>
      <c r="T29" s="1018">
        <v>0</v>
      </c>
      <c r="U29" s="1018"/>
      <c r="V29" s="1018"/>
      <c r="W29" s="1018"/>
    </row>
    <row r="30" spans="1:23" ht="9.1999999999999993" customHeight="1">
      <c r="A30" s="956" t="s">
        <v>1350</v>
      </c>
      <c r="C30" s="1019" t="s">
        <v>1363</v>
      </c>
      <c r="D30" s="1019"/>
      <c r="E30" s="1019"/>
      <c r="F30" s="1019" t="s">
        <v>2013</v>
      </c>
      <c r="G30" s="1019"/>
      <c r="H30" s="1019"/>
      <c r="I30" s="1018">
        <v>32367.59</v>
      </c>
      <c r="J30" s="1018"/>
      <c r="K30" s="1018">
        <v>0</v>
      </c>
      <c r="L30" s="1018"/>
      <c r="M30" s="1018">
        <v>73833.94</v>
      </c>
      <c r="N30" s="1018"/>
      <c r="O30" s="1018">
        <v>93463.6</v>
      </c>
      <c r="P30" s="1018"/>
      <c r="Q30" s="1018">
        <v>12737.93</v>
      </c>
      <c r="R30" s="1018"/>
      <c r="S30" s="1018"/>
      <c r="T30" s="1018">
        <v>0</v>
      </c>
      <c r="U30" s="1018"/>
      <c r="V30" s="1018"/>
      <c r="W30" s="1018"/>
    </row>
    <row r="31" spans="1:23" ht="9.1999999999999993" customHeight="1">
      <c r="A31" s="956" t="s">
        <v>1350</v>
      </c>
      <c r="C31" s="1019" t="s">
        <v>1364</v>
      </c>
      <c r="D31" s="1019"/>
      <c r="E31" s="1019"/>
      <c r="F31" s="1019" t="s">
        <v>2014</v>
      </c>
      <c r="G31" s="1019"/>
      <c r="H31" s="1019"/>
      <c r="I31" s="1018">
        <v>0</v>
      </c>
      <c r="J31" s="1018"/>
      <c r="K31" s="1018">
        <v>0</v>
      </c>
      <c r="L31" s="1018"/>
      <c r="M31" s="1018">
        <v>4936.37</v>
      </c>
      <c r="N31" s="1018"/>
      <c r="O31" s="1018">
        <v>4936.37</v>
      </c>
      <c r="P31" s="1018"/>
      <c r="Q31" s="1018">
        <v>0</v>
      </c>
      <c r="R31" s="1018"/>
      <c r="S31" s="1018"/>
      <c r="T31" s="1018">
        <v>0</v>
      </c>
      <c r="U31" s="1018"/>
      <c r="V31" s="1018"/>
      <c r="W31" s="1018"/>
    </row>
    <row r="32" spans="1:23" ht="9.1999999999999993" customHeight="1">
      <c r="A32" s="956" t="s">
        <v>1350</v>
      </c>
      <c r="C32" s="1019" t="s">
        <v>2999</v>
      </c>
      <c r="D32" s="1019"/>
      <c r="E32" s="1019"/>
      <c r="F32" s="1019" t="s">
        <v>3000</v>
      </c>
      <c r="G32" s="1019"/>
      <c r="H32" s="1019"/>
      <c r="I32" s="1018">
        <v>0</v>
      </c>
      <c r="J32" s="1018"/>
      <c r="K32" s="1018">
        <v>0</v>
      </c>
      <c r="L32" s="1018"/>
      <c r="M32" s="1018">
        <v>56120.25</v>
      </c>
      <c r="N32" s="1018"/>
      <c r="O32" s="1018">
        <v>56120.25</v>
      </c>
      <c r="P32" s="1018"/>
      <c r="Q32" s="1018">
        <v>0</v>
      </c>
      <c r="R32" s="1018"/>
      <c r="S32" s="1018"/>
      <c r="T32" s="1018">
        <v>0</v>
      </c>
      <c r="U32" s="1018"/>
      <c r="V32" s="1018"/>
      <c r="W32" s="1018"/>
    </row>
    <row r="33" spans="1:23" ht="9.1999999999999993" customHeight="1">
      <c r="A33" s="956" t="s">
        <v>1350</v>
      </c>
      <c r="C33" s="1019" t="s">
        <v>1365</v>
      </c>
      <c r="D33" s="1019"/>
      <c r="E33" s="1019"/>
      <c r="F33" s="1019" t="s">
        <v>2015</v>
      </c>
      <c r="G33" s="1019"/>
      <c r="H33" s="1019"/>
      <c r="I33" s="1018">
        <v>0</v>
      </c>
      <c r="J33" s="1018"/>
      <c r="K33" s="1018">
        <v>0</v>
      </c>
      <c r="L33" s="1018"/>
      <c r="M33" s="1018">
        <v>15113.93</v>
      </c>
      <c r="N33" s="1018"/>
      <c r="O33" s="1018">
        <v>15113.93</v>
      </c>
      <c r="P33" s="1018"/>
      <c r="Q33" s="1018">
        <v>0</v>
      </c>
      <c r="R33" s="1018"/>
      <c r="S33" s="1018"/>
      <c r="T33" s="1018">
        <v>0</v>
      </c>
      <c r="U33" s="1018"/>
      <c r="V33" s="1018"/>
      <c r="W33" s="1018"/>
    </row>
    <row r="34" spans="1:23" ht="9.1999999999999993" customHeight="1">
      <c r="A34" s="956" t="s">
        <v>1350</v>
      </c>
      <c r="C34" s="1019" t="s">
        <v>1366</v>
      </c>
      <c r="D34" s="1019"/>
      <c r="E34" s="1019"/>
      <c r="F34" s="1019" t="s">
        <v>2016</v>
      </c>
      <c r="G34" s="1019"/>
      <c r="H34" s="1019"/>
      <c r="I34" s="1018">
        <v>1233.6099999999999</v>
      </c>
      <c r="J34" s="1018"/>
      <c r="K34" s="1018">
        <v>0</v>
      </c>
      <c r="L34" s="1018"/>
      <c r="M34" s="1018">
        <v>0</v>
      </c>
      <c r="N34" s="1018"/>
      <c r="O34" s="1018">
        <v>0</v>
      </c>
      <c r="P34" s="1018"/>
      <c r="Q34" s="1018">
        <v>1233.6099999999999</v>
      </c>
      <c r="R34" s="1018"/>
      <c r="S34" s="1018"/>
      <c r="T34" s="1018">
        <v>0</v>
      </c>
      <c r="U34" s="1018"/>
      <c r="V34" s="1018"/>
      <c r="W34" s="1018"/>
    </row>
    <row r="35" spans="1:23" ht="9.1999999999999993" customHeight="1">
      <c r="A35" s="956" t="s">
        <v>1350</v>
      </c>
      <c r="C35" s="1019" t="s">
        <v>1367</v>
      </c>
      <c r="D35" s="1019"/>
      <c r="E35" s="1019"/>
      <c r="F35" s="1019" t="s">
        <v>2017</v>
      </c>
      <c r="G35" s="1019"/>
      <c r="H35" s="1019"/>
      <c r="I35" s="1018">
        <v>0</v>
      </c>
      <c r="J35" s="1018"/>
      <c r="K35" s="1018">
        <v>0</v>
      </c>
      <c r="L35" s="1018"/>
      <c r="M35" s="1018">
        <v>11421.01</v>
      </c>
      <c r="N35" s="1018"/>
      <c r="O35" s="1018">
        <v>11421.01</v>
      </c>
      <c r="P35" s="1018"/>
      <c r="Q35" s="1018">
        <v>0</v>
      </c>
      <c r="R35" s="1018"/>
      <c r="S35" s="1018"/>
      <c r="T35" s="1018">
        <v>0</v>
      </c>
      <c r="U35" s="1018"/>
      <c r="V35" s="1018"/>
      <c r="W35" s="1018"/>
    </row>
    <row r="36" spans="1:23" ht="9.1999999999999993" customHeight="1">
      <c r="A36" s="956" t="s">
        <v>1350</v>
      </c>
      <c r="C36" s="1019" t="s">
        <v>1368</v>
      </c>
      <c r="D36" s="1019"/>
      <c r="E36" s="1019"/>
      <c r="F36" s="1019" t="s">
        <v>2018</v>
      </c>
      <c r="G36" s="1019"/>
      <c r="H36" s="1019"/>
      <c r="I36" s="1018">
        <v>0</v>
      </c>
      <c r="J36" s="1018"/>
      <c r="K36" s="1018">
        <v>0</v>
      </c>
      <c r="L36" s="1018"/>
      <c r="M36" s="1018">
        <v>4177.99</v>
      </c>
      <c r="N36" s="1018"/>
      <c r="O36" s="1018">
        <v>4177.99</v>
      </c>
      <c r="P36" s="1018"/>
      <c r="Q36" s="1018">
        <v>0</v>
      </c>
      <c r="R36" s="1018"/>
      <c r="S36" s="1018"/>
      <c r="T36" s="1018">
        <v>0</v>
      </c>
      <c r="U36" s="1018"/>
      <c r="V36" s="1018"/>
      <c r="W36" s="1018"/>
    </row>
    <row r="37" spans="1:23" ht="9.1999999999999993" customHeight="1">
      <c r="A37" s="956" t="s">
        <v>1350</v>
      </c>
      <c r="C37" s="1019" t="s">
        <v>1369</v>
      </c>
      <c r="D37" s="1019"/>
      <c r="E37" s="1019"/>
      <c r="F37" s="1019" t="s">
        <v>2019</v>
      </c>
      <c r="G37" s="1019"/>
      <c r="H37" s="1019"/>
      <c r="I37" s="1018">
        <v>3847.38</v>
      </c>
      <c r="J37" s="1018"/>
      <c r="K37" s="1018">
        <v>0</v>
      </c>
      <c r="L37" s="1018"/>
      <c r="M37" s="1018">
        <v>3960.62</v>
      </c>
      <c r="N37" s="1018"/>
      <c r="O37" s="1018">
        <v>3847.38</v>
      </c>
      <c r="P37" s="1018"/>
      <c r="Q37" s="1018">
        <v>3960.62</v>
      </c>
      <c r="R37" s="1018"/>
      <c r="S37" s="1018"/>
      <c r="T37" s="1018">
        <v>0</v>
      </c>
      <c r="U37" s="1018"/>
      <c r="V37" s="1018"/>
      <c r="W37" s="1018"/>
    </row>
    <row r="38" spans="1:23" ht="9.1999999999999993" customHeight="1">
      <c r="A38" s="956" t="s">
        <v>1350</v>
      </c>
      <c r="C38" s="1019" t="s">
        <v>1370</v>
      </c>
      <c r="D38" s="1019"/>
      <c r="E38" s="1019"/>
      <c r="F38" s="1019" t="s">
        <v>2020</v>
      </c>
      <c r="G38" s="1019"/>
      <c r="H38" s="1019"/>
      <c r="I38" s="1018">
        <v>19365.509999999998</v>
      </c>
      <c r="J38" s="1018"/>
      <c r="K38" s="1018">
        <v>0</v>
      </c>
      <c r="L38" s="1018"/>
      <c r="M38" s="1018">
        <v>13539.43</v>
      </c>
      <c r="N38" s="1018"/>
      <c r="O38" s="1018">
        <v>0</v>
      </c>
      <c r="P38" s="1018"/>
      <c r="Q38" s="1018">
        <v>32904.94</v>
      </c>
      <c r="R38" s="1018"/>
      <c r="S38" s="1018"/>
      <c r="T38" s="1018">
        <v>0</v>
      </c>
      <c r="U38" s="1018"/>
      <c r="V38" s="1018"/>
      <c r="W38" s="1018"/>
    </row>
    <row r="39" spans="1:23" ht="9.1999999999999993" customHeight="1">
      <c r="A39" s="956" t="s">
        <v>1350</v>
      </c>
      <c r="C39" s="1019" t="s">
        <v>1371</v>
      </c>
      <c r="D39" s="1019"/>
      <c r="E39" s="1019"/>
      <c r="F39" s="1019" t="s">
        <v>2021</v>
      </c>
      <c r="G39" s="1019"/>
      <c r="H39" s="1019"/>
      <c r="I39" s="1018">
        <v>6234.09</v>
      </c>
      <c r="J39" s="1018"/>
      <c r="K39" s="1018">
        <v>0</v>
      </c>
      <c r="L39" s="1018"/>
      <c r="M39" s="1018">
        <v>8225.9699999999993</v>
      </c>
      <c r="N39" s="1018"/>
      <c r="O39" s="1018">
        <v>6234.09</v>
      </c>
      <c r="P39" s="1018"/>
      <c r="Q39" s="1018">
        <v>8225.9699999999993</v>
      </c>
      <c r="R39" s="1018"/>
      <c r="S39" s="1018"/>
      <c r="T39" s="1018">
        <v>0</v>
      </c>
      <c r="U39" s="1018"/>
      <c r="V39" s="1018"/>
      <c r="W39" s="1018"/>
    </row>
    <row r="40" spans="1:23" ht="9.1999999999999993" customHeight="1">
      <c r="A40" s="956" t="s">
        <v>1350</v>
      </c>
      <c r="C40" s="1019" t="s">
        <v>1372</v>
      </c>
      <c r="D40" s="1019"/>
      <c r="E40" s="1019"/>
      <c r="F40" s="1019" t="s">
        <v>2022</v>
      </c>
      <c r="G40" s="1019"/>
      <c r="H40" s="1019"/>
      <c r="I40" s="1018">
        <v>18637.03</v>
      </c>
      <c r="J40" s="1018"/>
      <c r="K40" s="1018">
        <v>0</v>
      </c>
      <c r="L40" s="1018"/>
      <c r="M40" s="1018">
        <v>25781.01</v>
      </c>
      <c r="N40" s="1018"/>
      <c r="O40" s="1018">
        <v>21552.65</v>
      </c>
      <c r="P40" s="1018"/>
      <c r="Q40" s="1018">
        <v>22865.39</v>
      </c>
      <c r="R40" s="1018"/>
      <c r="S40" s="1018"/>
      <c r="T40" s="1018">
        <v>0</v>
      </c>
      <c r="U40" s="1018"/>
      <c r="V40" s="1018"/>
      <c r="W40" s="1018"/>
    </row>
    <row r="41" spans="1:23" ht="9.1999999999999993" customHeight="1">
      <c r="A41" s="956" t="s">
        <v>1350</v>
      </c>
      <c r="C41" s="1019" t="s">
        <v>1373</v>
      </c>
      <c r="D41" s="1019"/>
      <c r="E41" s="1019"/>
      <c r="F41" s="1019" t="s">
        <v>2023</v>
      </c>
      <c r="G41" s="1019"/>
      <c r="H41" s="1019"/>
      <c r="I41" s="1018">
        <v>4444.84</v>
      </c>
      <c r="J41" s="1018"/>
      <c r="K41" s="1018">
        <v>0</v>
      </c>
      <c r="L41" s="1018"/>
      <c r="M41" s="1018">
        <v>2368.7199999999998</v>
      </c>
      <c r="N41" s="1018"/>
      <c r="O41" s="1018">
        <v>3131.69</v>
      </c>
      <c r="P41" s="1018"/>
      <c r="Q41" s="1018">
        <v>3681.87</v>
      </c>
      <c r="R41" s="1018"/>
      <c r="S41" s="1018"/>
      <c r="T41" s="1018">
        <v>0</v>
      </c>
      <c r="U41" s="1018"/>
      <c r="V41" s="1018"/>
      <c r="W41" s="1018"/>
    </row>
    <row r="42" spans="1:23" ht="9.1999999999999993" customHeight="1">
      <c r="A42" s="956" t="s">
        <v>1350</v>
      </c>
      <c r="C42" s="1019" t="s">
        <v>1374</v>
      </c>
      <c r="D42" s="1019"/>
      <c r="E42" s="1019"/>
      <c r="F42" s="1019" t="s">
        <v>2024</v>
      </c>
      <c r="G42" s="1019"/>
      <c r="H42" s="1019"/>
      <c r="I42" s="1018">
        <v>5938.16</v>
      </c>
      <c r="J42" s="1018"/>
      <c r="K42" s="1018">
        <v>0</v>
      </c>
      <c r="L42" s="1018"/>
      <c r="M42" s="1018">
        <v>6238.24</v>
      </c>
      <c r="N42" s="1018"/>
      <c r="O42" s="1018">
        <v>0</v>
      </c>
      <c r="P42" s="1018"/>
      <c r="Q42" s="1018">
        <v>12176.4</v>
      </c>
      <c r="R42" s="1018"/>
      <c r="S42" s="1018"/>
      <c r="T42" s="1018">
        <v>0</v>
      </c>
      <c r="U42" s="1018"/>
      <c r="V42" s="1018"/>
      <c r="W42" s="1018"/>
    </row>
    <row r="43" spans="1:23" ht="9.1999999999999993" customHeight="1">
      <c r="A43" s="956" t="s">
        <v>1350</v>
      </c>
      <c r="C43" s="1019" t="s">
        <v>3001</v>
      </c>
      <c r="D43" s="1019"/>
      <c r="E43" s="1019"/>
      <c r="F43" s="1019" t="s">
        <v>3002</v>
      </c>
      <c r="G43" s="1019"/>
      <c r="H43" s="1019"/>
      <c r="I43" s="1018">
        <v>626.4</v>
      </c>
      <c r="J43" s="1018"/>
      <c r="K43" s="1018">
        <v>0</v>
      </c>
      <c r="L43" s="1018"/>
      <c r="M43" s="1018">
        <v>5583.99</v>
      </c>
      <c r="N43" s="1018"/>
      <c r="O43" s="1018">
        <v>4000.29</v>
      </c>
      <c r="P43" s="1018"/>
      <c r="Q43" s="1018">
        <v>2210.1</v>
      </c>
      <c r="R43" s="1018"/>
      <c r="S43" s="1018"/>
      <c r="T43" s="1018">
        <v>0</v>
      </c>
      <c r="U43" s="1018"/>
      <c r="V43" s="1018"/>
      <c r="W43" s="1018"/>
    </row>
    <row r="44" spans="1:23" ht="9.1999999999999993" customHeight="1">
      <c r="A44" s="956" t="s">
        <v>1350</v>
      </c>
      <c r="C44" s="1019" t="s">
        <v>1375</v>
      </c>
      <c r="D44" s="1019"/>
      <c r="E44" s="1019"/>
      <c r="F44" s="1019" t="s">
        <v>2025</v>
      </c>
      <c r="G44" s="1019"/>
      <c r="H44" s="1019"/>
      <c r="I44" s="1018">
        <v>0</v>
      </c>
      <c r="J44" s="1018"/>
      <c r="K44" s="1018">
        <v>0</v>
      </c>
      <c r="L44" s="1018"/>
      <c r="M44" s="1018">
        <v>984.82</v>
      </c>
      <c r="N44" s="1018"/>
      <c r="O44" s="1018">
        <v>0</v>
      </c>
      <c r="P44" s="1018"/>
      <c r="Q44" s="1018">
        <v>984.82</v>
      </c>
      <c r="R44" s="1018"/>
      <c r="S44" s="1018"/>
      <c r="T44" s="1018">
        <v>0</v>
      </c>
      <c r="U44" s="1018"/>
      <c r="V44" s="1018"/>
      <c r="W44" s="1018"/>
    </row>
    <row r="45" spans="1:23" ht="9.1999999999999993" customHeight="1">
      <c r="A45" s="956" t="s">
        <v>1350</v>
      </c>
      <c r="C45" s="1019" t="s">
        <v>1376</v>
      </c>
      <c r="D45" s="1019"/>
      <c r="E45" s="1019"/>
      <c r="F45" s="1019" t="s">
        <v>2026</v>
      </c>
      <c r="G45" s="1019"/>
      <c r="H45" s="1019"/>
      <c r="I45" s="1018">
        <v>0</v>
      </c>
      <c r="J45" s="1018"/>
      <c r="K45" s="1018">
        <v>0</v>
      </c>
      <c r="L45" s="1018"/>
      <c r="M45" s="1018">
        <v>195706.35</v>
      </c>
      <c r="N45" s="1018"/>
      <c r="O45" s="1018">
        <v>0</v>
      </c>
      <c r="P45" s="1018"/>
      <c r="Q45" s="1018">
        <v>195706.35</v>
      </c>
      <c r="R45" s="1018"/>
      <c r="S45" s="1018"/>
      <c r="T45" s="1018">
        <v>0</v>
      </c>
      <c r="U45" s="1018"/>
      <c r="V45" s="1018"/>
      <c r="W45" s="1018"/>
    </row>
    <row r="46" spans="1:23" ht="9.1999999999999993" customHeight="1">
      <c r="A46" s="956" t="s">
        <v>1350</v>
      </c>
      <c r="C46" s="1019" t="s">
        <v>1377</v>
      </c>
      <c r="D46" s="1019"/>
      <c r="E46" s="1019"/>
      <c r="F46" s="1019" t="s">
        <v>2027</v>
      </c>
      <c r="G46" s="1019"/>
      <c r="H46" s="1019"/>
      <c r="I46" s="1018">
        <v>0</v>
      </c>
      <c r="J46" s="1018"/>
      <c r="K46" s="1018">
        <v>0</v>
      </c>
      <c r="L46" s="1018"/>
      <c r="M46" s="1018">
        <v>15318.24</v>
      </c>
      <c r="N46" s="1018"/>
      <c r="O46" s="1018">
        <v>15318.24</v>
      </c>
      <c r="P46" s="1018"/>
      <c r="Q46" s="1018">
        <v>0</v>
      </c>
      <c r="R46" s="1018"/>
      <c r="S46" s="1018"/>
      <c r="T46" s="1018">
        <v>0</v>
      </c>
      <c r="U46" s="1018"/>
      <c r="V46" s="1018"/>
      <c r="W46" s="1018"/>
    </row>
    <row r="47" spans="1:23" ht="9.1999999999999993" customHeight="1">
      <c r="A47" s="956" t="s">
        <v>1350</v>
      </c>
      <c r="C47" s="1019" t="s">
        <v>3003</v>
      </c>
      <c r="D47" s="1019"/>
      <c r="E47" s="1019"/>
      <c r="F47" s="1019" t="s">
        <v>3004</v>
      </c>
      <c r="G47" s="1019"/>
      <c r="H47" s="1019"/>
      <c r="I47" s="1018">
        <v>2746.23</v>
      </c>
      <c r="J47" s="1018"/>
      <c r="K47" s="1018">
        <v>0</v>
      </c>
      <c r="L47" s="1018"/>
      <c r="M47" s="1018">
        <v>1214.18</v>
      </c>
      <c r="N47" s="1018"/>
      <c r="O47" s="1018">
        <v>0</v>
      </c>
      <c r="P47" s="1018"/>
      <c r="Q47" s="1018">
        <v>3960.41</v>
      </c>
      <c r="R47" s="1018"/>
      <c r="S47" s="1018"/>
      <c r="T47" s="1018">
        <v>0</v>
      </c>
      <c r="U47" s="1018"/>
      <c r="V47" s="1018"/>
      <c r="W47" s="1018"/>
    </row>
    <row r="48" spans="1:23" ht="9.1999999999999993" customHeight="1">
      <c r="A48" s="956" t="s">
        <v>1350</v>
      </c>
      <c r="C48" s="1019" t="s">
        <v>1378</v>
      </c>
      <c r="D48" s="1019"/>
      <c r="E48" s="1019"/>
      <c r="F48" s="1019" t="s">
        <v>2028</v>
      </c>
      <c r="G48" s="1019"/>
      <c r="H48" s="1019"/>
      <c r="I48" s="1018">
        <v>10166.89</v>
      </c>
      <c r="J48" s="1018"/>
      <c r="K48" s="1018">
        <v>0</v>
      </c>
      <c r="L48" s="1018"/>
      <c r="M48" s="1018">
        <v>10511.9</v>
      </c>
      <c r="N48" s="1018"/>
      <c r="O48" s="1018">
        <v>20678.79</v>
      </c>
      <c r="P48" s="1018"/>
      <c r="Q48" s="1018">
        <v>0</v>
      </c>
      <c r="R48" s="1018"/>
      <c r="S48" s="1018"/>
      <c r="T48" s="1018">
        <v>0</v>
      </c>
      <c r="U48" s="1018"/>
      <c r="V48" s="1018"/>
      <c r="W48" s="1018"/>
    </row>
    <row r="49" spans="1:23" ht="9.1999999999999993" customHeight="1">
      <c r="A49" s="956" t="s">
        <v>1350</v>
      </c>
      <c r="C49" s="1019" t="s">
        <v>1379</v>
      </c>
      <c r="D49" s="1019"/>
      <c r="E49" s="1019"/>
      <c r="F49" s="1019" t="s">
        <v>2029</v>
      </c>
      <c r="G49" s="1019"/>
      <c r="H49" s="1019"/>
      <c r="I49" s="1018">
        <v>360211.51</v>
      </c>
      <c r="J49" s="1018"/>
      <c r="K49" s="1018">
        <v>0</v>
      </c>
      <c r="L49" s="1018"/>
      <c r="M49" s="1018">
        <v>0</v>
      </c>
      <c r="N49" s="1018"/>
      <c r="O49" s="1018">
        <v>0</v>
      </c>
      <c r="P49" s="1018"/>
      <c r="Q49" s="1018">
        <v>360211.51</v>
      </c>
      <c r="R49" s="1018"/>
      <c r="S49" s="1018"/>
      <c r="T49" s="1018">
        <v>0</v>
      </c>
      <c r="U49" s="1018"/>
      <c r="V49" s="1018"/>
      <c r="W49" s="1018"/>
    </row>
    <row r="50" spans="1:23" ht="9.1999999999999993" customHeight="1">
      <c r="A50" s="956" t="s">
        <v>1350</v>
      </c>
      <c r="C50" s="1019" t="s">
        <v>1380</v>
      </c>
      <c r="D50" s="1019"/>
      <c r="E50" s="1019"/>
      <c r="F50" s="1019" t="s">
        <v>2030</v>
      </c>
      <c r="G50" s="1019"/>
      <c r="H50" s="1019"/>
      <c r="I50" s="1018">
        <v>0</v>
      </c>
      <c r="J50" s="1018"/>
      <c r="K50" s="1018">
        <v>0</v>
      </c>
      <c r="L50" s="1018"/>
      <c r="M50" s="1018">
        <v>79053.37</v>
      </c>
      <c r="N50" s="1018"/>
      <c r="O50" s="1018">
        <v>79053.37</v>
      </c>
      <c r="P50" s="1018"/>
      <c r="Q50" s="1018">
        <v>0</v>
      </c>
      <c r="R50" s="1018"/>
      <c r="S50" s="1018"/>
      <c r="T50" s="1018">
        <v>0</v>
      </c>
      <c r="U50" s="1018"/>
      <c r="V50" s="1018"/>
      <c r="W50" s="1018"/>
    </row>
    <row r="51" spans="1:23" ht="9.1999999999999993" customHeight="1">
      <c r="A51" s="956" t="s">
        <v>1350</v>
      </c>
      <c r="C51" s="1019" t="s">
        <v>1381</v>
      </c>
      <c r="D51" s="1019"/>
      <c r="E51" s="1019"/>
      <c r="F51" s="1019" t="s">
        <v>2031</v>
      </c>
      <c r="G51" s="1019"/>
      <c r="H51" s="1019"/>
      <c r="I51" s="1018">
        <v>0</v>
      </c>
      <c r="J51" s="1018"/>
      <c r="K51" s="1018">
        <v>0</v>
      </c>
      <c r="L51" s="1018"/>
      <c r="M51" s="1018">
        <v>6978.89</v>
      </c>
      <c r="N51" s="1018"/>
      <c r="O51" s="1018">
        <v>0</v>
      </c>
      <c r="P51" s="1018"/>
      <c r="Q51" s="1018">
        <v>6978.89</v>
      </c>
      <c r="R51" s="1018"/>
      <c r="S51" s="1018"/>
      <c r="T51" s="1018">
        <v>0</v>
      </c>
      <c r="U51" s="1018"/>
      <c r="V51" s="1018"/>
      <c r="W51" s="1018"/>
    </row>
    <row r="52" spans="1:23" ht="9.1999999999999993" customHeight="1">
      <c r="A52" s="956" t="s">
        <v>1350</v>
      </c>
      <c r="C52" s="1019" t="s">
        <v>1382</v>
      </c>
      <c r="D52" s="1019"/>
      <c r="E52" s="1019"/>
      <c r="F52" s="1019" t="s">
        <v>2032</v>
      </c>
      <c r="G52" s="1019"/>
      <c r="H52" s="1019"/>
      <c r="I52" s="1018">
        <v>0</v>
      </c>
      <c r="J52" s="1018"/>
      <c r="K52" s="1018">
        <v>0</v>
      </c>
      <c r="L52" s="1018"/>
      <c r="M52" s="1018">
        <v>3863.19</v>
      </c>
      <c r="N52" s="1018"/>
      <c r="O52" s="1018">
        <v>0</v>
      </c>
      <c r="P52" s="1018"/>
      <c r="Q52" s="1018">
        <v>3863.19</v>
      </c>
      <c r="R52" s="1018"/>
      <c r="S52" s="1018"/>
      <c r="T52" s="1018">
        <v>0</v>
      </c>
      <c r="U52" s="1018"/>
      <c r="V52" s="1018"/>
      <c r="W52" s="1018"/>
    </row>
    <row r="53" spans="1:23" ht="9.1999999999999993" customHeight="1">
      <c r="A53" s="956" t="s">
        <v>1350</v>
      </c>
      <c r="C53" s="1019" t="s">
        <v>1383</v>
      </c>
      <c r="D53" s="1019"/>
      <c r="E53" s="1019"/>
      <c r="F53" s="1019" t="s">
        <v>2033</v>
      </c>
      <c r="G53" s="1019"/>
      <c r="H53" s="1019"/>
      <c r="I53" s="1018">
        <v>52789.18</v>
      </c>
      <c r="J53" s="1018"/>
      <c r="K53" s="1018">
        <v>0</v>
      </c>
      <c r="L53" s="1018"/>
      <c r="M53" s="1018">
        <v>14945.27</v>
      </c>
      <c r="N53" s="1018"/>
      <c r="O53" s="1018">
        <v>0</v>
      </c>
      <c r="P53" s="1018"/>
      <c r="Q53" s="1018">
        <v>67734.45</v>
      </c>
      <c r="R53" s="1018"/>
      <c r="S53" s="1018"/>
      <c r="T53" s="1018">
        <v>0</v>
      </c>
      <c r="U53" s="1018"/>
      <c r="V53" s="1018"/>
      <c r="W53" s="1018"/>
    </row>
    <row r="54" spans="1:23" ht="20.85" customHeight="1">
      <c r="T54" s="1016" t="s">
        <v>2034</v>
      </c>
      <c r="U54" s="1016"/>
      <c r="V54" s="1016"/>
      <c r="W54" s="1016"/>
    </row>
    <row r="55" spans="1:23" ht="16.149999999999999" customHeight="1">
      <c r="A55" s="1028"/>
      <c r="B55" s="1028"/>
      <c r="C55" s="1028"/>
      <c r="D55" s="1028"/>
      <c r="E55" s="1028"/>
      <c r="F55" s="1029" t="s">
        <v>3191</v>
      </c>
      <c r="G55" s="1029"/>
      <c r="H55" s="1029"/>
      <c r="I55" s="1029"/>
      <c r="J55" s="1029"/>
      <c r="K55" s="1029"/>
      <c r="L55" s="1029"/>
      <c r="M55" s="1029"/>
      <c r="N55" s="1029"/>
      <c r="O55" s="1029"/>
      <c r="P55" s="1029"/>
      <c r="Q55" s="1029"/>
      <c r="R55" s="1029"/>
      <c r="S55" s="1029"/>
      <c r="T55" s="1029"/>
      <c r="U55" s="1029"/>
    </row>
    <row r="56" spans="1:23" ht="12.95" customHeight="1">
      <c r="A56" s="1028"/>
      <c r="B56" s="1028"/>
      <c r="C56" s="1028"/>
      <c r="D56" s="1028"/>
      <c r="E56" s="1028"/>
      <c r="F56" s="1030" t="s">
        <v>79</v>
      </c>
      <c r="G56" s="1030"/>
      <c r="H56" s="1030"/>
      <c r="I56" s="1030"/>
      <c r="J56" s="1030"/>
      <c r="K56" s="1030"/>
      <c r="L56" s="1030"/>
      <c r="M56" s="1030"/>
      <c r="N56" s="1030"/>
      <c r="O56" s="1030"/>
      <c r="P56" s="1030"/>
      <c r="Q56" s="1030"/>
      <c r="R56" s="1030"/>
      <c r="S56" s="1030"/>
    </row>
    <row r="57" spans="1:23" ht="12.95" customHeight="1">
      <c r="D57" s="1025" t="s">
        <v>3677</v>
      </c>
      <c r="E57" s="1025"/>
      <c r="F57" s="1025"/>
      <c r="G57" s="1025"/>
      <c r="H57" s="1025"/>
      <c r="I57" s="1025"/>
      <c r="J57" s="1025"/>
      <c r="K57" s="1025"/>
      <c r="L57" s="1025"/>
      <c r="M57" s="1025"/>
      <c r="N57" s="1025"/>
      <c r="O57" s="1025"/>
      <c r="P57" s="1021" t="s">
        <v>1992</v>
      </c>
      <c r="Q57" s="1021"/>
      <c r="R57" s="1021"/>
      <c r="S57" s="1021"/>
      <c r="T57" s="1026" t="s">
        <v>3678</v>
      </c>
      <c r="U57" s="1026"/>
      <c r="V57" s="1026"/>
      <c r="W57" s="1026"/>
    </row>
    <row r="58" spans="1:23" ht="12.95" customHeight="1">
      <c r="B58" s="1024" t="s">
        <v>1994</v>
      </c>
      <c r="C58" s="1024"/>
      <c r="D58" s="1020" t="s">
        <v>1995</v>
      </c>
      <c r="E58" s="1020"/>
      <c r="F58" s="1020"/>
      <c r="G58" s="1020"/>
      <c r="H58" s="1020"/>
      <c r="I58" s="1020"/>
      <c r="J58" s="1020"/>
      <c r="K58" s="1020"/>
      <c r="L58" s="1020"/>
      <c r="M58" s="1020"/>
      <c r="N58" s="1020"/>
      <c r="O58" s="1020"/>
      <c r="P58" s="1020"/>
      <c r="Q58" s="1020"/>
      <c r="R58" s="1020"/>
      <c r="S58" s="952" t="s">
        <v>1995</v>
      </c>
      <c r="T58" s="1021" t="s">
        <v>3679</v>
      </c>
      <c r="U58" s="1021"/>
      <c r="V58" s="1021"/>
    </row>
    <row r="59" spans="1:23" ht="17.45" customHeight="1"/>
    <row r="60" spans="1:23" ht="8.25" customHeight="1">
      <c r="A60" s="954" t="s">
        <v>1345</v>
      </c>
      <c r="C60" s="1022" t="s">
        <v>1346</v>
      </c>
      <c r="D60" s="1022"/>
      <c r="F60" s="1022" t="s">
        <v>1347</v>
      </c>
      <c r="G60" s="1022"/>
      <c r="H60" s="1022"/>
      <c r="I60" s="1022"/>
      <c r="J60" s="955" t="s">
        <v>1348</v>
      </c>
      <c r="K60" s="955" t="s">
        <v>1349</v>
      </c>
      <c r="N60" s="955" t="s">
        <v>1348</v>
      </c>
      <c r="O60" s="1023" t="s">
        <v>1349</v>
      </c>
      <c r="P60" s="1023"/>
      <c r="R60" s="1023" t="s">
        <v>1348</v>
      </c>
      <c r="S60" s="1023"/>
      <c r="T60" s="1023" t="s">
        <v>1349</v>
      </c>
      <c r="U60" s="1023"/>
      <c r="V60" s="1023"/>
    </row>
    <row r="61" spans="1:23" ht="9.6" customHeight="1">
      <c r="A61" s="956" t="s">
        <v>1350</v>
      </c>
      <c r="C61" s="1019" t="s">
        <v>1384</v>
      </c>
      <c r="D61" s="1019"/>
      <c r="E61" s="1019"/>
      <c r="F61" s="1019" t="s">
        <v>2035</v>
      </c>
      <c r="G61" s="1019"/>
      <c r="H61" s="1019"/>
      <c r="I61" s="1018">
        <v>1813.2</v>
      </c>
      <c r="J61" s="1018"/>
      <c r="K61" s="1018">
        <v>0</v>
      </c>
      <c r="L61" s="1018"/>
      <c r="M61" s="1018">
        <v>699.6</v>
      </c>
      <c r="N61" s="1018"/>
      <c r="O61" s="1018">
        <v>1670.28</v>
      </c>
      <c r="P61" s="1018"/>
      <c r="Q61" s="1018">
        <v>842.52</v>
      </c>
      <c r="R61" s="1018"/>
      <c r="S61" s="1018"/>
      <c r="T61" s="1018">
        <v>0</v>
      </c>
      <c r="U61" s="1018"/>
      <c r="V61" s="1018"/>
      <c r="W61" s="1018"/>
    </row>
    <row r="62" spans="1:23" ht="9.1999999999999993" customHeight="1">
      <c r="A62" s="956" t="s">
        <v>1350</v>
      </c>
      <c r="C62" s="1019" t="s">
        <v>1385</v>
      </c>
      <c r="D62" s="1019"/>
      <c r="E62" s="1019"/>
      <c r="F62" s="1019" t="s">
        <v>2036</v>
      </c>
      <c r="G62" s="1019"/>
      <c r="H62" s="1019"/>
      <c r="I62" s="1018">
        <v>142842.25</v>
      </c>
      <c r="J62" s="1018"/>
      <c r="K62" s="1018">
        <v>0</v>
      </c>
      <c r="L62" s="1018"/>
      <c r="M62" s="1018">
        <v>102904.65</v>
      </c>
      <c r="N62" s="1018"/>
      <c r="O62" s="1018">
        <v>0</v>
      </c>
      <c r="P62" s="1018"/>
      <c r="Q62" s="1018">
        <v>245746.9</v>
      </c>
      <c r="R62" s="1018"/>
      <c r="S62" s="1018"/>
      <c r="T62" s="1018">
        <v>0</v>
      </c>
      <c r="U62" s="1018"/>
      <c r="V62" s="1018"/>
      <c r="W62" s="1018"/>
    </row>
    <row r="63" spans="1:23" ht="9.1999999999999993" customHeight="1">
      <c r="A63" s="956" t="s">
        <v>1350</v>
      </c>
      <c r="C63" s="1019" t="s">
        <v>1868</v>
      </c>
      <c r="D63" s="1019"/>
      <c r="E63" s="1019"/>
      <c r="F63" s="1019" t="s">
        <v>2037</v>
      </c>
      <c r="G63" s="1019"/>
      <c r="H63" s="1019"/>
      <c r="I63" s="1018">
        <v>38090.019999999997</v>
      </c>
      <c r="J63" s="1018"/>
      <c r="K63" s="1018">
        <v>0</v>
      </c>
      <c r="L63" s="1018"/>
      <c r="M63" s="1018">
        <v>19164.099999999999</v>
      </c>
      <c r="N63" s="1018"/>
      <c r="O63" s="1018">
        <v>0</v>
      </c>
      <c r="P63" s="1018"/>
      <c r="Q63" s="1018">
        <v>57254.12</v>
      </c>
      <c r="R63" s="1018"/>
      <c r="S63" s="1018"/>
      <c r="T63" s="1018">
        <v>0</v>
      </c>
      <c r="U63" s="1018"/>
      <c r="V63" s="1018"/>
      <c r="W63" s="1018"/>
    </row>
    <row r="64" spans="1:23" ht="9.1999999999999993" customHeight="1">
      <c r="A64" s="956" t="s">
        <v>1350</v>
      </c>
      <c r="C64" s="1019" t="s">
        <v>1386</v>
      </c>
      <c r="D64" s="1019"/>
      <c r="E64" s="1019"/>
      <c r="F64" s="1019" t="s">
        <v>2038</v>
      </c>
      <c r="G64" s="1019"/>
      <c r="H64" s="1019"/>
      <c r="I64" s="1018">
        <v>1822.14</v>
      </c>
      <c r="J64" s="1018"/>
      <c r="K64" s="1018">
        <v>0</v>
      </c>
      <c r="L64" s="1018"/>
      <c r="M64" s="1018">
        <v>2016.56</v>
      </c>
      <c r="N64" s="1018"/>
      <c r="O64" s="1018">
        <v>0</v>
      </c>
      <c r="P64" s="1018"/>
      <c r="Q64" s="1018">
        <v>3838.7</v>
      </c>
      <c r="R64" s="1018"/>
      <c r="S64" s="1018"/>
      <c r="T64" s="1018">
        <v>0</v>
      </c>
      <c r="U64" s="1018"/>
      <c r="V64" s="1018"/>
      <c r="W64" s="1018"/>
    </row>
    <row r="65" spans="1:23" ht="9.1999999999999993" customHeight="1">
      <c r="A65" s="956" t="s">
        <v>1350</v>
      </c>
      <c r="C65" s="1019" t="s">
        <v>1387</v>
      </c>
      <c r="D65" s="1019"/>
      <c r="E65" s="1019"/>
      <c r="F65" s="1019" t="s">
        <v>2039</v>
      </c>
      <c r="G65" s="1019"/>
      <c r="H65" s="1019"/>
      <c r="I65" s="1018">
        <v>1391.24</v>
      </c>
      <c r="J65" s="1018"/>
      <c r="K65" s="1018">
        <v>0</v>
      </c>
      <c r="L65" s="1018"/>
      <c r="M65" s="1018">
        <v>223.99</v>
      </c>
      <c r="N65" s="1018"/>
      <c r="O65" s="1018">
        <v>0</v>
      </c>
      <c r="P65" s="1018"/>
      <c r="Q65" s="1018">
        <v>1615.23</v>
      </c>
      <c r="R65" s="1018"/>
      <c r="S65" s="1018"/>
      <c r="T65" s="1018">
        <v>0</v>
      </c>
      <c r="U65" s="1018"/>
      <c r="V65" s="1018"/>
      <c r="W65" s="1018"/>
    </row>
    <row r="66" spans="1:23" ht="9.1999999999999993" customHeight="1">
      <c r="A66" s="956" t="s">
        <v>1350</v>
      </c>
      <c r="C66" s="1019" t="s">
        <v>1388</v>
      </c>
      <c r="D66" s="1019"/>
      <c r="E66" s="1019"/>
      <c r="F66" s="1019" t="s">
        <v>2040</v>
      </c>
      <c r="G66" s="1019"/>
      <c r="H66" s="1019"/>
      <c r="I66" s="1018">
        <v>0</v>
      </c>
      <c r="J66" s="1018"/>
      <c r="K66" s="1018">
        <v>0</v>
      </c>
      <c r="L66" s="1018"/>
      <c r="M66" s="1018">
        <v>5174.71</v>
      </c>
      <c r="N66" s="1018"/>
      <c r="O66" s="1018">
        <v>5174.71</v>
      </c>
      <c r="P66" s="1018"/>
      <c r="Q66" s="1018">
        <v>0</v>
      </c>
      <c r="R66" s="1018"/>
      <c r="S66" s="1018"/>
      <c r="T66" s="1018">
        <v>0</v>
      </c>
      <c r="U66" s="1018"/>
      <c r="V66" s="1018"/>
      <c r="W66" s="1018"/>
    </row>
    <row r="67" spans="1:23" ht="9.1999999999999993" customHeight="1">
      <c r="A67" s="956" t="s">
        <v>1350</v>
      </c>
      <c r="C67" s="1019" t="s">
        <v>1389</v>
      </c>
      <c r="D67" s="1019"/>
      <c r="E67" s="1019"/>
      <c r="F67" s="1019" t="s">
        <v>2041</v>
      </c>
      <c r="G67" s="1019"/>
      <c r="H67" s="1019"/>
      <c r="I67" s="1018">
        <v>1557.3</v>
      </c>
      <c r="J67" s="1018"/>
      <c r="K67" s="1018">
        <v>0</v>
      </c>
      <c r="L67" s="1018"/>
      <c r="M67" s="1018">
        <v>1557.3</v>
      </c>
      <c r="N67" s="1018"/>
      <c r="O67" s="1018">
        <v>0</v>
      </c>
      <c r="P67" s="1018"/>
      <c r="Q67" s="1018">
        <v>3114.6</v>
      </c>
      <c r="R67" s="1018"/>
      <c r="S67" s="1018"/>
      <c r="T67" s="1018">
        <v>0</v>
      </c>
      <c r="U67" s="1018"/>
      <c r="V67" s="1018"/>
      <c r="W67" s="1018"/>
    </row>
    <row r="68" spans="1:23" ht="9.1999999999999993" customHeight="1">
      <c r="A68" s="956" t="s">
        <v>1350</v>
      </c>
      <c r="C68" s="1019" t="s">
        <v>1390</v>
      </c>
      <c r="D68" s="1019"/>
      <c r="E68" s="1019"/>
      <c r="F68" s="1019" t="s">
        <v>2042</v>
      </c>
      <c r="G68" s="1019"/>
      <c r="H68" s="1019"/>
      <c r="I68" s="1018">
        <v>40630.26</v>
      </c>
      <c r="J68" s="1018"/>
      <c r="K68" s="1018">
        <v>0</v>
      </c>
      <c r="L68" s="1018"/>
      <c r="M68" s="1018">
        <v>39961.4</v>
      </c>
      <c r="N68" s="1018"/>
      <c r="O68" s="1018">
        <v>40630.26</v>
      </c>
      <c r="P68" s="1018"/>
      <c r="Q68" s="1018">
        <v>39961.4</v>
      </c>
      <c r="R68" s="1018"/>
      <c r="S68" s="1018"/>
      <c r="T68" s="1018">
        <v>0</v>
      </c>
      <c r="U68" s="1018"/>
      <c r="V68" s="1018"/>
      <c r="W68" s="1018"/>
    </row>
    <row r="69" spans="1:23" ht="9.1999999999999993" customHeight="1">
      <c r="A69" s="956" t="s">
        <v>1350</v>
      </c>
      <c r="C69" s="1019" t="s">
        <v>1391</v>
      </c>
      <c r="D69" s="1019"/>
      <c r="E69" s="1019"/>
      <c r="F69" s="1019" t="s">
        <v>2043</v>
      </c>
      <c r="G69" s="1019"/>
      <c r="H69" s="1019"/>
      <c r="I69" s="1018">
        <v>23993.55</v>
      </c>
      <c r="J69" s="1018"/>
      <c r="K69" s="1018">
        <v>0</v>
      </c>
      <c r="L69" s="1018"/>
      <c r="M69" s="1018">
        <v>30236.91</v>
      </c>
      <c r="N69" s="1018"/>
      <c r="O69" s="1018">
        <v>54162.62</v>
      </c>
      <c r="P69" s="1018"/>
      <c r="Q69" s="1018">
        <v>67.84</v>
      </c>
      <c r="R69" s="1018"/>
      <c r="S69" s="1018"/>
      <c r="T69" s="1018">
        <v>0</v>
      </c>
      <c r="U69" s="1018"/>
      <c r="V69" s="1018"/>
      <c r="W69" s="1018"/>
    </row>
    <row r="70" spans="1:23" ht="9.1999999999999993" customHeight="1">
      <c r="A70" s="956" t="s">
        <v>1350</v>
      </c>
      <c r="C70" s="1019" t="s">
        <v>1392</v>
      </c>
      <c r="D70" s="1019"/>
      <c r="E70" s="1019"/>
      <c r="F70" s="1019" t="s">
        <v>2044</v>
      </c>
      <c r="G70" s="1019"/>
      <c r="H70" s="1019"/>
      <c r="I70" s="1018">
        <v>2636.13</v>
      </c>
      <c r="J70" s="1018"/>
      <c r="K70" s="1018">
        <v>0</v>
      </c>
      <c r="L70" s="1018"/>
      <c r="M70" s="1018">
        <v>22277.37</v>
      </c>
      <c r="N70" s="1018"/>
      <c r="O70" s="1018">
        <v>22277.37</v>
      </c>
      <c r="P70" s="1018"/>
      <c r="Q70" s="1018">
        <v>2636.13</v>
      </c>
      <c r="R70" s="1018"/>
      <c r="S70" s="1018"/>
      <c r="T70" s="1018">
        <v>0</v>
      </c>
      <c r="U70" s="1018"/>
      <c r="V70" s="1018"/>
      <c r="W70" s="1018"/>
    </row>
    <row r="71" spans="1:23" ht="9.1999999999999993" customHeight="1">
      <c r="A71" s="956" t="s">
        <v>1350</v>
      </c>
      <c r="C71" s="1019" t="s">
        <v>1393</v>
      </c>
      <c r="D71" s="1019"/>
      <c r="E71" s="1019"/>
      <c r="F71" s="1019" t="s">
        <v>2045</v>
      </c>
      <c r="G71" s="1019"/>
      <c r="H71" s="1019"/>
      <c r="I71" s="1018">
        <v>1461</v>
      </c>
      <c r="J71" s="1018"/>
      <c r="K71" s="1018">
        <v>0</v>
      </c>
      <c r="L71" s="1018"/>
      <c r="M71" s="1018">
        <v>286.5</v>
      </c>
      <c r="N71" s="1018"/>
      <c r="O71" s="1018">
        <v>286.5</v>
      </c>
      <c r="P71" s="1018"/>
      <c r="Q71" s="1018">
        <v>1461</v>
      </c>
      <c r="R71" s="1018"/>
      <c r="S71" s="1018"/>
      <c r="T71" s="1018">
        <v>0</v>
      </c>
      <c r="U71" s="1018"/>
      <c r="V71" s="1018"/>
      <c r="W71" s="1018"/>
    </row>
    <row r="72" spans="1:23" ht="9.1999999999999993" customHeight="1">
      <c r="A72" s="956" t="s">
        <v>1350</v>
      </c>
      <c r="C72" s="1019" t="s">
        <v>1394</v>
      </c>
      <c r="D72" s="1019"/>
      <c r="E72" s="1019"/>
      <c r="F72" s="1019" t="s">
        <v>2046</v>
      </c>
      <c r="G72" s="1019"/>
      <c r="H72" s="1019"/>
      <c r="I72" s="1018">
        <v>78827.58</v>
      </c>
      <c r="J72" s="1018"/>
      <c r="K72" s="1018">
        <v>0</v>
      </c>
      <c r="L72" s="1018"/>
      <c r="M72" s="1018">
        <v>64181.98</v>
      </c>
      <c r="N72" s="1018"/>
      <c r="O72" s="1018">
        <v>78827.58</v>
      </c>
      <c r="P72" s="1018"/>
      <c r="Q72" s="1018">
        <v>64181.98</v>
      </c>
      <c r="R72" s="1018"/>
      <c r="S72" s="1018"/>
      <c r="T72" s="1018">
        <v>0</v>
      </c>
      <c r="U72" s="1018"/>
      <c r="V72" s="1018"/>
      <c r="W72" s="1018"/>
    </row>
    <row r="73" spans="1:23" ht="9.1999999999999993" customHeight="1">
      <c r="A73" s="956" t="s">
        <v>1350</v>
      </c>
      <c r="C73" s="1019" t="s">
        <v>1395</v>
      </c>
      <c r="D73" s="1019"/>
      <c r="E73" s="1019"/>
      <c r="F73" s="1019" t="s">
        <v>2047</v>
      </c>
      <c r="G73" s="1019"/>
      <c r="H73" s="1019"/>
      <c r="I73" s="1018">
        <v>71088.539999999994</v>
      </c>
      <c r="J73" s="1018"/>
      <c r="K73" s="1018">
        <v>0</v>
      </c>
      <c r="L73" s="1018"/>
      <c r="M73" s="1018">
        <v>29284.99</v>
      </c>
      <c r="N73" s="1018"/>
      <c r="O73" s="1018">
        <v>0</v>
      </c>
      <c r="P73" s="1018"/>
      <c r="Q73" s="1018">
        <v>100373.53</v>
      </c>
      <c r="R73" s="1018"/>
      <c r="S73" s="1018"/>
      <c r="T73" s="1018">
        <v>0</v>
      </c>
      <c r="U73" s="1018"/>
      <c r="V73" s="1018"/>
      <c r="W73" s="1018"/>
    </row>
    <row r="74" spans="1:23" ht="9.1999999999999993" customHeight="1">
      <c r="A74" s="956" t="s">
        <v>1350</v>
      </c>
      <c r="C74" s="1019" t="s">
        <v>1831</v>
      </c>
      <c r="D74" s="1019"/>
      <c r="E74" s="1019"/>
      <c r="F74" s="1019" t="s">
        <v>2048</v>
      </c>
      <c r="G74" s="1019"/>
      <c r="H74" s="1019"/>
      <c r="I74" s="1018">
        <v>12011.05</v>
      </c>
      <c r="J74" s="1018"/>
      <c r="K74" s="1018">
        <v>0</v>
      </c>
      <c r="L74" s="1018"/>
      <c r="M74" s="1018">
        <v>5302.69</v>
      </c>
      <c r="N74" s="1018"/>
      <c r="O74" s="1018">
        <v>4811.9799999999996</v>
      </c>
      <c r="P74" s="1018"/>
      <c r="Q74" s="1018">
        <v>12501.76</v>
      </c>
      <c r="R74" s="1018"/>
      <c r="S74" s="1018"/>
      <c r="T74" s="1018">
        <v>0</v>
      </c>
      <c r="U74" s="1018"/>
      <c r="V74" s="1018"/>
      <c r="W74" s="1018"/>
    </row>
    <row r="75" spans="1:23" ht="9.1999999999999993" customHeight="1">
      <c r="A75" s="956" t="s">
        <v>1350</v>
      </c>
      <c r="C75" s="1019" t="s">
        <v>1396</v>
      </c>
      <c r="D75" s="1019"/>
      <c r="E75" s="1019"/>
      <c r="F75" s="1019" t="s">
        <v>2049</v>
      </c>
      <c r="G75" s="1019"/>
      <c r="H75" s="1019"/>
      <c r="I75" s="1018">
        <v>34382.75</v>
      </c>
      <c r="J75" s="1018"/>
      <c r="K75" s="1018">
        <v>0</v>
      </c>
      <c r="L75" s="1018"/>
      <c r="M75" s="1018">
        <v>37363.58</v>
      </c>
      <c r="N75" s="1018"/>
      <c r="O75" s="1018">
        <v>34382.75</v>
      </c>
      <c r="P75" s="1018"/>
      <c r="Q75" s="1018">
        <v>37363.58</v>
      </c>
      <c r="R75" s="1018"/>
      <c r="S75" s="1018"/>
      <c r="T75" s="1018">
        <v>0</v>
      </c>
      <c r="U75" s="1018"/>
      <c r="V75" s="1018"/>
      <c r="W75" s="1018"/>
    </row>
    <row r="76" spans="1:23" ht="9.1999999999999993" customHeight="1">
      <c r="A76" s="956" t="s">
        <v>1350</v>
      </c>
      <c r="C76" s="1019" t="s">
        <v>1397</v>
      </c>
      <c r="D76" s="1019"/>
      <c r="E76" s="1019"/>
      <c r="F76" s="1019" t="s">
        <v>2050</v>
      </c>
      <c r="G76" s="1019"/>
      <c r="H76" s="1019"/>
      <c r="I76" s="1018">
        <v>17409.48</v>
      </c>
      <c r="J76" s="1018"/>
      <c r="K76" s="1018">
        <v>0</v>
      </c>
      <c r="L76" s="1018"/>
      <c r="M76" s="1018">
        <v>13420.03</v>
      </c>
      <c r="N76" s="1018"/>
      <c r="O76" s="1018">
        <v>7505.65</v>
      </c>
      <c r="P76" s="1018"/>
      <c r="Q76" s="1018">
        <v>23323.86</v>
      </c>
      <c r="R76" s="1018"/>
      <c r="S76" s="1018"/>
      <c r="T76" s="1018">
        <v>0</v>
      </c>
      <c r="U76" s="1018"/>
      <c r="V76" s="1018"/>
      <c r="W76" s="1018"/>
    </row>
    <row r="77" spans="1:23" ht="9.1999999999999993" customHeight="1">
      <c r="A77" s="956" t="s">
        <v>1350</v>
      </c>
      <c r="C77" s="1019" t="s">
        <v>1398</v>
      </c>
      <c r="D77" s="1019"/>
      <c r="E77" s="1019"/>
      <c r="F77" s="1019" t="s">
        <v>2051</v>
      </c>
      <c r="G77" s="1019"/>
      <c r="H77" s="1019"/>
      <c r="I77" s="1018">
        <v>0</v>
      </c>
      <c r="J77" s="1018"/>
      <c r="K77" s="1018">
        <v>0</v>
      </c>
      <c r="L77" s="1018"/>
      <c r="M77" s="1018">
        <v>1508.08</v>
      </c>
      <c r="N77" s="1018"/>
      <c r="O77" s="1018">
        <v>1508.08</v>
      </c>
      <c r="P77" s="1018"/>
      <c r="Q77" s="1018">
        <v>0</v>
      </c>
      <c r="R77" s="1018"/>
      <c r="S77" s="1018"/>
      <c r="T77" s="1018">
        <v>0</v>
      </c>
      <c r="U77" s="1018"/>
      <c r="V77" s="1018"/>
      <c r="W77" s="1018"/>
    </row>
    <row r="78" spans="1:23" ht="9.1999999999999993" customHeight="1">
      <c r="A78" s="956" t="s">
        <v>1350</v>
      </c>
      <c r="C78" s="1019" t="s">
        <v>1399</v>
      </c>
      <c r="D78" s="1019"/>
      <c r="E78" s="1019"/>
      <c r="F78" s="1019" t="s">
        <v>2052</v>
      </c>
      <c r="G78" s="1019"/>
      <c r="H78" s="1019"/>
      <c r="I78" s="1018">
        <v>2716.15</v>
      </c>
      <c r="J78" s="1018"/>
      <c r="K78" s="1018">
        <v>0</v>
      </c>
      <c r="L78" s="1018"/>
      <c r="M78" s="1018">
        <v>1365.25</v>
      </c>
      <c r="N78" s="1018"/>
      <c r="O78" s="1018">
        <v>2775.8</v>
      </c>
      <c r="P78" s="1018"/>
      <c r="Q78" s="1018">
        <v>1305.5999999999999</v>
      </c>
      <c r="R78" s="1018"/>
      <c r="S78" s="1018"/>
      <c r="T78" s="1018">
        <v>0</v>
      </c>
      <c r="U78" s="1018"/>
      <c r="V78" s="1018"/>
      <c r="W78" s="1018"/>
    </row>
    <row r="79" spans="1:23" ht="9.1999999999999993" customHeight="1">
      <c r="A79" s="956" t="s">
        <v>1350</v>
      </c>
      <c r="C79" s="1019" t="s">
        <v>1400</v>
      </c>
      <c r="D79" s="1019"/>
      <c r="E79" s="1019"/>
      <c r="F79" s="1019" t="s">
        <v>2053</v>
      </c>
      <c r="G79" s="1019"/>
      <c r="H79" s="1019"/>
      <c r="I79" s="1018">
        <v>205.18</v>
      </c>
      <c r="J79" s="1018"/>
      <c r="K79" s="1018">
        <v>0</v>
      </c>
      <c r="L79" s="1018"/>
      <c r="M79" s="1018">
        <v>550.55999999999995</v>
      </c>
      <c r="N79" s="1018"/>
      <c r="O79" s="1018">
        <v>0</v>
      </c>
      <c r="P79" s="1018"/>
      <c r="Q79" s="1018">
        <v>755.74</v>
      </c>
      <c r="R79" s="1018"/>
      <c r="S79" s="1018"/>
      <c r="T79" s="1018">
        <v>0</v>
      </c>
      <c r="U79" s="1018"/>
      <c r="V79" s="1018"/>
      <c r="W79" s="1018"/>
    </row>
    <row r="80" spans="1:23" ht="9.1999999999999993" customHeight="1">
      <c r="A80" s="956" t="s">
        <v>1350</v>
      </c>
      <c r="C80" s="1019" t="s">
        <v>1401</v>
      </c>
      <c r="D80" s="1019"/>
      <c r="E80" s="1019"/>
      <c r="F80" s="1019" t="s">
        <v>2054</v>
      </c>
      <c r="G80" s="1019"/>
      <c r="H80" s="1019"/>
      <c r="I80" s="1018">
        <v>299548.31</v>
      </c>
      <c r="J80" s="1018"/>
      <c r="K80" s="1018">
        <v>0</v>
      </c>
      <c r="L80" s="1018"/>
      <c r="M80" s="1018">
        <v>133694.42000000001</v>
      </c>
      <c r="N80" s="1018"/>
      <c r="O80" s="1018">
        <v>0</v>
      </c>
      <c r="P80" s="1018"/>
      <c r="Q80" s="1018">
        <v>433242.73</v>
      </c>
      <c r="R80" s="1018"/>
      <c r="S80" s="1018"/>
      <c r="T80" s="1018">
        <v>0</v>
      </c>
      <c r="U80" s="1018"/>
      <c r="V80" s="1018"/>
      <c r="W80" s="1018"/>
    </row>
    <row r="81" spans="1:23" ht="9.1999999999999993" customHeight="1">
      <c r="A81" s="956" t="s">
        <v>1350</v>
      </c>
      <c r="C81" s="1019" t="s">
        <v>1402</v>
      </c>
      <c r="D81" s="1019"/>
      <c r="E81" s="1019"/>
      <c r="F81" s="1019" t="s">
        <v>2055</v>
      </c>
      <c r="G81" s="1019"/>
      <c r="H81" s="1019"/>
      <c r="I81" s="1018">
        <v>367443.09</v>
      </c>
      <c r="J81" s="1018"/>
      <c r="K81" s="1018">
        <v>0</v>
      </c>
      <c r="L81" s="1018"/>
      <c r="M81" s="1018">
        <v>381371.57</v>
      </c>
      <c r="N81" s="1018"/>
      <c r="O81" s="1018">
        <v>0</v>
      </c>
      <c r="P81" s="1018"/>
      <c r="Q81" s="1018">
        <v>748814.66</v>
      </c>
      <c r="R81" s="1018"/>
      <c r="S81" s="1018"/>
      <c r="T81" s="1018">
        <v>0</v>
      </c>
      <c r="U81" s="1018"/>
      <c r="V81" s="1018"/>
      <c r="W81" s="1018"/>
    </row>
    <row r="82" spans="1:23" ht="9.1999999999999993" customHeight="1">
      <c r="A82" s="956" t="s">
        <v>1350</v>
      </c>
      <c r="C82" s="1019" t="s">
        <v>1403</v>
      </c>
      <c r="D82" s="1019"/>
      <c r="E82" s="1019"/>
      <c r="F82" s="1019" t="s">
        <v>2056</v>
      </c>
      <c r="G82" s="1019"/>
      <c r="H82" s="1019"/>
      <c r="I82" s="1018">
        <v>9572.23</v>
      </c>
      <c r="J82" s="1018"/>
      <c r="K82" s="1018">
        <v>0</v>
      </c>
      <c r="L82" s="1018"/>
      <c r="M82" s="1018">
        <v>6038.44</v>
      </c>
      <c r="N82" s="1018"/>
      <c r="O82" s="1018">
        <v>0</v>
      </c>
      <c r="P82" s="1018"/>
      <c r="Q82" s="1018">
        <v>15610.67</v>
      </c>
      <c r="R82" s="1018"/>
      <c r="S82" s="1018"/>
      <c r="T82" s="1018">
        <v>0</v>
      </c>
      <c r="U82" s="1018"/>
      <c r="V82" s="1018"/>
      <c r="W82" s="1018"/>
    </row>
    <row r="83" spans="1:23" ht="9.1999999999999993" customHeight="1">
      <c r="A83" s="956" t="s">
        <v>1350</v>
      </c>
      <c r="C83" s="1019" t="s">
        <v>1404</v>
      </c>
      <c r="D83" s="1019"/>
      <c r="E83" s="1019"/>
      <c r="F83" s="1019" t="s">
        <v>2057</v>
      </c>
      <c r="G83" s="1019"/>
      <c r="H83" s="1019"/>
      <c r="I83" s="1018">
        <v>2073.44</v>
      </c>
      <c r="J83" s="1018"/>
      <c r="K83" s="1018">
        <v>0</v>
      </c>
      <c r="L83" s="1018"/>
      <c r="M83" s="1018">
        <v>2428.33</v>
      </c>
      <c r="N83" s="1018"/>
      <c r="O83" s="1018">
        <v>0</v>
      </c>
      <c r="P83" s="1018"/>
      <c r="Q83" s="1018">
        <v>4501.7700000000004</v>
      </c>
      <c r="R83" s="1018"/>
      <c r="S83" s="1018"/>
      <c r="T83" s="1018">
        <v>0</v>
      </c>
      <c r="U83" s="1018"/>
      <c r="V83" s="1018"/>
      <c r="W83" s="1018"/>
    </row>
    <row r="84" spans="1:23" ht="9.1999999999999993" customHeight="1">
      <c r="A84" s="956" t="s">
        <v>1350</v>
      </c>
      <c r="C84" s="1019" t="s">
        <v>1405</v>
      </c>
      <c r="D84" s="1019"/>
      <c r="E84" s="1019"/>
      <c r="F84" s="1019" t="s">
        <v>2058</v>
      </c>
      <c r="G84" s="1019"/>
      <c r="H84" s="1019"/>
      <c r="I84" s="1018">
        <v>6855.24</v>
      </c>
      <c r="J84" s="1018"/>
      <c r="K84" s="1018">
        <v>0</v>
      </c>
      <c r="L84" s="1018"/>
      <c r="M84" s="1018">
        <v>3697</v>
      </c>
      <c r="N84" s="1018"/>
      <c r="O84" s="1018">
        <v>3697</v>
      </c>
      <c r="P84" s="1018"/>
      <c r="Q84" s="1018">
        <v>6855.24</v>
      </c>
      <c r="R84" s="1018"/>
      <c r="S84" s="1018"/>
      <c r="T84" s="1018">
        <v>0</v>
      </c>
      <c r="U84" s="1018"/>
      <c r="V84" s="1018"/>
      <c r="W84" s="1018"/>
    </row>
    <row r="85" spans="1:23" ht="9.1999999999999993" customHeight="1">
      <c r="A85" s="956" t="s">
        <v>1350</v>
      </c>
      <c r="C85" s="1019" t="s">
        <v>1406</v>
      </c>
      <c r="D85" s="1019"/>
      <c r="E85" s="1019"/>
      <c r="F85" s="1019" t="s">
        <v>2059</v>
      </c>
      <c r="G85" s="1019"/>
      <c r="H85" s="1019"/>
      <c r="I85" s="1018">
        <v>3942.13</v>
      </c>
      <c r="J85" s="1018"/>
      <c r="K85" s="1018">
        <v>0</v>
      </c>
      <c r="L85" s="1018"/>
      <c r="M85" s="1018">
        <v>4810.67</v>
      </c>
      <c r="N85" s="1018"/>
      <c r="O85" s="1018">
        <v>8752.7999999999993</v>
      </c>
      <c r="P85" s="1018"/>
      <c r="Q85" s="1018">
        <v>0</v>
      </c>
      <c r="R85" s="1018"/>
      <c r="S85" s="1018"/>
      <c r="T85" s="1018">
        <v>0</v>
      </c>
      <c r="U85" s="1018"/>
      <c r="V85" s="1018"/>
      <c r="W85" s="1018"/>
    </row>
    <row r="86" spans="1:23" ht="9.1999999999999993" customHeight="1">
      <c r="A86" s="956" t="s">
        <v>1350</v>
      </c>
      <c r="C86" s="1019" t="s">
        <v>1407</v>
      </c>
      <c r="D86" s="1019"/>
      <c r="E86" s="1019"/>
      <c r="F86" s="1019" t="s">
        <v>2060</v>
      </c>
      <c r="G86" s="1019"/>
      <c r="H86" s="1019"/>
      <c r="I86" s="1018">
        <v>0</v>
      </c>
      <c r="J86" s="1018"/>
      <c r="K86" s="1018">
        <v>0</v>
      </c>
      <c r="L86" s="1018"/>
      <c r="M86" s="1018">
        <v>3739.19</v>
      </c>
      <c r="N86" s="1018"/>
      <c r="O86" s="1018">
        <v>0</v>
      </c>
      <c r="P86" s="1018"/>
      <c r="Q86" s="1018">
        <v>3739.19</v>
      </c>
      <c r="R86" s="1018"/>
      <c r="S86" s="1018"/>
      <c r="T86" s="1018">
        <v>0</v>
      </c>
      <c r="U86" s="1018"/>
      <c r="V86" s="1018"/>
      <c r="W86" s="1018"/>
    </row>
    <row r="87" spans="1:23" ht="9.1999999999999993" customHeight="1">
      <c r="A87" s="956" t="s">
        <v>1350</v>
      </c>
      <c r="C87" s="1019" t="s">
        <v>1408</v>
      </c>
      <c r="D87" s="1019"/>
      <c r="E87" s="1019"/>
      <c r="F87" s="1019" t="s">
        <v>2061</v>
      </c>
      <c r="G87" s="1019"/>
      <c r="H87" s="1019"/>
      <c r="I87" s="1018">
        <v>3926.54</v>
      </c>
      <c r="J87" s="1018"/>
      <c r="K87" s="1018">
        <v>0</v>
      </c>
      <c r="L87" s="1018"/>
      <c r="M87" s="1018">
        <v>565.86</v>
      </c>
      <c r="N87" s="1018"/>
      <c r="O87" s="1018">
        <v>565.86</v>
      </c>
      <c r="P87" s="1018"/>
      <c r="Q87" s="1018">
        <v>3926.54</v>
      </c>
      <c r="R87" s="1018"/>
      <c r="S87" s="1018"/>
      <c r="T87" s="1018">
        <v>0</v>
      </c>
      <c r="U87" s="1018"/>
      <c r="V87" s="1018"/>
      <c r="W87" s="1018"/>
    </row>
    <row r="88" spans="1:23" ht="9.1999999999999993" customHeight="1">
      <c r="A88" s="956" t="s">
        <v>1350</v>
      </c>
      <c r="C88" s="1019" t="s">
        <v>1409</v>
      </c>
      <c r="D88" s="1019"/>
      <c r="E88" s="1019"/>
      <c r="F88" s="1019" t="s">
        <v>2062</v>
      </c>
      <c r="G88" s="1019"/>
      <c r="H88" s="1019"/>
      <c r="I88" s="1018">
        <v>42815.63</v>
      </c>
      <c r="J88" s="1018"/>
      <c r="K88" s="1018">
        <v>0</v>
      </c>
      <c r="L88" s="1018"/>
      <c r="M88" s="1018">
        <v>21066.400000000001</v>
      </c>
      <c r="N88" s="1018"/>
      <c r="O88" s="1018">
        <v>20992.42</v>
      </c>
      <c r="P88" s="1018"/>
      <c r="Q88" s="1018">
        <v>42889.61</v>
      </c>
      <c r="R88" s="1018"/>
      <c r="S88" s="1018"/>
      <c r="T88" s="1018">
        <v>0</v>
      </c>
      <c r="U88" s="1018"/>
      <c r="V88" s="1018"/>
      <c r="W88" s="1018"/>
    </row>
    <row r="89" spans="1:23" ht="9.1999999999999993" customHeight="1">
      <c r="A89" s="956" t="s">
        <v>1350</v>
      </c>
      <c r="C89" s="1019" t="s">
        <v>1410</v>
      </c>
      <c r="D89" s="1019"/>
      <c r="E89" s="1019"/>
      <c r="F89" s="1019" t="s">
        <v>2063</v>
      </c>
      <c r="G89" s="1019"/>
      <c r="H89" s="1019"/>
      <c r="I89" s="1018">
        <v>6860.35</v>
      </c>
      <c r="J89" s="1018"/>
      <c r="K89" s="1018">
        <v>0</v>
      </c>
      <c r="L89" s="1018"/>
      <c r="M89" s="1018">
        <v>1154.3</v>
      </c>
      <c r="N89" s="1018"/>
      <c r="O89" s="1018">
        <v>0</v>
      </c>
      <c r="P89" s="1018"/>
      <c r="Q89" s="1018">
        <v>8014.65</v>
      </c>
      <c r="R89" s="1018"/>
      <c r="S89" s="1018"/>
      <c r="T89" s="1018">
        <v>0</v>
      </c>
      <c r="U89" s="1018"/>
      <c r="V89" s="1018"/>
      <c r="W89" s="1018"/>
    </row>
    <row r="90" spans="1:23" ht="9.1999999999999993" customHeight="1">
      <c r="A90" s="956" t="s">
        <v>1350</v>
      </c>
      <c r="C90" s="1019" t="s">
        <v>1411</v>
      </c>
      <c r="D90" s="1019"/>
      <c r="E90" s="1019"/>
      <c r="F90" s="1019" t="s">
        <v>2064</v>
      </c>
      <c r="G90" s="1019"/>
      <c r="H90" s="1019"/>
      <c r="I90" s="1018">
        <v>765.46</v>
      </c>
      <c r="J90" s="1018"/>
      <c r="K90" s="1018">
        <v>0</v>
      </c>
      <c r="L90" s="1018"/>
      <c r="M90" s="1018">
        <v>765.46</v>
      </c>
      <c r="N90" s="1018"/>
      <c r="O90" s="1018">
        <v>0</v>
      </c>
      <c r="P90" s="1018"/>
      <c r="Q90" s="1018">
        <v>1530.92</v>
      </c>
      <c r="R90" s="1018"/>
      <c r="S90" s="1018"/>
      <c r="T90" s="1018">
        <v>0</v>
      </c>
      <c r="U90" s="1018"/>
      <c r="V90" s="1018"/>
      <c r="W90" s="1018"/>
    </row>
    <row r="91" spans="1:23" ht="9.1999999999999993" customHeight="1">
      <c r="A91" s="956" t="s">
        <v>1350</v>
      </c>
      <c r="C91" s="1019" t="s">
        <v>1412</v>
      </c>
      <c r="D91" s="1019"/>
      <c r="E91" s="1019"/>
      <c r="F91" s="1019" t="s">
        <v>2065</v>
      </c>
      <c r="G91" s="1019"/>
      <c r="H91" s="1019"/>
      <c r="I91" s="1018">
        <v>55513.89</v>
      </c>
      <c r="J91" s="1018"/>
      <c r="K91" s="1018">
        <v>0</v>
      </c>
      <c r="L91" s="1018"/>
      <c r="M91" s="1018">
        <v>17028.98</v>
      </c>
      <c r="N91" s="1018"/>
      <c r="O91" s="1018">
        <v>0</v>
      </c>
      <c r="P91" s="1018"/>
      <c r="Q91" s="1018">
        <v>72542.87</v>
      </c>
      <c r="R91" s="1018"/>
      <c r="S91" s="1018"/>
      <c r="T91" s="1018">
        <v>0</v>
      </c>
      <c r="U91" s="1018"/>
      <c r="V91" s="1018"/>
      <c r="W91" s="1018"/>
    </row>
    <row r="92" spans="1:23" ht="9.1999999999999993" customHeight="1">
      <c r="A92" s="956" t="s">
        <v>1350</v>
      </c>
      <c r="C92" s="1019" t="s">
        <v>1413</v>
      </c>
      <c r="D92" s="1019"/>
      <c r="E92" s="1019"/>
      <c r="F92" s="1019" t="s">
        <v>2066</v>
      </c>
      <c r="G92" s="1019"/>
      <c r="H92" s="1019"/>
      <c r="I92" s="1018">
        <v>13121.81</v>
      </c>
      <c r="J92" s="1018"/>
      <c r="K92" s="1018">
        <v>0</v>
      </c>
      <c r="L92" s="1018"/>
      <c r="M92" s="1018">
        <v>11729.7</v>
      </c>
      <c r="N92" s="1018"/>
      <c r="O92" s="1018">
        <v>11730.69</v>
      </c>
      <c r="P92" s="1018"/>
      <c r="Q92" s="1018">
        <v>13120.82</v>
      </c>
      <c r="R92" s="1018"/>
      <c r="S92" s="1018"/>
      <c r="T92" s="1018">
        <v>0</v>
      </c>
      <c r="U92" s="1018"/>
      <c r="V92" s="1018"/>
      <c r="W92" s="1018"/>
    </row>
    <row r="93" spans="1:23" ht="9.1999999999999993" customHeight="1">
      <c r="A93" s="956" t="s">
        <v>1350</v>
      </c>
      <c r="C93" s="1019" t="s">
        <v>1414</v>
      </c>
      <c r="D93" s="1019"/>
      <c r="E93" s="1019"/>
      <c r="F93" s="1019" t="s">
        <v>2067</v>
      </c>
      <c r="G93" s="1019"/>
      <c r="H93" s="1019"/>
      <c r="I93" s="1018">
        <v>1759.8</v>
      </c>
      <c r="J93" s="1018"/>
      <c r="K93" s="1018">
        <v>0</v>
      </c>
      <c r="L93" s="1018"/>
      <c r="M93" s="1018">
        <v>1339.32</v>
      </c>
      <c r="N93" s="1018"/>
      <c r="O93" s="1018">
        <v>2301.17</v>
      </c>
      <c r="P93" s="1018"/>
      <c r="Q93" s="1018">
        <v>797.95</v>
      </c>
      <c r="R93" s="1018"/>
      <c r="S93" s="1018"/>
      <c r="T93" s="1018">
        <v>0</v>
      </c>
      <c r="U93" s="1018"/>
      <c r="V93" s="1018"/>
      <c r="W93" s="1018"/>
    </row>
    <row r="94" spans="1:23" ht="9.1999999999999993" customHeight="1">
      <c r="A94" s="956" t="s">
        <v>1350</v>
      </c>
      <c r="C94" s="1019" t="s">
        <v>1415</v>
      </c>
      <c r="D94" s="1019"/>
      <c r="E94" s="1019"/>
      <c r="F94" s="1019" t="s">
        <v>2068</v>
      </c>
      <c r="G94" s="1019"/>
      <c r="H94" s="1019"/>
      <c r="I94" s="1018">
        <v>43470.12</v>
      </c>
      <c r="J94" s="1018"/>
      <c r="K94" s="1018">
        <v>0</v>
      </c>
      <c r="L94" s="1018"/>
      <c r="M94" s="1018">
        <v>36661.300000000003</v>
      </c>
      <c r="N94" s="1018"/>
      <c r="O94" s="1018">
        <v>49264.82</v>
      </c>
      <c r="P94" s="1018"/>
      <c r="Q94" s="1018">
        <v>30866.6</v>
      </c>
      <c r="R94" s="1018"/>
      <c r="S94" s="1018"/>
      <c r="T94" s="1018">
        <v>0</v>
      </c>
      <c r="U94" s="1018"/>
      <c r="V94" s="1018"/>
      <c r="W94" s="1018"/>
    </row>
    <row r="95" spans="1:23" ht="9.1999999999999993" customHeight="1">
      <c r="A95" s="956" t="s">
        <v>1350</v>
      </c>
      <c r="C95" s="1019" t="s">
        <v>1416</v>
      </c>
      <c r="D95" s="1019"/>
      <c r="E95" s="1019"/>
      <c r="F95" s="1019" t="s">
        <v>2069</v>
      </c>
      <c r="G95" s="1019"/>
      <c r="H95" s="1019"/>
      <c r="I95" s="1018">
        <v>309583.84999999998</v>
      </c>
      <c r="J95" s="1018"/>
      <c r="K95" s="1018">
        <v>0</v>
      </c>
      <c r="L95" s="1018"/>
      <c r="M95" s="1018">
        <v>350377.52</v>
      </c>
      <c r="N95" s="1018"/>
      <c r="O95" s="1018">
        <v>659961.37</v>
      </c>
      <c r="P95" s="1018"/>
      <c r="Q95" s="1018">
        <v>0</v>
      </c>
      <c r="R95" s="1018"/>
      <c r="S95" s="1018"/>
      <c r="T95" s="1018">
        <v>0</v>
      </c>
      <c r="U95" s="1018"/>
      <c r="V95" s="1018"/>
      <c r="W95" s="1018"/>
    </row>
    <row r="96" spans="1:23" ht="9.1999999999999993" customHeight="1">
      <c r="A96" s="956" t="s">
        <v>1350</v>
      </c>
      <c r="C96" s="1019" t="s">
        <v>1417</v>
      </c>
      <c r="D96" s="1019"/>
      <c r="E96" s="1019"/>
      <c r="F96" s="1019" t="s">
        <v>2070</v>
      </c>
      <c r="G96" s="1019"/>
      <c r="H96" s="1019"/>
      <c r="I96" s="1018">
        <v>725.16</v>
      </c>
      <c r="J96" s="1018"/>
      <c r="K96" s="1018">
        <v>0</v>
      </c>
      <c r="L96" s="1018"/>
      <c r="M96" s="1018">
        <v>1396.35</v>
      </c>
      <c r="N96" s="1018"/>
      <c r="O96" s="1018">
        <v>1396.35</v>
      </c>
      <c r="P96" s="1018"/>
      <c r="Q96" s="1018">
        <v>725.16</v>
      </c>
      <c r="R96" s="1018"/>
      <c r="S96" s="1018"/>
      <c r="T96" s="1018">
        <v>0</v>
      </c>
      <c r="U96" s="1018"/>
      <c r="V96" s="1018"/>
      <c r="W96" s="1018"/>
    </row>
    <row r="97" spans="1:23" ht="9.1999999999999993" customHeight="1">
      <c r="A97" s="956" t="s">
        <v>1350</v>
      </c>
      <c r="C97" s="1019" t="s">
        <v>1848</v>
      </c>
      <c r="D97" s="1019"/>
      <c r="E97" s="1019"/>
      <c r="F97" s="1019" t="s">
        <v>2071</v>
      </c>
      <c r="G97" s="1019"/>
      <c r="H97" s="1019"/>
      <c r="I97" s="1018">
        <v>2262.31</v>
      </c>
      <c r="J97" s="1018"/>
      <c r="K97" s="1018">
        <v>0</v>
      </c>
      <c r="L97" s="1018"/>
      <c r="M97" s="1018">
        <v>3013.29</v>
      </c>
      <c r="N97" s="1018"/>
      <c r="O97" s="1018">
        <v>0</v>
      </c>
      <c r="P97" s="1018"/>
      <c r="Q97" s="1018">
        <v>5275.6</v>
      </c>
      <c r="R97" s="1018"/>
      <c r="S97" s="1018"/>
      <c r="T97" s="1018">
        <v>0</v>
      </c>
      <c r="U97" s="1018"/>
      <c r="V97" s="1018"/>
      <c r="W97" s="1018"/>
    </row>
    <row r="98" spans="1:23" ht="9.1999999999999993" customHeight="1">
      <c r="A98" s="956" t="s">
        <v>1350</v>
      </c>
      <c r="C98" s="1019" t="s">
        <v>1418</v>
      </c>
      <c r="D98" s="1019"/>
      <c r="E98" s="1019"/>
      <c r="F98" s="1019" t="s">
        <v>1039</v>
      </c>
      <c r="G98" s="1019"/>
      <c r="H98" s="1019"/>
      <c r="I98" s="1018">
        <v>2603.14</v>
      </c>
      <c r="J98" s="1018"/>
      <c r="K98" s="1018">
        <v>0</v>
      </c>
      <c r="L98" s="1018"/>
      <c r="M98" s="1018">
        <v>2867.36</v>
      </c>
      <c r="N98" s="1018"/>
      <c r="O98" s="1018">
        <v>2603.14</v>
      </c>
      <c r="P98" s="1018"/>
      <c r="Q98" s="1018">
        <v>2867.36</v>
      </c>
      <c r="R98" s="1018"/>
      <c r="S98" s="1018"/>
      <c r="T98" s="1018">
        <v>0</v>
      </c>
      <c r="U98" s="1018"/>
      <c r="V98" s="1018"/>
      <c r="W98" s="1018"/>
    </row>
    <row r="99" spans="1:23" ht="9.1999999999999993" customHeight="1">
      <c r="A99" s="956" t="s">
        <v>1350</v>
      </c>
      <c r="C99" s="1019" t="s">
        <v>1419</v>
      </c>
      <c r="D99" s="1019"/>
      <c r="E99" s="1019"/>
      <c r="F99" s="1019" t="s">
        <v>2072</v>
      </c>
      <c r="G99" s="1019"/>
      <c r="H99" s="1019"/>
      <c r="I99" s="1018">
        <v>34954.959999999999</v>
      </c>
      <c r="J99" s="1018"/>
      <c r="K99" s="1018">
        <v>0</v>
      </c>
      <c r="L99" s="1018"/>
      <c r="M99" s="1018">
        <v>6925.33</v>
      </c>
      <c r="N99" s="1018"/>
      <c r="O99" s="1018">
        <v>0</v>
      </c>
      <c r="P99" s="1018"/>
      <c r="Q99" s="1018">
        <v>41880.29</v>
      </c>
      <c r="R99" s="1018"/>
      <c r="S99" s="1018"/>
      <c r="T99" s="1018">
        <v>0</v>
      </c>
      <c r="U99" s="1018"/>
      <c r="V99" s="1018"/>
      <c r="W99" s="1018"/>
    </row>
    <row r="100" spans="1:23" ht="9.1999999999999993" customHeight="1">
      <c r="A100" s="956" t="s">
        <v>1350</v>
      </c>
      <c r="C100" s="1019" t="s">
        <v>1420</v>
      </c>
      <c r="D100" s="1019"/>
      <c r="E100" s="1019"/>
      <c r="F100" s="1019" t="s">
        <v>2076</v>
      </c>
      <c r="G100" s="1019"/>
      <c r="H100" s="1019"/>
      <c r="I100" s="1018">
        <v>15734.47</v>
      </c>
      <c r="J100" s="1018"/>
      <c r="K100" s="1018">
        <v>0</v>
      </c>
      <c r="L100" s="1018"/>
      <c r="M100" s="1018">
        <v>3540.47</v>
      </c>
      <c r="N100" s="1018"/>
      <c r="O100" s="1018">
        <v>0</v>
      </c>
      <c r="P100" s="1018"/>
      <c r="Q100" s="1018">
        <v>19274.939999999999</v>
      </c>
      <c r="R100" s="1018"/>
      <c r="S100" s="1018"/>
      <c r="T100" s="1018">
        <v>0</v>
      </c>
      <c r="U100" s="1018"/>
      <c r="V100" s="1018"/>
      <c r="W100" s="1018"/>
    </row>
    <row r="101" spans="1:23" ht="9.1999999999999993" customHeight="1">
      <c r="A101" s="956" t="s">
        <v>1350</v>
      </c>
      <c r="C101" s="1019" t="s">
        <v>1421</v>
      </c>
      <c r="D101" s="1019"/>
      <c r="E101" s="1019"/>
      <c r="F101" s="1019" t="s">
        <v>2077</v>
      </c>
      <c r="G101" s="1019"/>
      <c r="H101" s="1019"/>
      <c r="I101" s="1018">
        <v>230087.39</v>
      </c>
      <c r="J101" s="1018"/>
      <c r="K101" s="1018">
        <v>0</v>
      </c>
      <c r="L101" s="1018"/>
      <c r="M101" s="1018">
        <v>129534.43</v>
      </c>
      <c r="N101" s="1018"/>
      <c r="O101" s="1018">
        <v>123464.7</v>
      </c>
      <c r="P101" s="1018"/>
      <c r="Q101" s="1018">
        <v>236157.12</v>
      </c>
      <c r="R101" s="1018"/>
      <c r="S101" s="1018"/>
      <c r="T101" s="1018">
        <v>0</v>
      </c>
      <c r="U101" s="1018"/>
      <c r="V101" s="1018"/>
      <c r="W101" s="1018"/>
    </row>
    <row r="102" spans="1:23" ht="9.1999999999999993" customHeight="1">
      <c r="A102" s="956" t="s">
        <v>1350</v>
      </c>
      <c r="C102" s="1019" t="s">
        <v>1422</v>
      </c>
      <c r="D102" s="1019"/>
      <c r="E102" s="1019"/>
      <c r="F102" s="1019" t="s">
        <v>2078</v>
      </c>
      <c r="G102" s="1019"/>
      <c r="H102" s="1019"/>
      <c r="I102" s="1018">
        <v>45803.06</v>
      </c>
      <c r="J102" s="1018"/>
      <c r="K102" s="1018">
        <v>0</v>
      </c>
      <c r="L102" s="1018"/>
      <c r="M102" s="1018">
        <v>25208.1</v>
      </c>
      <c r="N102" s="1018"/>
      <c r="O102" s="1018">
        <v>25186.21</v>
      </c>
      <c r="P102" s="1018"/>
      <c r="Q102" s="1018">
        <v>45824.95</v>
      </c>
      <c r="R102" s="1018"/>
      <c r="S102" s="1018"/>
      <c r="T102" s="1018">
        <v>0</v>
      </c>
      <c r="U102" s="1018"/>
      <c r="V102" s="1018"/>
      <c r="W102" s="1018"/>
    </row>
    <row r="103" spans="1:23" ht="9.1999999999999993" customHeight="1">
      <c r="A103" s="956" t="s">
        <v>1350</v>
      </c>
      <c r="C103" s="1019" t="s">
        <v>1423</v>
      </c>
      <c r="D103" s="1019"/>
      <c r="E103" s="1019"/>
      <c r="F103" s="1019" t="s">
        <v>2079</v>
      </c>
      <c r="G103" s="1019"/>
      <c r="H103" s="1019"/>
      <c r="I103" s="1018">
        <v>657991.79</v>
      </c>
      <c r="J103" s="1018"/>
      <c r="K103" s="1018">
        <v>0</v>
      </c>
      <c r="L103" s="1018"/>
      <c r="M103" s="1018">
        <v>158928.82999999999</v>
      </c>
      <c r="N103" s="1018"/>
      <c r="O103" s="1018">
        <v>122285.37</v>
      </c>
      <c r="P103" s="1018"/>
      <c r="Q103" s="1018">
        <v>694635.25</v>
      </c>
      <c r="R103" s="1018"/>
      <c r="S103" s="1018"/>
      <c r="T103" s="1018">
        <v>0</v>
      </c>
      <c r="U103" s="1018"/>
      <c r="V103" s="1018"/>
      <c r="W103" s="1018"/>
    </row>
    <row r="104" spans="1:23" ht="9.1999999999999993" customHeight="1">
      <c r="A104" s="956" t="s">
        <v>1350</v>
      </c>
      <c r="C104" s="1019" t="s">
        <v>1424</v>
      </c>
      <c r="D104" s="1019"/>
      <c r="E104" s="1019"/>
      <c r="F104" s="1019" t="s">
        <v>2080</v>
      </c>
      <c r="G104" s="1019"/>
      <c r="H104" s="1019"/>
      <c r="I104" s="1018">
        <v>111063.54</v>
      </c>
      <c r="J104" s="1018"/>
      <c r="K104" s="1018">
        <v>0</v>
      </c>
      <c r="L104" s="1018"/>
      <c r="M104" s="1018">
        <v>135280.68</v>
      </c>
      <c r="N104" s="1018"/>
      <c r="O104" s="1018">
        <v>113825.55</v>
      </c>
      <c r="P104" s="1018"/>
      <c r="Q104" s="1018">
        <v>132518.67000000001</v>
      </c>
      <c r="R104" s="1018"/>
      <c r="S104" s="1018"/>
      <c r="T104" s="1018">
        <v>0</v>
      </c>
      <c r="U104" s="1018"/>
      <c r="V104" s="1018"/>
      <c r="W104" s="1018"/>
    </row>
    <row r="105" spans="1:23" ht="9.1999999999999993" customHeight="1">
      <c r="A105" s="956" t="s">
        <v>1350</v>
      </c>
      <c r="C105" s="1019" t="s">
        <v>1425</v>
      </c>
      <c r="D105" s="1019"/>
      <c r="E105" s="1019"/>
      <c r="F105" s="1019" t="s">
        <v>2081</v>
      </c>
      <c r="G105" s="1019"/>
      <c r="H105" s="1019"/>
      <c r="I105" s="1018">
        <v>194859.37</v>
      </c>
      <c r="J105" s="1018"/>
      <c r="K105" s="1018">
        <v>0</v>
      </c>
      <c r="L105" s="1018"/>
      <c r="M105" s="1018">
        <v>150392.97</v>
      </c>
      <c r="N105" s="1018"/>
      <c r="O105" s="1018">
        <v>87733.94</v>
      </c>
      <c r="P105" s="1018"/>
      <c r="Q105" s="1018">
        <v>257518.4</v>
      </c>
      <c r="R105" s="1018"/>
      <c r="S105" s="1018"/>
      <c r="T105" s="1018">
        <v>0</v>
      </c>
      <c r="U105" s="1018"/>
      <c r="V105" s="1018"/>
      <c r="W105" s="1018"/>
    </row>
    <row r="106" spans="1:23" ht="9.1999999999999993" customHeight="1">
      <c r="A106" s="956" t="s">
        <v>1350</v>
      </c>
      <c r="C106" s="1019" t="s">
        <v>1426</v>
      </c>
      <c r="D106" s="1019"/>
      <c r="E106" s="1019"/>
      <c r="F106" s="1019" t="s">
        <v>2082</v>
      </c>
      <c r="G106" s="1019"/>
      <c r="H106" s="1019"/>
      <c r="I106" s="1018">
        <v>31282.05</v>
      </c>
      <c r="J106" s="1018"/>
      <c r="K106" s="1018">
        <v>0</v>
      </c>
      <c r="L106" s="1018"/>
      <c r="M106" s="1018">
        <v>7542.57</v>
      </c>
      <c r="N106" s="1018"/>
      <c r="O106" s="1018">
        <v>0</v>
      </c>
      <c r="P106" s="1018"/>
      <c r="Q106" s="1018">
        <v>38824.620000000003</v>
      </c>
      <c r="R106" s="1018"/>
      <c r="S106" s="1018"/>
      <c r="T106" s="1018">
        <v>0</v>
      </c>
      <c r="U106" s="1018"/>
      <c r="V106" s="1018"/>
      <c r="W106" s="1018"/>
    </row>
    <row r="107" spans="1:23" ht="9.1999999999999993" customHeight="1">
      <c r="A107" s="956" t="s">
        <v>1350</v>
      </c>
      <c r="C107" s="1019" t="s">
        <v>1427</v>
      </c>
      <c r="D107" s="1019"/>
      <c r="E107" s="1019"/>
      <c r="F107" s="1019" t="s">
        <v>2083</v>
      </c>
      <c r="G107" s="1019"/>
      <c r="H107" s="1019"/>
      <c r="I107" s="1018">
        <v>525.01</v>
      </c>
      <c r="J107" s="1018"/>
      <c r="K107" s="1018">
        <v>0</v>
      </c>
      <c r="L107" s="1018"/>
      <c r="M107" s="1018">
        <v>976.62</v>
      </c>
      <c r="N107" s="1018"/>
      <c r="O107" s="1018">
        <v>976.62</v>
      </c>
      <c r="P107" s="1018"/>
      <c r="Q107" s="1018">
        <v>525.01</v>
      </c>
      <c r="R107" s="1018"/>
      <c r="S107" s="1018"/>
      <c r="T107" s="1018">
        <v>0</v>
      </c>
      <c r="U107" s="1018"/>
      <c r="V107" s="1018"/>
      <c r="W107" s="1018"/>
    </row>
    <row r="108" spans="1:23" ht="9.1999999999999993" customHeight="1">
      <c r="A108" s="956" t="s">
        <v>1350</v>
      </c>
      <c r="C108" s="1019" t="s">
        <v>1428</v>
      </c>
      <c r="D108" s="1019"/>
      <c r="E108" s="1019"/>
      <c r="F108" s="1019" t="s">
        <v>2084</v>
      </c>
      <c r="G108" s="1019"/>
      <c r="H108" s="1019"/>
      <c r="I108" s="1018">
        <v>1029.2</v>
      </c>
      <c r="J108" s="1018"/>
      <c r="K108" s="1018">
        <v>0</v>
      </c>
      <c r="L108" s="1018"/>
      <c r="M108" s="1018">
        <v>976.62</v>
      </c>
      <c r="N108" s="1018"/>
      <c r="O108" s="1018">
        <v>976.62</v>
      </c>
      <c r="P108" s="1018"/>
      <c r="Q108" s="1018">
        <v>1029.2</v>
      </c>
      <c r="R108" s="1018"/>
      <c r="S108" s="1018"/>
      <c r="T108" s="1018">
        <v>0</v>
      </c>
      <c r="U108" s="1018"/>
      <c r="V108" s="1018"/>
      <c r="W108" s="1018"/>
    </row>
    <row r="109" spans="1:23" ht="17.45" customHeight="1">
      <c r="T109" s="1016" t="s">
        <v>2073</v>
      </c>
      <c r="U109" s="1016"/>
      <c r="V109" s="1016"/>
      <c r="W109" s="1016"/>
    </row>
    <row r="110" spans="1:23" ht="16.149999999999999" customHeight="1">
      <c r="A110" s="1028"/>
      <c r="B110" s="1028"/>
      <c r="C110" s="1028"/>
      <c r="D110" s="1028"/>
      <c r="E110" s="1028"/>
      <c r="F110" s="1029" t="s">
        <v>3191</v>
      </c>
      <c r="G110" s="1029"/>
      <c r="H110" s="1029"/>
      <c r="I110" s="1029"/>
      <c r="J110" s="1029"/>
      <c r="K110" s="1029"/>
      <c r="L110" s="1029"/>
      <c r="M110" s="1029"/>
      <c r="N110" s="1029"/>
      <c r="O110" s="1029"/>
      <c r="P110" s="1029"/>
      <c r="Q110" s="1029"/>
      <c r="R110" s="1029"/>
      <c r="S110" s="1029"/>
      <c r="T110" s="1029"/>
      <c r="U110" s="1029"/>
    </row>
    <row r="111" spans="1:23" ht="12.95" customHeight="1">
      <c r="A111" s="1028"/>
      <c r="B111" s="1028"/>
      <c r="C111" s="1028"/>
      <c r="D111" s="1028"/>
      <c r="E111" s="1028"/>
      <c r="F111" s="1030" t="s">
        <v>79</v>
      </c>
      <c r="G111" s="1030"/>
      <c r="H111" s="1030"/>
      <c r="I111" s="1030"/>
      <c r="J111" s="1030"/>
      <c r="K111" s="1030"/>
      <c r="L111" s="1030"/>
      <c r="M111" s="1030"/>
      <c r="N111" s="1030"/>
      <c r="O111" s="1030"/>
      <c r="P111" s="1030"/>
      <c r="Q111" s="1030"/>
      <c r="R111" s="1030"/>
      <c r="S111" s="1030"/>
    </row>
    <row r="112" spans="1:23" ht="12.95" customHeight="1">
      <c r="B112" s="1024" t="s">
        <v>1994</v>
      </c>
      <c r="C112" s="1024"/>
      <c r="D112" s="1024"/>
      <c r="E112" s="1024"/>
      <c r="F112" s="1024"/>
      <c r="G112" s="1025" t="s">
        <v>3677</v>
      </c>
      <c r="H112" s="1025"/>
      <c r="I112" s="1025"/>
      <c r="J112" s="1025"/>
      <c r="K112" s="1025"/>
      <c r="L112" s="1025"/>
      <c r="M112" s="1025"/>
      <c r="N112" s="1025"/>
      <c r="O112" s="1025"/>
      <c r="P112" s="1021" t="s">
        <v>1992</v>
      </c>
      <c r="Q112" s="1021"/>
      <c r="R112" s="1021"/>
      <c r="S112" s="1021"/>
      <c r="T112" s="1026" t="s">
        <v>3678</v>
      </c>
      <c r="U112" s="1026"/>
      <c r="V112" s="1026"/>
      <c r="W112" s="1026"/>
    </row>
    <row r="113" spans="1:23" ht="12.95" customHeight="1">
      <c r="B113" s="1024" t="s">
        <v>2074</v>
      </c>
      <c r="C113" s="1024"/>
      <c r="D113" s="1024"/>
      <c r="E113" s="1024"/>
      <c r="F113" s="1024"/>
      <c r="G113" s="1027" t="s">
        <v>2075</v>
      </c>
      <c r="H113" s="1027"/>
      <c r="I113" s="1027"/>
      <c r="J113" s="1027"/>
      <c r="K113" s="1027"/>
      <c r="L113" s="1027"/>
      <c r="M113" s="1027"/>
      <c r="N113" s="1027"/>
      <c r="O113" s="1027"/>
      <c r="P113" s="1027"/>
      <c r="Q113" s="1027"/>
      <c r="R113" s="1027"/>
    </row>
    <row r="114" spans="1:23" ht="17.45" customHeight="1">
      <c r="D114" s="1020" t="s">
        <v>1995</v>
      </c>
      <c r="E114" s="1020"/>
      <c r="F114" s="1020"/>
      <c r="G114" s="1020"/>
      <c r="H114" s="1020"/>
      <c r="I114" s="1020"/>
      <c r="J114" s="1020"/>
      <c r="K114" s="1020"/>
      <c r="L114" s="1020"/>
      <c r="M114" s="1020"/>
      <c r="N114" s="1020"/>
      <c r="O114" s="1020"/>
      <c r="P114" s="1020"/>
      <c r="Q114" s="1020"/>
      <c r="R114" s="1020"/>
      <c r="S114" s="952" t="s">
        <v>1995</v>
      </c>
      <c r="T114" s="1021" t="s">
        <v>3679</v>
      </c>
      <c r="U114" s="1021"/>
      <c r="V114" s="1021"/>
    </row>
    <row r="115" spans="1:23" ht="8.25" customHeight="1">
      <c r="A115" s="954" t="s">
        <v>1345</v>
      </c>
      <c r="C115" s="1022" t="s">
        <v>1346</v>
      </c>
      <c r="D115" s="1022"/>
      <c r="F115" s="1022" t="s">
        <v>1347</v>
      </c>
      <c r="G115" s="1022"/>
      <c r="H115" s="1022"/>
      <c r="I115" s="1022"/>
      <c r="J115" s="955" t="s">
        <v>1348</v>
      </c>
      <c r="K115" s="955" t="s">
        <v>1349</v>
      </c>
      <c r="N115" s="955" t="s">
        <v>1348</v>
      </c>
      <c r="O115" s="1023" t="s">
        <v>1349</v>
      </c>
      <c r="P115" s="1023"/>
      <c r="R115" s="1023" t="s">
        <v>1348</v>
      </c>
      <c r="S115" s="1023"/>
      <c r="T115" s="1023" t="s">
        <v>1349</v>
      </c>
      <c r="U115" s="1023"/>
      <c r="V115" s="1023"/>
    </row>
    <row r="116" spans="1:23" ht="9.6" customHeight="1">
      <c r="A116" s="956" t="s">
        <v>1350</v>
      </c>
      <c r="C116" s="1019" t="s">
        <v>1429</v>
      </c>
      <c r="D116" s="1019"/>
      <c r="E116" s="1019"/>
      <c r="F116" s="1019" t="s">
        <v>2085</v>
      </c>
      <c r="G116" s="1019"/>
      <c r="H116" s="1019"/>
      <c r="I116" s="1018">
        <v>337968.74</v>
      </c>
      <c r="J116" s="1018"/>
      <c r="K116" s="1018">
        <v>0</v>
      </c>
      <c r="L116" s="1018"/>
      <c r="M116" s="1018">
        <v>85127.360000000001</v>
      </c>
      <c r="N116" s="1018"/>
      <c r="O116" s="1018">
        <v>124845.8</v>
      </c>
      <c r="P116" s="1018"/>
      <c r="Q116" s="1018">
        <v>298250.3</v>
      </c>
      <c r="R116" s="1018"/>
      <c r="S116" s="1018"/>
      <c r="T116" s="1018">
        <v>0</v>
      </c>
      <c r="U116" s="1018"/>
      <c r="V116" s="1018"/>
      <c r="W116" s="1018"/>
    </row>
    <row r="117" spans="1:23" ht="9.1999999999999993" customHeight="1">
      <c r="A117" s="956" t="s">
        <v>1350</v>
      </c>
      <c r="C117" s="1019" t="s">
        <v>1844</v>
      </c>
      <c r="D117" s="1019"/>
      <c r="E117" s="1019"/>
      <c r="F117" s="1019" t="s">
        <v>2086</v>
      </c>
      <c r="G117" s="1019"/>
      <c r="H117" s="1019"/>
      <c r="I117" s="1018">
        <v>224745.39</v>
      </c>
      <c r="J117" s="1018"/>
      <c r="K117" s="1018">
        <v>0</v>
      </c>
      <c r="L117" s="1018"/>
      <c r="M117" s="1018">
        <v>0</v>
      </c>
      <c r="N117" s="1018"/>
      <c r="O117" s="1018">
        <v>0</v>
      </c>
      <c r="P117" s="1018"/>
      <c r="Q117" s="1018">
        <v>224745.39</v>
      </c>
      <c r="R117" s="1018"/>
      <c r="S117" s="1018"/>
      <c r="T117" s="1018">
        <v>0</v>
      </c>
      <c r="U117" s="1018"/>
      <c r="V117" s="1018"/>
      <c r="W117" s="1018"/>
    </row>
    <row r="118" spans="1:23" ht="9.1999999999999993" customHeight="1">
      <c r="A118" s="956" t="s">
        <v>1350</v>
      </c>
      <c r="C118" s="1019" t="s">
        <v>1430</v>
      </c>
      <c r="D118" s="1019"/>
      <c r="E118" s="1019"/>
      <c r="F118" s="1019" t="s">
        <v>2087</v>
      </c>
      <c r="G118" s="1019"/>
      <c r="H118" s="1019"/>
      <c r="I118" s="1018">
        <v>218850.42</v>
      </c>
      <c r="J118" s="1018"/>
      <c r="K118" s="1018">
        <v>0</v>
      </c>
      <c r="L118" s="1018"/>
      <c r="M118" s="1018">
        <v>249835.42</v>
      </c>
      <c r="N118" s="1018"/>
      <c r="O118" s="1018">
        <v>215599.43</v>
      </c>
      <c r="P118" s="1018"/>
      <c r="Q118" s="1018">
        <v>253086.41</v>
      </c>
      <c r="R118" s="1018"/>
      <c r="S118" s="1018"/>
      <c r="T118" s="1018">
        <v>0</v>
      </c>
      <c r="U118" s="1018"/>
      <c r="V118" s="1018"/>
      <c r="W118" s="1018"/>
    </row>
    <row r="119" spans="1:23" ht="9.1999999999999993" customHeight="1">
      <c r="A119" s="956" t="s">
        <v>1350</v>
      </c>
      <c r="C119" s="1019" t="s">
        <v>1431</v>
      </c>
      <c r="D119" s="1019"/>
      <c r="E119" s="1019"/>
      <c r="F119" s="1019" t="s">
        <v>2088</v>
      </c>
      <c r="G119" s="1019"/>
      <c r="H119" s="1019"/>
      <c r="I119" s="1018">
        <v>23516.38</v>
      </c>
      <c r="J119" s="1018"/>
      <c r="K119" s="1018">
        <v>0</v>
      </c>
      <c r="L119" s="1018"/>
      <c r="M119" s="1018">
        <v>4355.18</v>
      </c>
      <c r="N119" s="1018"/>
      <c r="O119" s="1018">
        <v>4355.18</v>
      </c>
      <c r="P119" s="1018"/>
      <c r="Q119" s="1018">
        <v>23516.38</v>
      </c>
      <c r="R119" s="1018"/>
      <c r="S119" s="1018"/>
      <c r="T119" s="1018">
        <v>0</v>
      </c>
      <c r="U119" s="1018"/>
      <c r="V119" s="1018"/>
      <c r="W119" s="1018"/>
    </row>
    <row r="120" spans="1:23" ht="9.1999999999999993" customHeight="1">
      <c r="A120" s="956" t="s">
        <v>1350</v>
      </c>
      <c r="C120" s="1019" t="s">
        <v>1432</v>
      </c>
      <c r="D120" s="1019"/>
      <c r="E120" s="1019"/>
      <c r="F120" s="1019" t="s">
        <v>2089</v>
      </c>
      <c r="G120" s="1019"/>
      <c r="H120" s="1019"/>
      <c r="I120" s="1018">
        <v>4313.83</v>
      </c>
      <c r="J120" s="1018"/>
      <c r="K120" s="1018">
        <v>0</v>
      </c>
      <c r="L120" s="1018"/>
      <c r="M120" s="1018">
        <v>1055.8</v>
      </c>
      <c r="N120" s="1018"/>
      <c r="O120" s="1018">
        <v>1055.8</v>
      </c>
      <c r="P120" s="1018"/>
      <c r="Q120" s="1018">
        <v>4313.83</v>
      </c>
      <c r="R120" s="1018"/>
      <c r="S120" s="1018"/>
      <c r="T120" s="1018">
        <v>0</v>
      </c>
      <c r="U120" s="1018"/>
      <c r="V120" s="1018"/>
      <c r="W120" s="1018"/>
    </row>
    <row r="121" spans="1:23" ht="9.1999999999999993" customHeight="1">
      <c r="A121" s="956" t="s">
        <v>1350</v>
      </c>
      <c r="C121" s="1019" t="s">
        <v>1823</v>
      </c>
      <c r="D121" s="1019"/>
      <c r="E121" s="1019"/>
      <c r="F121" s="1019" t="s">
        <v>2090</v>
      </c>
      <c r="G121" s="1019"/>
      <c r="H121" s="1019"/>
      <c r="I121" s="1018">
        <v>3488.46</v>
      </c>
      <c r="J121" s="1018"/>
      <c r="K121" s="1018">
        <v>0</v>
      </c>
      <c r="L121" s="1018"/>
      <c r="M121" s="1018">
        <v>2757.11</v>
      </c>
      <c r="N121" s="1018"/>
      <c r="O121" s="1018">
        <v>2757.11</v>
      </c>
      <c r="P121" s="1018"/>
      <c r="Q121" s="1018">
        <v>3488.46</v>
      </c>
      <c r="R121" s="1018"/>
      <c r="S121" s="1018"/>
      <c r="T121" s="1018">
        <v>0</v>
      </c>
      <c r="U121" s="1018"/>
      <c r="V121" s="1018"/>
      <c r="W121" s="1018"/>
    </row>
    <row r="122" spans="1:23" ht="9.1999999999999993" customHeight="1">
      <c r="A122" s="956" t="s">
        <v>1350</v>
      </c>
      <c r="C122" s="1019" t="s">
        <v>1433</v>
      </c>
      <c r="D122" s="1019"/>
      <c r="E122" s="1019"/>
      <c r="F122" s="1019" t="s">
        <v>2091</v>
      </c>
      <c r="G122" s="1019"/>
      <c r="H122" s="1019"/>
      <c r="I122" s="1018">
        <v>2506.71</v>
      </c>
      <c r="J122" s="1018"/>
      <c r="K122" s="1018">
        <v>0</v>
      </c>
      <c r="L122" s="1018"/>
      <c r="M122" s="1018">
        <v>413.7</v>
      </c>
      <c r="N122" s="1018"/>
      <c r="O122" s="1018">
        <v>992.94</v>
      </c>
      <c r="P122" s="1018"/>
      <c r="Q122" s="1018">
        <v>1927.47</v>
      </c>
      <c r="R122" s="1018"/>
      <c r="S122" s="1018"/>
      <c r="T122" s="1018">
        <v>0</v>
      </c>
      <c r="U122" s="1018"/>
      <c r="V122" s="1018"/>
      <c r="W122" s="1018"/>
    </row>
    <row r="123" spans="1:23" ht="9.1999999999999993" customHeight="1">
      <c r="A123" s="956" t="s">
        <v>1350</v>
      </c>
      <c r="C123" s="1019" t="s">
        <v>1434</v>
      </c>
      <c r="D123" s="1019"/>
      <c r="E123" s="1019"/>
      <c r="F123" s="1019" t="s">
        <v>2092</v>
      </c>
      <c r="G123" s="1019"/>
      <c r="H123" s="1019"/>
      <c r="I123" s="1018">
        <v>11028.98</v>
      </c>
      <c r="J123" s="1018"/>
      <c r="K123" s="1018">
        <v>0</v>
      </c>
      <c r="L123" s="1018"/>
      <c r="M123" s="1018">
        <v>7657.23</v>
      </c>
      <c r="N123" s="1018"/>
      <c r="O123" s="1018">
        <v>7657.23</v>
      </c>
      <c r="P123" s="1018"/>
      <c r="Q123" s="1018">
        <v>11028.98</v>
      </c>
      <c r="R123" s="1018"/>
      <c r="S123" s="1018"/>
      <c r="T123" s="1018">
        <v>0</v>
      </c>
      <c r="U123" s="1018"/>
      <c r="V123" s="1018"/>
      <c r="W123" s="1018"/>
    </row>
    <row r="124" spans="1:23" ht="9.1999999999999993" customHeight="1">
      <c r="A124" s="956" t="s">
        <v>1350</v>
      </c>
      <c r="C124" s="1019" t="s">
        <v>1435</v>
      </c>
      <c r="D124" s="1019"/>
      <c r="E124" s="1019"/>
      <c r="F124" s="1019" t="s">
        <v>2093</v>
      </c>
      <c r="G124" s="1019"/>
      <c r="H124" s="1019"/>
      <c r="I124" s="1018">
        <v>1773.3</v>
      </c>
      <c r="J124" s="1018"/>
      <c r="K124" s="1018">
        <v>0</v>
      </c>
      <c r="L124" s="1018"/>
      <c r="M124" s="1018">
        <v>0</v>
      </c>
      <c r="N124" s="1018"/>
      <c r="O124" s="1018">
        <v>0</v>
      </c>
      <c r="P124" s="1018"/>
      <c r="Q124" s="1018">
        <v>1773.3</v>
      </c>
      <c r="R124" s="1018"/>
      <c r="S124" s="1018"/>
      <c r="T124" s="1018">
        <v>0</v>
      </c>
      <c r="U124" s="1018"/>
      <c r="V124" s="1018"/>
      <c r="W124" s="1018"/>
    </row>
    <row r="125" spans="1:23" ht="9.1999999999999993" customHeight="1">
      <c r="A125" s="956" t="s">
        <v>1350</v>
      </c>
      <c r="C125" s="1019" t="s">
        <v>1436</v>
      </c>
      <c r="D125" s="1019"/>
      <c r="E125" s="1019"/>
      <c r="F125" s="1019" t="s">
        <v>3375</v>
      </c>
      <c r="G125" s="1019"/>
      <c r="H125" s="1019"/>
      <c r="I125" s="1018">
        <v>225268.64</v>
      </c>
      <c r="J125" s="1018"/>
      <c r="K125" s="1018">
        <v>0</v>
      </c>
      <c r="L125" s="1018"/>
      <c r="M125" s="1018">
        <v>49233.94</v>
      </c>
      <c r="N125" s="1018"/>
      <c r="O125" s="1018">
        <v>49233.94</v>
      </c>
      <c r="P125" s="1018"/>
      <c r="Q125" s="1018">
        <v>225268.64</v>
      </c>
      <c r="R125" s="1018"/>
      <c r="S125" s="1018"/>
      <c r="T125" s="1018">
        <v>0</v>
      </c>
      <c r="U125" s="1018"/>
      <c r="V125" s="1018"/>
      <c r="W125" s="1018"/>
    </row>
    <row r="126" spans="1:23" ht="9.4" customHeight="1">
      <c r="A126" s="956" t="s">
        <v>1350</v>
      </c>
      <c r="C126" s="1019" t="s">
        <v>3470</v>
      </c>
      <c r="D126" s="1019"/>
      <c r="E126" s="1019"/>
      <c r="F126" s="1019" t="s">
        <v>3471</v>
      </c>
      <c r="G126" s="1019"/>
      <c r="H126" s="1019"/>
      <c r="I126" s="1018">
        <v>0</v>
      </c>
      <c r="J126" s="1018"/>
      <c r="K126" s="1018">
        <v>0</v>
      </c>
      <c r="L126" s="1018"/>
      <c r="M126" s="1018">
        <v>3586.85</v>
      </c>
      <c r="N126" s="1018"/>
      <c r="O126" s="1018">
        <v>0</v>
      </c>
      <c r="P126" s="1018"/>
      <c r="Q126" s="1018">
        <v>3586.85</v>
      </c>
      <c r="R126" s="1018"/>
      <c r="S126" s="1018"/>
      <c r="T126" s="1018">
        <v>0</v>
      </c>
      <c r="U126" s="1018"/>
      <c r="V126" s="1018"/>
      <c r="W126" s="1018"/>
    </row>
    <row r="127" spans="1:23" ht="9.1999999999999993" customHeight="1">
      <c r="A127" s="956" t="s">
        <v>1350</v>
      </c>
      <c r="C127" s="1019" t="s">
        <v>1437</v>
      </c>
      <c r="D127" s="1019"/>
      <c r="E127" s="1019"/>
      <c r="F127" s="1019" t="s">
        <v>2094</v>
      </c>
      <c r="G127" s="1019"/>
      <c r="H127" s="1019"/>
      <c r="I127" s="1018">
        <v>82765</v>
      </c>
      <c r="J127" s="1018"/>
      <c r="K127" s="1018">
        <v>0</v>
      </c>
      <c r="L127" s="1018"/>
      <c r="M127" s="1018">
        <v>16070.44</v>
      </c>
      <c r="N127" s="1018"/>
      <c r="O127" s="1018">
        <v>0</v>
      </c>
      <c r="P127" s="1018"/>
      <c r="Q127" s="1018">
        <v>98835.44</v>
      </c>
      <c r="R127" s="1018"/>
      <c r="S127" s="1018"/>
      <c r="T127" s="1018">
        <v>0</v>
      </c>
      <c r="U127" s="1018"/>
      <c r="V127" s="1018"/>
      <c r="W127" s="1018"/>
    </row>
    <row r="128" spans="1:23" ht="9.1999999999999993" customHeight="1">
      <c r="A128" s="956" t="s">
        <v>1350</v>
      </c>
      <c r="C128" s="1019" t="s">
        <v>1438</v>
      </c>
      <c r="D128" s="1019"/>
      <c r="E128" s="1019"/>
      <c r="F128" s="1019" t="s">
        <v>2095</v>
      </c>
      <c r="G128" s="1019"/>
      <c r="H128" s="1019"/>
      <c r="I128" s="1018">
        <v>3899.01</v>
      </c>
      <c r="J128" s="1018"/>
      <c r="K128" s="1018">
        <v>0</v>
      </c>
      <c r="L128" s="1018"/>
      <c r="M128" s="1018">
        <v>3744.63</v>
      </c>
      <c r="N128" s="1018"/>
      <c r="O128" s="1018">
        <v>3899.01</v>
      </c>
      <c r="P128" s="1018"/>
      <c r="Q128" s="1018">
        <v>3744.63</v>
      </c>
      <c r="R128" s="1018"/>
      <c r="S128" s="1018"/>
      <c r="T128" s="1018">
        <v>0</v>
      </c>
      <c r="U128" s="1018"/>
      <c r="V128" s="1018"/>
      <c r="W128" s="1018"/>
    </row>
    <row r="129" spans="1:23" ht="9.1999999999999993" customHeight="1">
      <c r="A129" s="956" t="s">
        <v>1350</v>
      </c>
      <c r="C129" s="1019" t="s">
        <v>2096</v>
      </c>
      <c r="D129" s="1019"/>
      <c r="E129" s="1019"/>
      <c r="F129" s="1019" t="s">
        <v>2097</v>
      </c>
      <c r="G129" s="1019"/>
      <c r="H129" s="1019"/>
      <c r="I129" s="1018">
        <v>0</v>
      </c>
      <c r="J129" s="1018"/>
      <c r="K129" s="1018">
        <v>0</v>
      </c>
      <c r="L129" s="1018"/>
      <c r="M129" s="1018">
        <v>4201.51</v>
      </c>
      <c r="N129" s="1018"/>
      <c r="O129" s="1018">
        <v>0</v>
      </c>
      <c r="P129" s="1018"/>
      <c r="Q129" s="1018">
        <v>4201.51</v>
      </c>
      <c r="R129" s="1018"/>
      <c r="S129" s="1018"/>
      <c r="T129" s="1018">
        <v>0</v>
      </c>
      <c r="U129" s="1018"/>
      <c r="V129" s="1018"/>
      <c r="W129" s="1018"/>
    </row>
    <row r="130" spans="1:23" ht="9.1999999999999993" customHeight="1">
      <c r="A130" s="956" t="s">
        <v>1350</v>
      </c>
      <c r="C130" s="1019" t="s">
        <v>1439</v>
      </c>
      <c r="D130" s="1019"/>
      <c r="E130" s="1019"/>
      <c r="F130" s="1019" t="s">
        <v>2098</v>
      </c>
      <c r="G130" s="1019"/>
      <c r="H130" s="1019"/>
      <c r="I130" s="1018">
        <v>646.39</v>
      </c>
      <c r="J130" s="1018"/>
      <c r="K130" s="1018">
        <v>0</v>
      </c>
      <c r="L130" s="1018"/>
      <c r="M130" s="1018">
        <v>0</v>
      </c>
      <c r="N130" s="1018"/>
      <c r="O130" s="1018">
        <v>0</v>
      </c>
      <c r="P130" s="1018"/>
      <c r="Q130" s="1018">
        <v>646.39</v>
      </c>
      <c r="R130" s="1018"/>
      <c r="S130" s="1018"/>
      <c r="T130" s="1018">
        <v>0</v>
      </c>
      <c r="U130" s="1018"/>
      <c r="V130" s="1018"/>
      <c r="W130" s="1018"/>
    </row>
    <row r="131" spans="1:23" ht="9.1999999999999993" customHeight="1">
      <c r="A131" s="956" t="s">
        <v>1350</v>
      </c>
      <c r="C131" s="1019" t="s">
        <v>1440</v>
      </c>
      <c r="D131" s="1019"/>
      <c r="E131" s="1019"/>
      <c r="F131" s="1019" t="s">
        <v>2099</v>
      </c>
      <c r="G131" s="1019"/>
      <c r="H131" s="1019"/>
      <c r="I131" s="1018">
        <v>984.33</v>
      </c>
      <c r="J131" s="1018"/>
      <c r="K131" s="1018">
        <v>0</v>
      </c>
      <c r="L131" s="1018"/>
      <c r="M131" s="1018">
        <v>47454.76</v>
      </c>
      <c r="N131" s="1018"/>
      <c r="O131" s="1018">
        <v>47454.76</v>
      </c>
      <c r="P131" s="1018"/>
      <c r="Q131" s="1018">
        <v>984.33</v>
      </c>
      <c r="R131" s="1018"/>
      <c r="S131" s="1018"/>
      <c r="T131" s="1018">
        <v>0</v>
      </c>
      <c r="U131" s="1018"/>
      <c r="V131" s="1018"/>
      <c r="W131" s="1018"/>
    </row>
    <row r="132" spans="1:23" ht="9.1999999999999993" customHeight="1">
      <c r="A132" s="956" t="s">
        <v>1350</v>
      </c>
      <c r="C132" s="1019" t="s">
        <v>1441</v>
      </c>
      <c r="D132" s="1019"/>
      <c r="E132" s="1019"/>
      <c r="F132" s="1019" t="s">
        <v>2100</v>
      </c>
      <c r="G132" s="1019"/>
      <c r="H132" s="1019"/>
      <c r="I132" s="1018">
        <v>3712.48</v>
      </c>
      <c r="J132" s="1018"/>
      <c r="K132" s="1018">
        <v>0</v>
      </c>
      <c r="L132" s="1018"/>
      <c r="M132" s="1018">
        <v>1245.6300000000001</v>
      </c>
      <c r="N132" s="1018"/>
      <c r="O132" s="1018">
        <v>1245.6300000000001</v>
      </c>
      <c r="P132" s="1018"/>
      <c r="Q132" s="1018">
        <v>3712.48</v>
      </c>
      <c r="R132" s="1018"/>
      <c r="S132" s="1018"/>
      <c r="T132" s="1018">
        <v>0</v>
      </c>
      <c r="U132" s="1018"/>
      <c r="V132" s="1018"/>
      <c r="W132" s="1018"/>
    </row>
    <row r="133" spans="1:23" ht="9.1999999999999993" customHeight="1">
      <c r="A133" s="956" t="s">
        <v>1350</v>
      </c>
      <c r="C133" s="1019" t="s">
        <v>1442</v>
      </c>
      <c r="D133" s="1019"/>
      <c r="E133" s="1019"/>
      <c r="F133" s="1019" t="s">
        <v>2101</v>
      </c>
      <c r="G133" s="1019"/>
      <c r="H133" s="1019"/>
      <c r="I133" s="1018">
        <v>18563.900000000001</v>
      </c>
      <c r="J133" s="1018"/>
      <c r="K133" s="1018">
        <v>0</v>
      </c>
      <c r="L133" s="1018"/>
      <c r="M133" s="1018">
        <v>5701.08</v>
      </c>
      <c r="N133" s="1018"/>
      <c r="O133" s="1018">
        <v>10524.33</v>
      </c>
      <c r="P133" s="1018"/>
      <c r="Q133" s="1018">
        <v>13740.65</v>
      </c>
      <c r="R133" s="1018"/>
      <c r="S133" s="1018"/>
      <c r="T133" s="1018">
        <v>0</v>
      </c>
      <c r="U133" s="1018"/>
      <c r="V133" s="1018"/>
      <c r="W133" s="1018"/>
    </row>
    <row r="134" spans="1:23" ht="9.1999999999999993" customHeight="1">
      <c r="A134" s="956" t="s">
        <v>1350</v>
      </c>
      <c r="C134" s="1019" t="s">
        <v>1443</v>
      </c>
      <c r="D134" s="1019"/>
      <c r="E134" s="1019"/>
      <c r="F134" s="1019" t="s">
        <v>2102</v>
      </c>
      <c r="G134" s="1019"/>
      <c r="H134" s="1019"/>
      <c r="I134" s="1018">
        <v>41368.94</v>
      </c>
      <c r="J134" s="1018"/>
      <c r="K134" s="1018">
        <v>0</v>
      </c>
      <c r="L134" s="1018"/>
      <c r="M134" s="1018">
        <v>27201.86</v>
      </c>
      <c r="N134" s="1018"/>
      <c r="O134" s="1018">
        <v>24331.63</v>
      </c>
      <c r="P134" s="1018"/>
      <c r="Q134" s="1018">
        <v>44239.17</v>
      </c>
      <c r="R134" s="1018"/>
      <c r="S134" s="1018"/>
      <c r="T134" s="1018">
        <v>0</v>
      </c>
      <c r="U134" s="1018"/>
      <c r="V134" s="1018"/>
      <c r="W134" s="1018"/>
    </row>
    <row r="135" spans="1:23" ht="9.1999999999999993" customHeight="1">
      <c r="A135" s="956" t="s">
        <v>1350</v>
      </c>
      <c r="C135" s="1019" t="s">
        <v>1763</v>
      </c>
      <c r="D135" s="1019"/>
      <c r="E135" s="1019"/>
      <c r="F135" s="1019" t="s">
        <v>2103</v>
      </c>
      <c r="G135" s="1019"/>
      <c r="H135" s="1019"/>
      <c r="I135" s="1018">
        <v>0</v>
      </c>
      <c r="J135" s="1018"/>
      <c r="K135" s="1018">
        <v>0</v>
      </c>
      <c r="L135" s="1018"/>
      <c r="M135" s="1018">
        <v>16860.09</v>
      </c>
      <c r="N135" s="1018"/>
      <c r="O135" s="1018">
        <v>16860.09</v>
      </c>
      <c r="P135" s="1018"/>
      <c r="Q135" s="1018">
        <v>0</v>
      </c>
      <c r="R135" s="1018"/>
      <c r="S135" s="1018"/>
      <c r="T135" s="1018">
        <v>0</v>
      </c>
      <c r="U135" s="1018"/>
      <c r="V135" s="1018"/>
      <c r="W135" s="1018"/>
    </row>
    <row r="136" spans="1:23" ht="9.1999999999999993" customHeight="1">
      <c r="A136" s="956" t="s">
        <v>1350</v>
      </c>
      <c r="C136" s="1019" t="s">
        <v>1444</v>
      </c>
      <c r="D136" s="1019"/>
      <c r="E136" s="1019"/>
      <c r="F136" s="1019" t="s">
        <v>2104</v>
      </c>
      <c r="G136" s="1019"/>
      <c r="H136" s="1019"/>
      <c r="I136" s="1018">
        <v>139023.29</v>
      </c>
      <c r="J136" s="1018"/>
      <c r="K136" s="1018">
        <v>0</v>
      </c>
      <c r="L136" s="1018"/>
      <c r="M136" s="1018">
        <v>40852.17</v>
      </c>
      <c r="N136" s="1018"/>
      <c r="O136" s="1018">
        <v>0</v>
      </c>
      <c r="P136" s="1018"/>
      <c r="Q136" s="1018">
        <v>179875.46</v>
      </c>
      <c r="R136" s="1018"/>
      <c r="S136" s="1018"/>
      <c r="T136" s="1018">
        <v>0</v>
      </c>
      <c r="U136" s="1018"/>
      <c r="V136" s="1018"/>
      <c r="W136" s="1018"/>
    </row>
    <row r="137" spans="1:23" ht="9.1999999999999993" customHeight="1">
      <c r="A137" s="956" t="s">
        <v>1350</v>
      </c>
      <c r="C137" s="1019" t="s">
        <v>1904</v>
      </c>
      <c r="D137" s="1019"/>
      <c r="E137" s="1019"/>
      <c r="F137" s="1019" t="s">
        <v>2105</v>
      </c>
      <c r="G137" s="1019"/>
      <c r="H137" s="1019"/>
      <c r="I137" s="1018">
        <v>24444.93</v>
      </c>
      <c r="J137" s="1018"/>
      <c r="K137" s="1018">
        <v>0</v>
      </c>
      <c r="L137" s="1018"/>
      <c r="M137" s="1018">
        <v>38074.639999999999</v>
      </c>
      <c r="N137" s="1018"/>
      <c r="O137" s="1018">
        <v>38074.639999999999</v>
      </c>
      <c r="P137" s="1018"/>
      <c r="Q137" s="1018">
        <v>24444.93</v>
      </c>
      <c r="R137" s="1018"/>
      <c r="S137" s="1018"/>
      <c r="T137" s="1018">
        <v>0</v>
      </c>
      <c r="U137" s="1018"/>
      <c r="V137" s="1018"/>
      <c r="W137" s="1018"/>
    </row>
    <row r="138" spans="1:23" ht="9.1999999999999993" customHeight="1">
      <c r="A138" s="956" t="s">
        <v>1350</v>
      </c>
      <c r="C138" s="1019" t="s">
        <v>1445</v>
      </c>
      <c r="D138" s="1019"/>
      <c r="E138" s="1019"/>
      <c r="F138" s="1019" t="s">
        <v>2106</v>
      </c>
      <c r="G138" s="1019"/>
      <c r="H138" s="1019"/>
      <c r="I138" s="1018">
        <v>0</v>
      </c>
      <c r="J138" s="1018"/>
      <c r="K138" s="1018">
        <v>0</v>
      </c>
      <c r="L138" s="1018"/>
      <c r="M138" s="1018">
        <v>26981.72</v>
      </c>
      <c r="N138" s="1018"/>
      <c r="O138" s="1018">
        <v>26981.72</v>
      </c>
      <c r="P138" s="1018"/>
      <c r="Q138" s="1018">
        <v>0</v>
      </c>
      <c r="R138" s="1018"/>
      <c r="S138" s="1018"/>
      <c r="T138" s="1018">
        <v>0</v>
      </c>
      <c r="U138" s="1018"/>
      <c r="V138" s="1018"/>
      <c r="W138" s="1018"/>
    </row>
    <row r="139" spans="1:23" ht="9.1999999999999993" customHeight="1">
      <c r="A139" s="956" t="s">
        <v>1350</v>
      </c>
      <c r="C139" s="1019" t="s">
        <v>1446</v>
      </c>
      <c r="D139" s="1019"/>
      <c r="E139" s="1019"/>
      <c r="F139" s="1019" t="s">
        <v>2107</v>
      </c>
      <c r="G139" s="1019"/>
      <c r="H139" s="1019"/>
      <c r="I139" s="1018">
        <v>0</v>
      </c>
      <c r="J139" s="1018"/>
      <c r="K139" s="1018">
        <v>0</v>
      </c>
      <c r="L139" s="1018"/>
      <c r="M139" s="1018">
        <v>697343.08</v>
      </c>
      <c r="N139" s="1018"/>
      <c r="O139" s="1018">
        <v>0</v>
      </c>
      <c r="P139" s="1018"/>
      <c r="Q139" s="1018">
        <v>697343.08</v>
      </c>
      <c r="R139" s="1018"/>
      <c r="S139" s="1018"/>
      <c r="T139" s="1018">
        <v>0</v>
      </c>
      <c r="U139" s="1018"/>
      <c r="V139" s="1018"/>
      <c r="W139" s="1018"/>
    </row>
    <row r="140" spans="1:23" ht="9.1999999999999993" customHeight="1">
      <c r="A140" s="956" t="s">
        <v>1350</v>
      </c>
      <c r="C140" s="1019" t="s">
        <v>1447</v>
      </c>
      <c r="D140" s="1019"/>
      <c r="E140" s="1019"/>
      <c r="F140" s="1019" t="s">
        <v>2108</v>
      </c>
      <c r="G140" s="1019"/>
      <c r="H140" s="1019"/>
      <c r="I140" s="1018">
        <v>53463</v>
      </c>
      <c r="J140" s="1018"/>
      <c r="K140" s="1018">
        <v>0</v>
      </c>
      <c r="L140" s="1018"/>
      <c r="M140" s="1018">
        <v>53795.11</v>
      </c>
      <c r="N140" s="1018"/>
      <c r="O140" s="1018">
        <v>49181.74</v>
      </c>
      <c r="P140" s="1018"/>
      <c r="Q140" s="1018">
        <v>58076.37</v>
      </c>
      <c r="R140" s="1018"/>
      <c r="S140" s="1018"/>
      <c r="T140" s="1018">
        <v>0</v>
      </c>
      <c r="U140" s="1018"/>
      <c r="V140" s="1018"/>
      <c r="W140" s="1018"/>
    </row>
    <row r="141" spans="1:23" ht="9.1999999999999993" customHeight="1">
      <c r="A141" s="956" t="s">
        <v>1350</v>
      </c>
      <c r="C141" s="1019" t="s">
        <v>1448</v>
      </c>
      <c r="D141" s="1019"/>
      <c r="E141" s="1019"/>
      <c r="F141" s="1019" t="s">
        <v>2109</v>
      </c>
      <c r="G141" s="1019"/>
      <c r="H141" s="1019"/>
      <c r="I141" s="1018">
        <v>147562.6</v>
      </c>
      <c r="J141" s="1018"/>
      <c r="K141" s="1018">
        <v>0</v>
      </c>
      <c r="L141" s="1018"/>
      <c r="M141" s="1018">
        <v>43018.13</v>
      </c>
      <c r="N141" s="1018"/>
      <c r="O141" s="1018">
        <v>26532.68</v>
      </c>
      <c r="P141" s="1018"/>
      <c r="Q141" s="1018">
        <v>164048.04999999999</v>
      </c>
      <c r="R141" s="1018"/>
      <c r="S141" s="1018"/>
      <c r="T141" s="1018">
        <v>0</v>
      </c>
      <c r="U141" s="1018"/>
      <c r="V141" s="1018"/>
      <c r="W141" s="1018"/>
    </row>
    <row r="142" spans="1:23" ht="9.1999999999999993" customHeight="1">
      <c r="A142" s="956" t="s">
        <v>1350</v>
      </c>
      <c r="C142" s="1019" t="s">
        <v>1449</v>
      </c>
      <c r="D142" s="1019"/>
      <c r="E142" s="1019"/>
      <c r="F142" s="1019" t="s">
        <v>2110</v>
      </c>
      <c r="G142" s="1019"/>
      <c r="H142" s="1019"/>
      <c r="I142" s="1018">
        <v>11905.55</v>
      </c>
      <c r="J142" s="1018"/>
      <c r="K142" s="1018">
        <v>0</v>
      </c>
      <c r="L142" s="1018"/>
      <c r="M142" s="1018">
        <v>1811.72</v>
      </c>
      <c r="N142" s="1018"/>
      <c r="O142" s="1018">
        <v>13717.27</v>
      </c>
      <c r="P142" s="1018"/>
      <c r="Q142" s="1018">
        <v>0</v>
      </c>
      <c r="R142" s="1018"/>
      <c r="S142" s="1018"/>
      <c r="T142" s="1018">
        <v>0</v>
      </c>
      <c r="U142" s="1018"/>
      <c r="V142" s="1018"/>
      <c r="W142" s="1018"/>
    </row>
    <row r="143" spans="1:23" ht="9.1999999999999993" customHeight="1">
      <c r="A143" s="956" t="s">
        <v>1350</v>
      </c>
      <c r="C143" s="1019" t="s">
        <v>1450</v>
      </c>
      <c r="D143" s="1019"/>
      <c r="E143" s="1019"/>
      <c r="F143" s="1019" t="s">
        <v>2111</v>
      </c>
      <c r="G143" s="1019"/>
      <c r="H143" s="1019"/>
      <c r="I143" s="1018">
        <v>179887.84</v>
      </c>
      <c r="J143" s="1018"/>
      <c r="K143" s="1018">
        <v>0</v>
      </c>
      <c r="L143" s="1018"/>
      <c r="M143" s="1018">
        <v>4405.92</v>
      </c>
      <c r="N143" s="1018"/>
      <c r="O143" s="1018">
        <v>0</v>
      </c>
      <c r="P143" s="1018"/>
      <c r="Q143" s="1018">
        <v>184293.76000000001</v>
      </c>
      <c r="R143" s="1018"/>
      <c r="S143" s="1018"/>
      <c r="T143" s="1018">
        <v>0</v>
      </c>
      <c r="U143" s="1018"/>
      <c r="V143" s="1018"/>
      <c r="W143" s="1018"/>
    </row>
    <row r="144" spans="1:23" ht="9.1999999999999993" customHeight="1">
      <c r="A144" s="956" t="s">
        <v>1350</v>
      </c>
      <c r="C144" s="1019" t="s">
        <v>1451</v>
      </c>
      <c r="D144" s="1019"/>
      <c r="E144" s="1019"/>
      <c r="F144" s="1019" t="s">
        <v>2112</v>
      </c>
      <c r="G144" s="1019"/>
      <c r="H144" s="1019"/>
      <c r="I144" s="1018">
        <v>3150.58</v>
      </c>
      <c r="J144" s="1018"/>
      <c r="K144" s="1018">
        <v>0</v>
      </c>
      <c r="L144" s="1018"/>
      <c r="M144" s="1018">
        <v>950.77</v>
      </c>
      <c r="N144" s="1018"/>
      <c r="O144" s="1018">
        <v>0</v>
      </c>
      <c r="P144" s="1018"/>
      <c r="Q144" s="1018">
        <v>4101.3500000000004</v>
      </c>
      <c r="R144" s="1018"/>
      <c r="S144" s="1018"/>
      <c r="T144" s="1018">
        <v>0</v>
      </c>
      <c r="U144" s="1018"/>
      <c r="V144" s="1018"/>
      <c r="W144" s="1018"/>
    </row>
    <row r="145" spans="1:23" ht="9.1999999999999993" customHeight="1">
      <c r="A145" s="956" t="s">
        <v>1350</v>
      </c>
      <c r="C145" s="1019" t="s">
        <v>1452</v>
      </c>
      <c r="D145" s="1019"/>
      <c r="E145" s="1019"/>
      <c r="F145" s="1019" t="s">
        <v>2113</v>
      </c>
      <c r="G145" s="1019"/>
      <c r="H145" s="1019"/>
      <c r="I145" s="1018">
        <v>65016.959999999999</v>
      </c>
      <c r="J145" s="1018"/>
      <c r="K145" s="1018">
        <v>0</v>
      </c>
      <c r="L145" s="1018"/>
      <c r="M145" s="1018">
        <v>17768.09</v>
      </c>
      <c r="N145" s="1018"/>
      <c r="O145" s="1018">
        <v>16207.75</v>
      </c>
      <c r="P145" s="1018"/>
      <c r="Q145" s="1018">
        <v>66577.3</v>
      </c>
      <c r="R145" s="1018"/>
      <c r="S145" s="1018"/>
      <c r="T145" s="1018">
        <v>0</v>
      </c>
      <c r="U145" s="1018"/>
      <c r="V145" s="1018"/>
      <c r="W145" s="1018"/>
    </row>
    <row r="146" spans="1:23" ht="9.1999999999999993" customHeight="1">
      <c r="A146" s="956" t="s">
        <v>1350</v>
      </c>
      <c r="C146" s="1019" t="s">
        <v>1453</v>
      </c>
      <c r="D146" s="1019"/>
      <c r="E146" s="1019"/>
      <c r="F146" s="1019" t="s">
        <v>2114</v>
      </c>
      <c r="G146" s="1019"/>
      <c r="H146" s="1019"/>
      <c r="I146" s="1018">
        <v>1776.7</v>
      </c>
      <c r="J146" s="1018"/>
      <c r="K146" s="1018">
        <v>0</v>
      </c>
      <c r="L146" s="1018"/>
      <c r="M146" s="1018">
        <v>37222.07</v>
      </c>
      <c r="N146" s="1018"/>
      <c r="O146" s="1018">
        <v>37222.07</v>
      </c>
      <c r="P146" s="1018"/>
      <c r="Q146" s="1018">
        <v>1776.7</v>
      </c>
      <c r="R146" s="1018"/>
      <c r="S146" s="1018"/>
      <c r="T146" s="1018">
        <v>0</v>
      </c>
      <c r="U146" s="1018"/>
      <c r="V146" s="1018"/>
      <c r="W146" s="1018"/>
    </row>
    <row r="147" spans="1:23" ht="9.1999999999999993" customHeight="1">
      <c r="A147" s="956" t="s">
        <v>1350</v>
      </c>
      <c r="C147" s="1019" t="s">
        <v>1454</v>
      </c>
      <c r="D147" s="1019"/>
      <c r="E147" s="1019"/>
      <c r="F147" s="1019" t="s">
        <v>2115</v>
      </c>
      <c r="G147" s="1019"/>
      <c r="H147" s="1019"/>
      <c r="I147" s="1018">
        <v>1748.51</v>
      </c>
      <c r="J147" s="1018"/>
      <c r="K147" s="1018">
        <v>0</v>
      </c>
      <c r="L147" s="1018"/>
      <c r="M147" s="1018">
        <v>0</v>
      </c>
      <c r="N147" s="1018"/>
      <c r="O147" s="1018">
        <v>0</v>
      </c>
      <c r="P147" s="1018"/>
      <c r="Q147" s="1018">
        <v>1748.51</v>
      </c>
      <c r="R147" s="1018"/>
      <c r="S147" s="1018"/>
      <c r="T147" s="1018">
        <v>0</v>
      </c>
      <c r="U147" s="1018"/>
      <c r="V147" s="1018"/>
      <c r="W147" s="1018"/>
    </row>
    <row r="148" spans="1:23" ht="9.1999999999999993" customHeight="1">
      <c r="A148" s="956" t="s">
        <v>1350</v>
      </c>
      <c r="C148" s="1019" t="s">
        <v>1455</v>
      </c>
      <c r="D148" s="1019"/>
      <c r="E148" s="1019"/>
      <c r="F148" s="1019" t="s">
        <v>2116</v>
      </c>
      <c r="G148" s="1019"/>
      <c r="H148" s="1019"/>
      <c r="I148" s="1018">
        <v>0</v>
      </c>
      <c r="J148" s="1018"/>
      <c r="K148" s="1018">
        <v>0</v>
      </c>
      <c r="L148" s="1018"/>
      <c r="M148" s="1018">
        <v>5537.52</v>
      </c>
      <c r="N148" s="1018"/>
      <c r="O148" s="1018">
        <v>5537.52</v>
      </c>
      <c r="P148" s="1018"/>
      <c r="Q148" s="1018">
        <v>0</v>
      </c>
      <c r="R148" s="1018"/>
      <c r="S148" s="1018"/>
      <c r="T148" s="1018">
        <v>0</v>
      </c>
      <c r="U148" s="1018"/>
      <c r="V148" s="1018"/>
      <c r="W148" s="1018"/>
    </row>
    <row r="149" spans="1:23" ht="9.1999999999999993" customHeight="1">
      <c r="A149" s="956" t="s">
        <v>1350</v>
      </c>
      <c r="C149" s="1019" t="s">
        <v>1456</v>
      </c>
      <c r="D149" s="1019"/>
      <c r="E149" s="1019"/>
      <c r="F149" s="1019" t="s">
        <v>2117</v>
      </c>
      <c r="G149" s="1019"/>
      <c r="H149" s="1019"/>
      <c r="I149" s="1018">
        <v>27079.89</v>
      </c>
      <c r="J149" s="1018"/>
      <c r="K149" s="1018">
        <v>0</v>
      </c>
      <c r="L149" s="1018"/>
      <c r="M149" s="1018">
        <v>22781.96</v>
      </c>
      <c r="N149" s="1018"/>
      <c r="O149" s="1018">
        <v>22781.96</v>
      </c>
      <c r="P149" s="1018"/>
      <c r="Q149" s="1018">
        <v>27079.89</v>
      </c>
      <c r="R149" s="1018"/>
      <c r="S149" s="1018"/>
      <c r="T149" s="1018">
        <v>0</v>
      </c>
      <c r="U149" s="1018"/>
      <c r="V149" s="1018"/>
      <c r="W149" s="1018"/>
    </row>
    <row r="150" spans="1:23" ht="9.1999999999999993" customHeight="1">
      <c r="A150" s="956" t="s">
        <v>1350</v>
      </c>
      <c r="C150" s="1019" t="s">
        <v>1457</v>
      </c>
      <c r="D150" s="1019"/>
      <c r="E150" s="1019"/>
      <c r="F150" s="1019" t="s">
        <v>2119</v>
      </c>
      <c r="G150" s="1019"/>
      <c r="H150" s="1019"/>
      <c r="I150" s="1018">
        <v>2826.36</v>
      </c>
      <c r="J150" s="1018"/>
      <c r="K150" s="1018">
        <v>0</v>
      </c>
      <c r="L150" s="1018"/>
      <c r="M150" s="1018">
        <v>932.02</v>
      </c>
      <c r="N150" s="1018"/>
      <c r="O150" s="1018">
        <v>0</v>
      </c>
      <c r="P150" s="1018"/>
      <c r="Q150" s="1018">
        <v>3758.38</v>
      </c>
      <c r="R150" s="1018"/>
      <c r="S150" s="1018"/>
      <c r="T150" s="1018">
        <v>0</v>
      </c>
      <c r="U150" s="1018"/>
      <c r="V150" s="1018"/>
      <c r="W150" s="1018"/>
    </row>
    <row r="151" spans="1:23" ht="9.1999999999999993" customHeight="1">
      <c r="A151" s="956" t="s">
        <v>1350</v>
      </c>
      <c r="C151" s="1019" t="s">
        <v>1458</v>
      </c>
      <c r="D151" s="1019"/>
      <c r="E151" s="1019"/>
      <c r="F151" s="1019" t="s">
        <v>2120</v>
      </c>
      <c r="G151" s="1019"/>
      <c r="H151" s="1019"/>
      <c r="I151" s="1018">
        <v>64132.5</v>
      </c>
      <c r="J151" s="1018"/>
      <c r="K151" s="1018">
        <v>0</v>
      </c>
      <c r="L151" s="1018"/>
      <c r="M151" s="1018">
        <v>60045.58</v>
      </c>
      <c r="N151" s="1018"/>
      <c r="O151" s="1018">
        <v>87436.21</v>
      </c>
      <c r="P151" s="1018"/>
      <c r="Q151" s="1018">
        <v>36741.870000000003</v>
      </c>
      <c r="R151" s="1018"/>
      <c r="S151" s="1018"/>
      <c r="T151" s="1018">
        <v>0</v>
      </c>
      <c r="U151" s="1018"/>
      <c r="V151" s="1018"/>
      <c r="W151" s="1018"/>
    </row>
    <row r="152" spans="1:23" ht="9.1999999999999993" customHeight="1">
      <c r="A152" s="956" t="s">
        <v>1350</v>
      </c>
      <c r="C152" s="1019" t="s">
        <v>1459</v>
      </c>
      <c r="D152" s="1019"/>
      <c r="E152" s="1019"/>
      <c r="F152" s="1019" t="s">
        <v>2121</v>
      </c>
      <c r="G152" s="1019"/>
      <c r="H152" s="1019"/>
      <c r="I152" s="1018">
        <v>57040.26</v>
      </c>
      <c r="J152" s="1018"/>
      <c r="K152" s="1018">
        <v>0</v>
      </c>
      <c r="L152" s="1018"/>
      <c r="M152" s="1018">
        <v>4731.04</v>
      </c>
      <c r="N152" s="1018"/>
      <c r="O152" s="1018">
        <v>22772.47</v>
      </c>
      <c r="P152" s="1018"/>
      <c r="Q152" s="1018">
        <v>38998.83</v>
      </c>
      <c r="R152" s="1018"/>
      <c r="S152" s="1018"/>
      <c r="T152" s="1018">
        <v>0</v>
      </c>
      <c r="U152" s="1018"/>
      <c r="V152" s="1018"/>
      <c r="W152" s="1018"/>
    </row>
    <row r="153" spans="1:23" ht="9.1999999999999993" customHeight="1">
      <c r="A153" s="956" t="s">
        <v>1350</v>
      </c>
      <c r="C153" s="1019" t="s">
        <v>1460</v>
      </c>
      <c r="D153" s="1019"/>
      <c r="E153" s="1019"/>
      <c r="F153" s="1019" t="s">
        <v>2122</v>
      </c>
      <c r="G153" s="1019"/>
      <c r="H153" s="1019"/>
      <c r="I153" s="1018">
        <v>18253.29</v>
      </c>
      <c r="J153" s="1018"/>
      <c r="K153" s="1018">
        <v>0</v>
      </c>
      <c r="L153" s="1018"/>
      <c r="M153" s="1018">
        <v>12797.72</v>
      </c>
      <c r="N153" s="1018"/>
      <c r="O153" s="1018">
        <v>0</v>
      </c>
      <c r="P153" s="1018"/>
      <c r="Q153" s="1018">
        <v>31051.01</v>
      </c>
      <c r="R153" s="1018"/>
      <c r="S153" s="1018"/>
      <c r="T153" s="1018">
        <v>0</v>
      </c>
      <c r="U153" s="1018"/>
      <c r="V153" s="1018"/>
      <c r="W153" s="1018"/>
    </row>
    <row r="154" spans="1:23" ht="9.1999999999999993" customHeight="1">
      <c r="A154" s="956" t="s">
        <v>1350</v>
      </c>
      <c r="C154" s="1019" t="s">
        <v>1461</v>
      </c>
      <c r="D154" s="1019"/>
      <c r="E154" s="1019"/>
      <c r="F154" s="1019" t="s">
        <v>2123</v>
      </c>
      <c r="G154" s="1019"/>
      <c r="H154" s="1019"/>
      <c r="I154" s="1018">
        <v>2324.7600000000002</v>
      </c>
      <c r="J154" s="1018"/>
      <c r="K154" s="1018">
        <v>0</v>
      </c>
      <c r="L154" s="1018"/>
      <c r="M154" s="1018">
        <v>2576.15</v>
      </c>
      <c r="N154" s="1018"/>
      <c r="O154" s="1018">
        <v>2324.7600000000002</v>
      </c>
      <c r="P154" s="1018"/>
      <c r="Q154" s="1018">
        <v>2576.15</v>
      </c>
      <c r="R154" s="1018"/>
      <c r="S154" s="1018"/>
      <c r="T154" s="1018">
        <v>0</v>
      </c>
      <c r="U154" s="1018"/>
      <c r="V154" s="1018"/>
      <c r="W154" s="1018"/>
    </row>
    <row r="155" spans="1:23" ht="9.1999999999999993" customHeight="1">
      <c r="A155" s="956" t="s">
        <v>1350</v>
      </c>
      <c r="C155" s="1019" t="s">
        <v>1462</v>
      </c>
      <c r="D155" s="1019"/>
      <c r="E155" s="1019"/>
      <c r="F155" s="1019" t="s">
        <v>1909</v>
      </c>
      <c r="G155" s="1019"/>
      <c r="H155" s="1019"/>
      <c r="I155" s="1018">
        <v>24956.51</v>
      </c>
      <c r="J155" s="1018"/>
      <c r="K155" s="1018">
        <v>0</v>
      </c>
      <c r="L155" s="1018"/>
      <c r="M155" s="1018">
        <v>0</v>
      </c>
      <c r="N155" s="1018"/>
      <c r="O155" s="1018">
        <v>0</v>
      </c>
      <c r="P155" s="1018"/>
      <c r="Q155" s="1018">
        <v>24956.51</v>
      </c>
      <c r="R155" s="1018"/>
      <c r="S155" s="1018"/>
      <c r="T155" s="1018">
        <v>0</v>
      </c>
      <c r="U155" s="1018"/>
      <c r="V155" s="1018"/>
      <c r="W155" s="1018"/>
    </row>
    <row r="156" spans="1:23" ht="9.1999999999999993" customHeight="1">
      <c r="A156" s="956" t="s">
        <v>1350</v>
      </c>
      <c r="C156" s="1019" t="s">
        <v>1463</v>
      </c>
      <c r="D156" s="1019"/>
      <c r="E156" s="1019"/>
      <c r="F156" s="1019" t="s">
        <v>2124</v>
      </c>
      <c r="G156" s="1019"/>
      <c r="H156" s="1019"/>
      <c r="I156" s="1018">
        <v>1961.95</v>
      </c>
      <c r="J156" s="1018"/>
      <c r="K156" s="1018">
        <v>0</v>
      </c>
      <c r="L156" s="1018"/>
      <c r="M156" s="1018">
        <v>2365.84</v>
      </c>
      <c r="N156" s="1018"/>
      <c r="O156" s="1018">
        <v>1961.95</v>
      </c>
      <c r="P156" s="1018"/>
      <c r="Q156" s="1018">
        <v>2365.84</v>
      </c>
      <c r="R156" s="1018"/>
      <c r="S156" s="1018"/>
      <c r="T156" s="1018">
        <v>0</v>
      </c>
      <c r="U156" s="1018"/>
      <c r="V156" s="1018"/>
      <c r="W156" s="1018"/>
    </row>
    <row r="157" spans="1:23" ht="9.1999999999999993" customHeight="1">
      <c r="A157" s="956" t="s">
        <v>1350</v>
      </c>
      <c r="C157" s="1019" t="s">
        <v>1905</v>
      </c>
      <c r="D157" s="1019"/>
      <c r="E157" s="1019"/>
      <c r="F157" s="1019" t="s">
        <v>2125</v>
      </c>
      <c r="G157" s="1019"/>
      <c r="H157" s="1019"/>
      <c r="I157" s="1018">
        <v>0</v>
      </c>
      <c r="J157" s="1018"/>
      <c r="K157" s="1018">
        <v>0</v>
      </c>
      <c r="L157" s="1018"/>
      <c r="M157" s="1018">
        <v>799.51</v>
      </c>
      <c r="N157" s="1018"/>
      <c r="O157" s="1018">
        <v>799.51</v>
      </c>
      <c r="P157" s="1018"/>
      <c r="Q157" s="1018">
        <v>0</v>
      </c>
      <c r="R157" s="1018"/>
      <c r="S157" s="1018"/>
      <c r="T157" s="1018">
        <v>0</v>
      </c>
      <c r="U157" s="1018"/>
      <c r="V157" s="1018"/>
      <c r="W157" s="1018"/>
    </row>
    <row r="158" spans="1:23" ht="9.1999999999999993" customHeight="1">
      <c r="A158" s="956" t="s">
        <v>1350</v>
      </c>
      <c r="C158" s="1019" t="s">
        <v>1464</v>
      </c>
      <c r="D158" s="1019"/>
      <c r="E158" s="1019"/>
      <c r="F158" s="1019" t="s">
        <v>2126</v>
      </c>
      <c r="G158" s="1019"/>
      <c r="H158" s="1019"/>
      <c r="I158" s="1018">
        <v>97236.05</v>
      </c>
      <c r="J158" s="1018"/>
      <c r="K158" s="1018">
        <v>0</v>
      </c>
      <c r="L158" s="1018"/>
      <c r="M158" s="1018">
        <v>123082.52</v>
      </c>
      <c r="N158" s="1018"/>
      <c r="O158" s="1018">
        <v>220318.57</v>
      </c>
      <c r="P158" s="1018"/>
      <c r="Q158" s="1018">
        <v>0</v>
      </c>
      <c r="R158" s="1018"/>
      <c r="S158" s="1018"/>
      <c r="T158" s="1018">
        <v>0</v>
      </c>
      <c r="U158" s="1018"/>
      <c r="V158" s="1018"/>
      <c r="W158" s="1018"/>
    </row>
    <row r="159" spans="1:23" ht="8.85" customHeight="1">
      <c r="F159" s="1019"/>
      <c r="G159" s="1019"/>
      <c r="H159" s="1019"/>
    </row>
    <row r="160" spans="1:23" ht="8.25" customHeight="1">
      <c r="A160" s="956" t="s">
        <v>1350</v>
      </c>
      <c r="C160" s="1019" t="s">
        <v>1465</v>
      </c>
      <c r="D160" s="1019"/>
      <c r="E160" s="1019"/>
      <c r="F160" s="1019" t="s">
        <v>2127</v>
      </c>
      <c r="G160" s="1019"/>
      <c r="H160" s="1019"/>
      <c r="I160" s="1018">
        <v>1312.61</v>
      </c>
      <c r="J160" s="1018"/>
      <c r="K160" s="1018">
        <v>0</v>
      </c>
      <c r="L160" s="1018"/>
      <c r="M160" s="1018">
        <v>1811</v>
      </c>
      <c r="N160" s="1018"/>
      <c r="O160" s="1018">
        <v>1811</v>
      </c>
      <c r="P160" s="1018"/>
      <c r="Q160" s="1018">
        <v>1312.61</v>
      </c>
      <c r="R160" s="1018"/>
      <c r="S160" s="1018"/>
      <c r="T160" s="1018">
        <v>0</v>
      </c>
      <c r="U160" s="1018"/>
      <c r="V160" s="1018"/>
      <c r="W160" s="1018"/>
    </row>
    <row r="161" spans="1:23" ht="9.1999999999999993" customHeight="1">
      <c r="A161" s="956" t="s">
        <v>1350</v>
      </c>
      <c r="C161" s="1019" t="s">
        <v>1466</v>
      </c>
      <c r="D161" s="1019"/>
      <c r="E161" s="1019"/>
      <c r="F161" s="1019" t="s">
        <v>2128</v>
      </c>
      <c r="G161" s="1019"/>
      <c r="H161" s="1019"/>
      <c r="I161" s="1018">
        <v>0</v>
      </c>
      <c r="J161" s="1018"/>
      <c r="K161" s="1018">
        <v>0</v>
      </c>
      <c r="L161" s="1018"/>
      <c r="M161" s="1018">
        <v>42569.57</v>
      </c>
      <c r="N161" s="1018"/>
      <c r="O161" s="1018">
        <v>42569.57</v>
      </c>
      <c r="P161" s="1018"/>
      <c r="Q161" s="1018">
        <v>0</v>
      </c>
      <c r="R161" s="1018"/>
      <c r="S161" s="1018"/>
      <c r="T161" s="1018">
        <v>0</v>
      </c>
      <c r="U161" s="1018"/>
      <c r="V161" s="1018"/>
      <c r="W161" s="1018"/>
    </row>
    <row r="162" spans="1:23" ht="9.1999999999999993" customHeight="1">
      <c r="A162" s="956" t="s">
        <v>1350</v>
      </c>
      <c r="C162" s="1019" t="s">
        <v>1467</v>
      </c>
      <c r="D162" s="1019"/>
      <c r="E162" s="1019"/>
      <c r="F162" s="1019" t="s">
        <v>2129</v>
      </c>
      <c r="G162" s="1019"/>
      <c r="H162" s="1019"/>
      <c r="I162" s="1018">
        <v>19025.87</v>
      </c>
      <c r="J162" s="1018"/>
      <c r="K162" s="1018">
        <v>0</v>
      </c>
      <c r="L162" s="1018"/>
      <c r="M162" s="1018">
        <v>3749.57</v>
      </c>
      <c r="N162" s="1018"/>
      <c r="O162" s="1018">
        <v>3749.57</v>
      </c>
      <c r="P162" s="1018"/>
      <c r="Q162" s="1018">
        <v>19025.87</v>
      </c>
      <c r="R162" s="1018"/>
      <c r="S162" s="1018"/>
      <c r="T162" s="1018">
        <v>0</v>
      </c>
      <c r="U162" s="1018"/>
      <c r="V162" s="1018"/>
      <c r="W162" s="1018"/>
    </row>
    <row r="163" spans="1:23" ht="9.1999999999999993" customHeight="1">
      <c r="A163" s="956" t="s">
        <v>1350</v>
      </c>
      <c r="C163" s="1019" t="s">
        <v>1468</v>
      </c>
      <c r="D163" s="1019"/>
      <c r="E163" s="1019"/>
      <c r="F163" s="1019" t="s">
        <v>1914</v>
      </c>
      <c r="G163" s="1019"/>
      <c r="H163" s="1019"/>
      <c r="I163" s="1018">
        <v>0</v>
      </c>
      <c r="J163" s="1018"/>
      <c r="K163" s="1018">
        <v>0</v>
      </c>
      <c r="L163" s="1018"/>
      <c r="M163" s="1018">
        <v>1682.44</v>
      </c>
      <c r="N163" s="1018"/>
      <c r="O163" s="1018">
        <v>0</v>
      </c>
      <c r="P163" s="1018"/>
      <c r="Q163" s="1018">
        <v>1682.44</v>
      </c>
      <c r="R163" s="1018"/>
      <c r="S163" s="1018"/>
      <c r="T163" s="1018">
        <v>0</v>
      </c>
      <c r="U163" s="1018"/>
      <c r="V163" s="1018"/>
      <c r="W163" s="1018"/>
    </row>
    <row r="164" spans="1:23" ht="18.399999999999999" customHeight="1">
      <c r="T164" s="1016" t="s">
        <v>2118</v>
      </c>
      <c r="U164" s="1016"/>
      <c r="V164" s="1016"/>
      <c r="W164" s="1016"/>
    </row>
    <row r="165" spans="1:23" ht="16.149999999999999" customHeight="1">
      <c r="A165" s="1028"/>
      <c r="B165" s="1028"/>
      <c r="C165" s="1028"/>
      <c r="D165" s="1028"/>
      <c r="E165" s="1028"/>
      <c r="F165" s="1029" t="s">
        <v>3191</v>
      </c>
      <c r="G165" s="1029"/>
      <c r="H165" s="1029"/>
      <c r="I165" s="1029"/>
      <c r="J165" s="1029"/>
      <c r="K165" s="1029"/>
      <c r="L165" s="1029"/>
      <c r="M165" s="1029"/>
      <c r="N165" s="1029"/>
      <c r="O165" s="1029"/>
      <c r="P165" s="1029"/>
      <c r="Q165" s="1029"/>
      <c r="R165" s="1029"/>
      <c r="S165" s="1029"/>
      <c r="T165" s="1029"/>
      <c r="U165" s="1029"/>
    </row>
    <row r="166" spans="1:23" ht="12.95" customHeight="1">
      <c r="A166" s="1028"/>
      <c r="B166" s="1028"/>
      <c r="C166" s="1028"/>
      <c r="D166" s="1028"/>
      <c r="E166" s="1028"/>
      <c r="F166" s="1030" t="s">
        <v>79</v>
      </c>
      <c r="G166" s="1030"/>
      <c r="H166" s="1030"/>
      <c r="I166" s="1030"/>
      <c r="J166" s="1030"/>
      <c r="K166" s="1030"/>
      <c r="L166" s="1030"/>
      <c r="M166" s="1030"/>
      <c r="N166" s="1030"/>
      <c r="O166" s="1030"/>
      <c r="P166" s="1030"/>
      <c r="Q166" s="1030"/>
      <c r="R166" s="1030"/>
      <c r="S166" s="1030"/>
    </row>
    <row r="167" spans="1:23" ht="12.95" customHeight="1">
      <c r="D167" s="1025" t="s">
        <v>3677</v>
      </c>
      <c r="E167" s="1025"/>
      <c r="F167" s="1025"/>
      <c r="G167" s="1025"/>
      <c r="H167" s="1025"/>
      <c r="I167" s="1025"/>
      <c r="J167" s="1025"/>
      <c r="K167" s="1025"/>
      <c r="L167" s="1025"/>
      <c r="M167" s="1025"/>
      <c r="N167" s="1025"/>
      <c r="O167" s="1025"/>
      <c r="P167" s="1021" t="s">
        <v>1992</v>
      </c>
      <c r="Q167" s="1021"/>
      <c r="R167" s="1021"/>
      <c r="S167" s="1021"/>
      <c r="T167" s="1026" t="s">
        <v>3678</v>
      </c>
      <c r="U167" s="1026"/>
      <c r="V167" s="1026"/>
      <c r="W167" s="1026"/>
    </row>
    <row r="168" spans="1:23" ht="12.95" customHeight="1">
      <c r="B168" s="1024" t="s">
        <v>1994</v>
      </c>
      <c r="C168" s="1024"/>
      <c r="D168" s="1020" t="s">
        <v>1995</v>
      </c>
      <c r="E168" s="1020"/>
      <c r="F168" s="1020"/>
      <c r="G168" s="1020"/>
      <c r="H168" s="1020"/>
      <c r="I168" s="1020"/>
      <c r="J168" s="1020"/>
      <c r="K168" s="1020"/>
      <c r="L168" s="1020"/>
      <c r="M168" s="1020"/>
      <c r="N168" s="1020"/>
      <c r="O168" s="1020"/>
      <c r="P168" s="1020"/>
      <c r="Q168" s="1020"/>
      <c r="R168" s="1020"/>
      <c r="S168" s="1021" t="s">
        <v>1995</v>
      </c>
      <c r="T168" s="1021" t="s">
        <v>3679</v>
      </c>
      <c r="U168" s="1021"/>
      <c r="V168" s="1021"/>
    </row>
    <row r="169" spans="1:23" ht="7.35" customHeight="1">
      <c r="B169" s="1024"/>
      <c r="C169" s="1024"/>
      <c r="D169" s="1020"/>
      <c r="E169" s="1020"/>
      <c r="F169" s="1020"/>
      <c r="G169" s="1020"/>
      <c r="H169" s="1020"/>
      <c r="I169" s="1020"/>
      <c r="J169" s="1020"/>
      <c r="K169" s="1020"/>
      <c r="L169" s="1020"/>
      <c r="M169" s="1020"/>
      <c r="N169" s="1020"/>
      <c r="O169" s="1020"/>
      <c r="P169" s="1020"/>
      <c r="Q169" s="1020"/>
      <c r="R169" s="1020"/>
      <c r="S169" s="1021"/>
      <c r="T169" s="1021"/>
      <c r="U169" s="1021"/>
      <c r="V169" s="1021"/>
    </row>
    <row r="170" spans="1:23" ht="10.35" customHeight="1">
      <c r="J170" s="1031" t="s">
        <v>1342</v>
      </c>
      <c r="K170" s="1031"/>
      <c r="N170" s="1031" t="s">
        <v>1343</v>
      </c>
      <c r="O170" s="1031"/>
      <c r="P170" s="1031"/>
      <c r="R170" s="1031" t="s">
        <v>1344</v>
      </c>
      <c r="S170" s="1031"/>
      <c r="T170" s="1031"/>
      <c r="U170" s="1031"/>
      <c r="V170" s="1031"/>
    </row>
    <row r="171" spans="1:23" ht="8.25" customHeight="1">
      <c r="A171" s="954" t="s">
        <v>1345</v>
      </c>
      <c r="C171" s="1022" t="s">
        <v>1346</v>
      </c>
      <c r="D171" s="1022"/>
      <c r="F171" s="1022" t="s">
        <v>1347</v>
      </c>
      <c r="G171" s="1022"/>
      <c r="H171" s="1022"/>
      <c r="I171" s="1022"/>
      <c r="J171" s="955" t="s">
        <v>1348</v>
      </c>
      <c r="K171" s="955" t="s">
        <v>1349</v>
      </c>
      <c r="N171" s="955" t="s">
        <v>1348</v>
      </c>
      <c r="O171" s="1023" t="s">
        <v>1349</v>
      </c>
      <c r="P171" s="1023"/>
      <c r="R171" s="1023" t="s">
        <v>1348</v>
      </c>
      <c r="S171" s="1023"/>
      <c r="T171" s="1023" t="s">
        <v>1349</v>
      </c>
      <c r="U171" s="1023"/>
      <c r="V171" s="1023"/>
    </row>
    <row r="172" spans="1:23" ht="9.6" customHeight="1">
      <c r="A172" s="956" t="s">
        <v>1350</v>
      </c>
      <c r="C172" s="1019" t="s">
        <v>1469</v>
      </c>
      <c r="D172" s="1019"/>
      <c r="E172" s="1019"/>
      <c r="F172" s="1019" t="s">
        <v>2130</v>
      </c>
      <c r="G172" s="1019"/>
      <c r="H172" s="1019"/>
      <c r="I172" s="1018">
        <v>0</v>
      </c>
      <c r="J172" s="1018"/>
      <c r="K172" s="1018">
        <v>0</v>
      </c>
      <c r="L172" s="1018"/>
      <c r="M172" s="1018">
        <v>2113.84</v>
      </c>
      <c r="N172" s="1018"/>
      <c r="O172" s="1018">
        <v>2113.84</v>
      </c>
      <c r="P172" s="1018"/>
      <c r="Q172" s="1018">
        <v>0</v>
      </c>
      <c r="R172" s="1018"/>
      <c r="S172" s="1018"/>
      <c r="T172" s="1018">
        <v>0</v>
      </c>
      <c r="U172" s="1018"/>
      <c r="V172" s="1018"/>
      <c r="W172" s="1018"/>
    </row>
    <row r="173" spans="1:23" ht="9.1999999999999993" customHeight="1">
      <c r="A173" s="956" t="s">
        <v>1350</v>
      </c>
      <c r="C173" s="1019" t="s">
        <v>1470</v>
      </c>
      <c r="D173" s="1019"/>
      <c r="E173" s="1019"/>
      <c r="F173" s="1019" t="s">
        <v>2131</v>
      </c>
      <c r="G173" s="1019"/>
      <c r="H173" s="1019"/>
      <c r="I173" s="1018">
        <v>1581.5</v>
      </c>
      <c r="J173" s="1018"/>
      <c r="K173" s="1018">
        <v>0</v>
      </c>
      <c r="L173" s="1018"/>
      <c r="M173" s="1018">
        <v>354.76</v>
      </c>
      <c r="N173" s="1018"/>
      <c r="O173" s="1018">
        <v>0</v>
      </c>
      <c r="P173" s="1018"/>
      <c r="Q173" s="1018">
        <v>1936.26</v>
      </c>
      <c r="R173" s="1018"/>
      <c r="S173" s="1018"/>
      <c r="T173" s="1018">
        <v>0</v>
      </c>
      <c r="U173" s="1018"/>
      <c r="V173" s="1018"/>
      <c r="W173" s="1018"/>
    </row>
    <row r="174" spans="1:23" ht="9.1999999999999993" customHeight="1">
      <c r="A174" s="956" t="s">
        <v>1350</v>
      </c>
      <c r="C174" s="1019" t="s">
        <v>1471</v>
      </c>
      <c r="D174" s="1019"/>
      <c r="E174" s="1019"/>
      <c r="F174" s="1019" t="s">
        <v>2132</v>
      </c>
      <c r="G174" s="1019"/>
      <c r="H174" s="1019"/>
      <c r="I174" s="1018">
        <v>0</v>
      </c>
      <c r="J174" s="1018"/>
      <c r="K174" s="1018">
        <v>0</v>
      </c>
      <c r="L174" s="1018"/>
      <c r="M174" s="1018">
        <v>2834.67</v>
      </c>
      <c r="N174" s="1018"/>
      <c r="O174" s="1018">
        <v>2834.67</v>
      </c>
      <c r="P174" s="1018"/>
      <c r="Q174" s="1018">
        <v>0</v>
      </c>
      <c r="R174" s="1018"/>
      <c r="S174" s="1018"/>
      <c r="T174" s="1018">
        <v>0</v>
      </c>
      <c r="U174" s="1018"/>
      <c r="V174" s="1018"/>
      <c r="W174" s="1018"/>
    </row>
    <row r="175" spans="1:23" ht="9.1999999999999993" customHeight="1">
      <c r="A175" s="956" t="s">
        <v>1350</v>
      </c>
      <c r="C175" s="1019" t="s">
        <v>3005</v>
      </c>
      <c r="D175" s="1019"/>
      <c r="E175" s="1019"/>
      <c r="F175" s="1019" t="s">
        <v>3006</v>
      </c>
      <c r="G175" s="1019"/>
      <c r="H175" s="1019"/>
      <c r="I175" s="1018">
        <v>2874.12</v>
      </c>
      <c r="J175" s="1018"/>
      <c r="K175" s="1018">
        <v>0</v>
      </c>
      <c r="L175" s="1018"/>
      <c r="M175" s="1018">
        <v>1587.76</v>
      </c>
      <c r="N175" s="1018"/>
      <c r="O175" s="1018">
        <v>3198.54</v>
      </c>
      <c r="P175" s="1018"/>
      <c r="Q175" s="1018">
        <v>1263.3399999999999</v>
      </c>
      <c r="R175" s="1018"/>
      <c r="S175" s="1018"/>
      <c r="T175" s="1018">
        <v>0</v>
      </c>
      <c r="U175" s="1018"/>
      <c r="V175" s="1018"/>
      <c r="W175" s="1018"/>
    </row>
    <row r="176" spans="1:23" ht="9.1999999999999993" customHeight="1">
      <c r="A176" s="956" t="s">
        <v>1350</v>
      </c>
      <c r="C176" s="1019" t="s">
        <v>1472</v>
      </c>
      <c r="D176" s="1019"/>
      <c r="E176" s="1019"/>
      <c r="F176" s="1019" t="s">
        <v>2133</v>
      </c>
      <c r="G176" s="1019"/>
      <c r="H176" s="1019"/>
      <c r="I176" s="1018">
        <v>6899.05</v>
      </c>
      <c r="J176" s="1018"/>
      <c r="K176" s="1018">
        <v>0</v>
      </c>
      <c r="L176" s="1018"/>
      <c r="M176" s="1018">
        <v>0</v>
      </c>
      <c r="N176" s="1018"/>
      <c r="O176" s="1018">
        <v>0</v>
      </c>
      <c r="P176" s="1018"/>
      <c r="Q176" s="1018">
        <v>6899.05</v>
      </c>
      <c r="R176" s="1018"/>
      <c r="S176" s="1018"/>
      <c r="T176" s="1018">
        <v>0</v>
      </c>
      <c r="U176" s="1018"/>
      <c r="V176" s="1018"/>
      <c r="W176" s="1018"/>
    </row>
    <row r="177" spans="1:23" ht="9.1999999999999993" customHeight="1">
      <c r="A177" s="956" t="s">
        <v>1350</v>
      </c>
      <c r="C177" s="1019" t="s">
        <v>1473</v>
      </c>
      <c r="D177" s="1019"/>
      <c r="E177" s="1019"/>
      <c r="F177" s="1019" t="s">
        <v>2134</v>
      </c>
      <c r="G177" s="1019"/>
      <c r="H177" s="1019"/>
      <c r="I177" s="1018">
        <v>0</v>
      </c>
      <c r="J177" s="1018"/>
      <c r="K177" s="1018">
        <v>0</v>
      </c>
      <c r="L177" s="1018"/>
      <c r="M177" s="1018">
        <v>260558.13</v>
      </c>
      <c r="N177" s="1018"/>
      <c r="O177" s="1018">
        <v>260558.13</v>
      </c>
      <c r="P177" s="1018"/>
      <c r="Q177" s="1018">
        <v>0</v>
      </c>
      <c r="R177" s="1018"/>
      <c r="S177" s="1018"/>
      <c r="T177" s="1018">
        <v>0</v>
      </c>
      <c r="U177" s="1018"/>
      <c r="V177" s="1018"/>
      <c r="W177" s="1018"/>
    </row>
    <row r="178" spans="1:23" ht="9.1999999999999993" customHeight="1">
      <c r="A178" s="956" t="s">
        <v>1350</v>
      </c>
      <c r="C178" s="1019" t="s">
        <v>1474</v>
      </c>
      <c r="D178" s="1019"/>
      <c r="E178" s="1019"/>
      <c r="F178" s="1019" t="s">
        <v>2135</v>
      </c>
      <c r="G178" s="1019"/>
      <c r="H178" s="1019"/>
      <c r="I178" s="1018">
        <v>2066.42</v>
      </c>
      <c r="J178" s="1018"/>
      <c r="K178" s="1018">
        <v>0</v>
      </c>
      <c r="L178" s="1018"/>
      <c r="M178" s="1018">
        <v>0</v>
      </c>
      <c r="N178" s="1018"/>
      <c r="O178" s="1018">
        <v>0</v>
      </c>
      <c r="P178" s="1018"/>
      <c r="Q178" s="1018">
        <v>2066.42</v>
      </c>
      <c r="R178" s="1018"/>
      <c r="S178" s="1018"/>
      <c r="T178" s="1018">
        <v>0</v>
      </c>
      <c r="U178" s="1018"/>
      <c r="V178" s="1018"/>
      <c r="W178" s="1018"/>
    </row>
    <row r="179" spans="1:23" ht="9.1999999999999993" customHeight="1">
      <c r="A179" s="956" t="s">
        <v>1350</v>
      </c>
      <c r="C179" s="1019" t="s">
        <v>1475</v>
      </c>
      <c r="D179" s="1019"/>
      <c r="E179" s="1019"/>
      <c r="F179" s="1019" t="s">
        <v>2136</v>
      </c>
      <c r="G179" s="1019"/>
      <c r="H179" s="1019"/>
      <c r="I179" s="1018">
        <v>85211.12</v>
      </c>
      <c r="J179" s="1018"/>
      <c r="K179" s="1018">
        <v>0</v>
      </c>
      <c r="L179" s="1018"/>
      <c r="M179" s="1018">
        <v>6452.72</v>
      </c>
      <c r="N179" s="1018"/>
      <c r="O179" s="1018">
        <v>0</v>
      </c>
      <c r="P179" s="1018"/>
      <c r="Q179" s="1018">
        <v>91663.84</v>
      </c>
      <c r="R179" s="1018"/>
      <c r="S179" s="1018"/>
      <c r="T179" s="1018">
        <v>0</v>
      </c>
      <c r="U179" s="1018"/>
      <c r="V179" s="1018"/>
      <c r="W179" s="1018"/>
    </row>
    <row r="180" spans="1:23" ht="9.1999999999999993" customHeight="1">
      <c r="A180" s="956" t="s">
        <v>1350</v>
      </c>
      <c r="C180" s="1019" t="s">
        <v>1476</v>
      </c>
      <c r="D180" s="1019"/>
      <c r="E180" s="1019"/>
      <c r="F180" s="1019" t="s">
        <v>2137</v>
      </c>
      <c r="G180" s="1019"/>
      <c r="H180" s="1019"/>
      <c r="I180" s="1018">
        <v>36307.360000000001</v>
      </c>
      <c r="J180" s="1018"/>
      <c r="K180" s="1018">
        <v>0</v>
      </c>
      <c r="L180" s="1018"/>
      <c r="M180" s="1018">
        <v>25810.880000000001</v>
      </c>
      <c r="N180" s="1018"/>
      <c r="O180" s="1018">
        <v>0</v>
      </c>
      <c r="P180" s="1018"/>
      <c r="Q180" s="1018">
        <v>62118.239999999998</v>
      </c>
      <c r="R180" s="1018"/>
      <c r="S180" s="1018"/>
      <c r="T180" s="1018">
        <v>0</v>
      </c>
      <c r="U180" s="1018"/>
      <c r="V180" s="1018"/>
      <c r="W180" s="1018"/>
    </row>
    <row r="181" spans="1:23" ht="9.1999999999999993" customHeight="1">
      <c r="A181" s="956" t="s">
        <v>1350</v>
      </c>
      <c r="C181" s="1019" t="s">
        <v>3007</v>
      </c>
      <c r="D181" s="1019"/>
      <c r="E181" s="1019"/>
      <c r="F181" s="1019" t="s">
        <v>3008</v>
      </c>
      <c r="G181" s="1019"/>
      <c r="H181" s="1019"/>
      <c r="I181" s="1018">
        <v>5521.36</v>
      </c>
      <c r="J181" s="1018"/>
      <c r="K181" s="1018">
        <v>0</v>
      </c>
      <c r="L181" s="1018"/>
      <c r="M181" s="1018">
        <v>4624.46</v>
      </c>
      <c r="N181" s="1018"/>
      <c r="O181" s="1018">
        <v>2960.03</v>
      </c>
      <c r="P181" s="1018"/>
      <c r="Q181" s="1018">
        <v>7185.79</v>
      </c>
      <c r="R181" s="1018"/>
      <c r="S181" s="1018"/>
      <c r="T181" s="1018">
        <v>0</v>
      </c>
      <c r="U181" s="1018"/>
      <c r="V181" s="1018"/>
      <c r="W181" s="1018"/>
    </row>
    <row r="182" spans="1:23" ht="9.1999999999999993" customHeight="1">
      <c r="A182" s="956" t="s">
        <v>1350</v>
      </c>
      <c r="C182" s="1019" t="s">
        <v>1845</v>
      </c>
      <c r="D182" s="1019"/>
      <c r="E182" s="1019"/>
      <c r="F182" s="1019" t="s">
        <v>2138</v>
      </c>
      <c r="G182" s="1019"/>
      <c r="H182" s="1019"/>
      <c r="I182" s="1018">
        <v>10858.62</v>
      </c>
      <c r="J182" s="1018"/>
      <c r="K182" s="1018">
        <v>0</v>
      </c>
      <c r="L182" s="1018"/>
      <c r="M182" s="1018">
        <v>0</v>
      </c>
      <c r="N182" s="1018"/>
      <c r="O182" s="1018">
        <v>0</v>
      </c>
      <c r="P182" s="1018"/>
      <c r="Q182" s="1018">
        <v>10858.62</v>
      </c>
      <c r="R182" s="1018"/>
      <c r="S182" s="1018"/>
      <c r="T182" s="1018">
        <v>0</v>
      </c>
      <c r="U182" s="1018"/>
      <c r="V182" s="1018"/>
      <c r="W182" s="1018"/>
    </row>
    <row r="183" spans="1:23" ht="9.1999999999999993" customHeight="1">
      <c r="A183" s="956" t="s">
        <v>1350</v>
      </c>
      <c r="C183" s="1019" t="s">
        <v>1477</v>
      </c>
      <c r="D183" s="1019"/>
      <c r="E183" s="1019"/>
      <c r="F183" s="1019" t="s">
        <v>2139</v>
      </c>
      <c r="G183" s="1019"/>
      <c r="H183" s="1019"/>
      <c r="I183" s="1018">
        <v>1709.74</v>
      </c>
      <c r="J183" s="1018"/>
      <c r="K183" s="1018">
        <v>0</v>
      </c>
      <c r="L183" s="1018"/>
      <c r="M183" s="1018">
        <v>767.88</v>
      </c>
      <c r="N183" s="1018"/>
      <c r="O183" s="1018">
        <v>767.88</v>
      </c>
      <c r="P183" s="1018"/>
      <c r="Q183" s="1018">
        <v>1709.74</v>
      </c>
      <c r="R183" s="1018"/>
      <c r="S183" s="1018"/>
      <c r="T183" s="1018">
        <v>0</v>
      </c>
      <c r="U183" s="1018"/>
      <c r="V183" s="1018"/>
      <c r="W183" s="1018"/>
    </row>
    <row r="184" spans="1:23" ht="9.1999999999999993" customHeight="1">
      <c r="A184" s="956" t="s">
        <v>1350</v>
      </c>
      <c r="C184" s="1019" t="s">
        <v>1478</v>
      </c>
      <c r="D184" s="1019"/>
      <c r="E184" s="1019"/>
      <c r="F184" s="1019" t="s">
        <v>2140</v>
      </c>
      <c r="G184" s="1019"/>
      <c r="H184" s="1019"/>
      <c r="I184" s="1018">
        <v>24762.91</v>
      </c>
      <c r="J184" s="1018"/>
      <c r="K184" s="1018">
        <v>0</v>
      </c>
      <c r="L184" s="1018"/>
      <c r="M184" s="1018">
        <v>5595.73</v>
      </c>
      <c r="N184" s="1018"/>
      <c r="O184" s="1018">
        <v>5595.73</v>
      </c>
      <c r="P184" s="1018"/>
      <c r="Q184" s="1018">
        <v>24762.91</v>
      </c>
      <c r="R184" s="1018"/>
      <c r="S184" s="1018"/>
      <c r="T184" s="1018">
        <v>0</v>
      </c>
      <c r="U184" s="1018"/>
      <c r="V184" s="1018"/>
      <c r="W184" s="1018"/>
    </row>
    <row r="185" spans="1:23" ht="9.1999999999999993" customHeight="1">
      <c r="A185" s="956" t="s">
        <v>1350</v>
      </c>
      <c r="C185" s="1019" t="s">
        <v>1832</v>
      </c>
      <c r="D185" s="1019"/>
      <c r="E185" s="1019"/>
      <c r="F185" s="1019" t="s">
        <v>1834</v>
      </c>
      <c r="G185" s="1019"/>
      <c r="H185" s="1019"/>
      <c r="I185" s="1018">
        <v>4742.0200000000004</v>
      </c>
      <c r="J185" s="1018"/>
      <c r="K185" s="1018">
        <v>0</v>
      </c>
      <c r="L185" s="1018"/>
      <c r="M185" s="1018">
        <v>0</v>
      </c>
      <c r="N185" s="1018"/>
      <c r="O185" s="1018">
        <v>0</v>
      </c>
      <c r="P185" s="1018"/>
      <c r="Q185" s="1018">
        <v>4742.0200000000004</v>
      </c>
      <c r="R185" s="1018"/>
      <c r="S185" s="1018"/>
      <c r="T185" s="1018">
        <v>0</v>
      </c>
      <c r="U185" s="1018"/>
      <c r="V185" s="1018"/>
      <c r="W185" s="1018"/>
    </row>
    <row r="186" spans="1:23" ht="9.1999999999999993" customHeight="1">
      <c r="A186" s="956" t="s">
        <v>1350</v>
      </c>
      <c r="C186" s="1019" t="s">
        <v>1479</v>
      </c>
      <c r="D186" s="1019"/>
      <c r="E186" s="1019"/>
      <c r="F186" s="1019" t="s">
        <v>2141</v>
      </c>
      <c r="G186" s="1019"/>
      <c r="H186" s="1019"/>
      <c r="I186" s="1018">
        <v>0</v>
      </c>
      <c r="J186" s="1018"/>
      <c r="K186" s="1018">
        <v>0</v>
      </c>
      <c r="L186" s="1018"/>
      <c r="M186" s="1018">
        <v>425.69</v>
      </c>
      <c r="N186" s="1018"/>
      <c r="O186" s="1018">
        <v>0</v>
      </c>
      <c r="P186" s="1018"/>
      <c r="Q186" s="1018">
        <v>425.69</v>
      </c>
      <c r="R186" s="1018"/>
      <c r="S186" s="1018"/>
      <c r="T186" s="1018">
        <v>0</v>
      </c>
      <c r="U186" s="1018"/>
      <c r="V186" s="1018"/>
      <c r="W186" s="1018"/>
    </row>
    <row r="187" spans="1:23" ht="9.1999999999999993" customHeight="1">
      <c r="A187" s="956" t="s">
        <v>1350</v>
      </c>
      <c r="C187" s="1019" t="s">
        <v>1480</v>
      </c>
      <c r="D187" s="1019"/>
      <c r="E187" s="1019"/>
      <c r="F187" s="1019" t="s">
        <v>2141</v>
      </c>
      <c r="G187" s="1019"/>
      <c r="H187" s="1019"/>
      <c r="I187" s="1018">
        <v>0</v>
      </c>
      <c r="J187" s="1018"/>
      <c r="K187" s="1018">
        <v>0</v>
      </c>
      <c r="L187" s="1018"/>
      <c r="M187" s="1018">
        <v>3180.43</v>
      </c>
      <c r="N187" s="1018"/>
      <c r="O187" s="1018">
        <v>0</v>
      </c>
      <c r="P187" s="1018"/>
      <c r="Q187" s="1018">
        <v>3180.43</v>
      </c>
      <c r="R187" s="1018"/>
      <c r="S187" s="1018"/>
      <c r="T187" s="1018">
        <v>0</v>
      </c>
      <c r="U187" s="1018"/>
      <c r="V187" s="1018"/>
      <c r="W187" s="1018"/>
    </row>
    <row r="188" spans="1:23" ht="9.1999999999999993" customHeight="1">
      <c r="A188" s="956" t="s">
        <v>1350</v>
      </c>
      <c r="C188" s="1019" t="s">
        <v>1481</v>
      </c>
      <c r="D188" s="1019"/>
      <c r="E188" s="1019"/>
      <c r="F188" s="1019" t="s">
        <v>2142</v>
      </c>
      <c r="G188" s="1019"/>
      <c r="H188" s="1019"/>
      <c r="I188" s="1018">
        <v>37.450000000000003</v>
      </c>
      <c r="J188" s="1018"/>
      <c r="K188" s="1018">
        <v>0</v>
      </c>
      <c r="L188" s="1018"/>
      <c r="M188" s="1018">
        <v>0</v>
      </c>
      <c r="N188" s="1018"/>
      <c r="O188" s="1018">
        <v>0</v>
      </c>
      <c r="P188" s="1018"/>
      <c r="Q188" s="1018">
        <v>37.450000000000003</v>
      </c>
      <c r="R188" s="1018"/>
      <c r="S188" s="1018"/>
      <c r="T188" s="1018">
        <v>0</v>
      </c>
      <c r="U188" s="1018"/>
      <c r="V188" s="1018"/>
      <c r="W188" s="1018"/>
    </row>
    <row r="189" spans="1:23" ht="9.1999999999999993" customHeight="1">
      <c r="A189" s="956" t="s">
        <v>1350</v>
      </c>
      <c r="C189" s="1019" t="s">
        <v>1482</v>
      </c>
      <c r="D189" s="1019"/>
      <c r="E189" s="1019"/>
      <c r="F189" s="1019" t="s">
        <v>2143</v>
      </c>
      <c r="G189" s="1019"/>
      <c r="H189" s="1019"/>
      <c r="I189" s="1018">
        <v>1879</v>
      </c>
      <c r="J189" s="1018"/>
      <c r="K189" s="1018">
        <v>0</v>
      </c>
      <c r="L189" s="1018"/>
      <c r="M189" s="1018">
        <v>1396.35</v>
      </c>
      <c r="N189" s="1018"/>
      <c r="O189" s="1018">
        <v>1396.35</v>
      </c>
      <c r="P189" s="1018"/>
      <c r="Q189" s="1018">
        <v>1879</v>
      </c>
      <c r="R189" s="1018"/>
      <c r="S189" s="1018"/>
      <c r="T189" s="1018">
        <v>0</v>
      </c>
      <c r="U189" s="1018"/>
      <c r="V189" s="1018"/>
      <c r="W189" s="1018"/>
    </row>
    <row r="190" spans="1:23" ht="9.1999999999999993" customHeight="1">
      <c r="A190" s="956" t="s">
        <v>1350</v>
      </c>
      <c r="C190" s="1019" t="s">
        <v>1483</v>
      </c>
      <c r="D190" s="1019"/>
      <c r="E190" s="1019"/>
      <c r="F190" s="1019" t="s">
        <v>2144</v>
      </c>
      <c r="G190" s="1019"/>
      <c r="H190" s="1019"/>
      <c r="I190" s="1018">
        <v>0</v>
      </c>
      <c r="J190" s="1018"/>
      <c r="K190" s="1018">
        <v>0</v>
      </c>
      <c r="L190" s="1018"/>
      <c r="M190" s="1018">
        <v>9544.3700000000008</v>
      </c>
      <c r="N190" s="1018"/>
      <c r="O190" s="1018">
        <v>9544.3700000000008</v>
      </c>
      <c r="P190" s="1018"/>
      <c r="Q190" s="1018">
        <v>0</v>
      </c>
      <c r="R190" s="1018"/>
      <c r="S190" s="1018"/>
      <c r="T190" s="1018">
        <v>0</v>
      </c>
      <c r="U190" s="1018"/>
      <c r="V190" s="1018"/>
      <c r="W190" s="1018"/>
    </row>
    <row r="191" spans="1:23" ht="9.1999999999999993" customHeight="1">
      <c r="A191" s="956" t="s">
        <v>1350</v>
      </c>
      <c r="C191" s="1019" t="s">
        <v>1484</v>
      </c>
      <c r="D191" s="1019"/>
      <c r="E191" s="1019"/>
      <c r="F191" s="1019" t="s">
        <v>2145</v>
      </c>
      <c r="G191" s="1019"/>
      <c r="H191" s="1019"/>
      <c r="I191" s="1018">
        <v>3336.69</v>
      </c>
      <c r="J191" s="1018"/>
      <c r="K191" s="1018">
        <v>0</v>
      </c>
      <c r="L191" s="1018"/>
      <c r="M191" s="1018">
        <v>0</v>
      </c>
      <c r="N191" s="1018"/>
      <c r="O191" s="1018">
        <v>10.95</v>
      </c>
      <c r="P191" s="1018"/>
      <c r="Q191" s="1018">
        <v>3325.74</v>
      </c>
      <c r="R191" s="1018"/>
      <c r="S191" s="1018"/>
      <c r="T191" s="1018">
        <v>0</v>
      </c>
      <c r="U191" s="1018"/>
      <c r="V191" s="1018"/>
      <c r="W191" s="1018"/>
    </row>
    <row r="192" spans="1:23" ht="8.85" customHeight="1">
      <c r="F192" s="1019"/>
      <c r="G192" s="1019"/>
      <c r="H192" s="1019"/>
    </row>
    <row r="193" spans="1:23" ht="8.25" customHeight="1">
      <c r="A193" s="956" t="s">
        <v>1350</v>
      </c>
      <c r="C193" s="1019" t="s">
        <v>3009</v>
      </c>
      <c r="D193" s="1019"/>
      <c r="E193" s="1019"/>
      <c r="F193" s="1019" t="s">
        <v>3010</v>
      </c>
      <c r="G193" s="1019"/>
      <c r="H193" s="1019"/>
      <c r="I193" s="1018">
        <v>1313.59</v>
      </c>
      <c r="J193" s="1018"/>
      <c r="K193" s="1018">
        <v>0</v>
      </c>
      <c r="L193" s="1018"/>
      <c r="M193" s="1018">
        <v>0</v>
      </c>
      <c r="N193" s="1018"/>
      <c r="O193" s="1018">
        <v>0</v>
      </c>
      <c r="P193" s="1018"/>
      <c r="Q193" s="1018">
        <v>1313.59</v>
      </c>
      <c r="R193" s="1018"/>
      <c r="S193" s="1018"/>
      <c r="T193" s="1018">
        <v>0</v>
      </c>
      <c r="U193" s="1018"/>
      <c r="V193" s="1018"/>
      <c r="W193" s="1018"/>
    </row>
    <row r="194" spans="1:23" ht="8.85" customHeight="1">
      <c r="F194" s="1019"/>
      <c r="G194" s="1019"/>
      <c r="H194" s="1019"/>
    </row>
    <row r="195" spans="1:23" ht="8.25" customHeight="1">
      <c r="A195" s="956" t="s">
        <v>1350</v>
      </c>
      <c r="C195" s="1019" t="s">
        <v>1485</v>
      </c>
      <c r="D195" s="1019"/>
      <c r="E195" s="1019"/>
      <c r="F195" s="1019" t="s">
        <v>2146</v>
      </c>
      <c r="G195" s="1019"/>
      <c r="H195" s="1019"/>
      <c r="I195" s="1018">
        <v>10874.29</v>
      </c>
      <c r="J195" s="1018"/>
      <c r="K195" s="1018">
        <v>0</v>
      </c>
      <c r="L195" s="1018"/>
      <c r="M195" s="1018">
        <v>2649.08</v>
      </c>
      <c r="N195" s="1018"/>
      <c r="O195" s="1018">
        <v>0</v>
      </c>
      <c r="P195" s="1018"/>
      <c r="Q195" s="1018">
        <v>13523.37</v>
      </c>
      <c r="R195" s="1018"/>
      <c r="S195" s="1018"/>
      <c r="T195" s="1018">
        <v>0</v>
      </c>
      <c r="U195" s="1018"/>
      <c r="V195" s="1018"/>
      <c r="W195" s="1018"/>
    </row>
    <row r="196" spans="1:23" ht="8.85" customHeight="1">
      <c r="F196" s="1019"/>
      <c r="G196" s="1019"/>
      <c r="H196" s="1019"/>
    </row>
    <row r="197" spans="1:23" ht="8.25" customHeight="1">
      <c r="A197" s="956" t="s">
        <v>1350</v>
      </c>
      <c r="C197" s="1019" t="s">
        <v>1486</v>
      </c>
      <c r="D197" s="1019"/>
      <c r="E197" s="1019"/>
      <c r="F197" s="1019" t="s">
        <v>1046</v>
      </c>
      <c r="G197" s="1019"/>
      <c r="H197" s="1019"/>
      <c r="I197" s="1018">
        <v>461.46</v>
      </c>
      <c r="J197" s="1018"/>
      <c r="K197" s="1018">
        <v>0</v>
      </c>
      <c r="L197" s="1018"/>
      <c r="M197" s="1018">
        <v>0</v>
      </c>
      <c r="N197" s="1018"/>
      <c r="O197" s="1018">
        <v>0</v>
      </c>
      <c r="P197" s="1018"/>
      <c r="Q197" s="1018">
        <v>461.46</v>
      </c>
      <c r="R197" s="1018"/>
      <c r="S197" s="1018"/>
      <c r="T197" s="1018">
        <v>0</v>
      </c>
      <c r="U197" s="1018"/>
      <c r="V197" s="1018"/>
      <c r="W197" s="1018"/>
    </row>
    <row r="198" spans="1:23" ht="9.1999999999999993" customHeight="1">
      <c r="A198" s="956" t="s">
        <v>1350</v>
      </c>
      <c r="C198" s="1019" t="s">
        <v>1487</v>
      </c>
      <c r="D198" s="1019"/>
      <c r="E198" s="1019"/>
      <c r="F198" s="1019" t="s">
        <v>1340</v>
      </c>
      <c r="G198" s="1019"/>
      <c r="H198" s="1019"/>
      <c r="I198" s="1018">
        <v>294.19</v>
      </c>
      <c r="J198" s="1018"/>
      <c r="K198" s="1018">
        <v>0</v>
      </c>
      <c r="L198" s="1018"/>
      <c r="M198" s="1018">
        <v>230.17</v>
      </c>
      <c r="N198" s="1018"/>
      <c r="O198" s="1018">
        <v>0</v>
      </c>
      <c r="P198" s="1018"/>
      <c r="Q198" s="1018">
        <v>524.36</v>
      </c>
      <c r="R198" s="1018"/>
      <c r="S198" s="1018"/>
      <c r="T198" s="1018">
        <v>0</v>
      </c>
      <c r="U198" s="1018"/>
      <c r="V198" s="1018"/>
      <c r="W198" s="1018"/>
    </row>
    <row r="199" spans="1:23" ht="9.1999999999999993" customHeight="1">
      <c r="A199" s="956" t="s">
        <v>1350</v>
      </c>
      <c r="C199" s="1019" t="s">
        <v>1488</v>
      </c>
      <c r="D199" s="1019"/>
      <c r="E199" s="1019"/>
      <c r="F199" s="1019" t="s">
        <v>2147</v>
      </c>
      <c r="G199" s="1019"/>
      <c r="H199" s="1019"/>
      <c r="I199" s="1018">
        <v>295.83999999999997</v>
      </c>
      <c r="J199" s="1018"/>
      <c r="K199" s="1018">
        <v>0</v>
      </c>
      <c r="L199" s="1018"/>
      <c r="M199" s="1018">
        <v>647.96</v>
      </c>
      <c r="N199" s="1018"/>
      <c r="O199" s="1018">
        <v>323.98</v>
      </c>
      <c r="P199" s="1018"/>
      <c r="Q199" s="1018">
        <v>619.82000000000005</v>
      </c>
      <c r="R199" s="1018"/>
      <c r="S199" s="1018"/>
      <c r="T199" s="1018">
        <v>0</v>
      </c>
      <c r="U199" s="1018"/>
      <c r="V199" s="1018"/>
      <c r="W199" s="1018"/>
    </row>
    <row r="200" spans="1:23" ht="9.1999999999999993" customHeight="1">
      <c r="A200" s="956" t="s">
        <v>1350</v>
      </c>
      <c r="C200" s="1019" t="s">
        <v>1489</v>
      </c>
      <c r="D200" s="1019"/>
      <c r="E200" s="1019"/>
      <c r="F200" s="1019" t="s">
        <v>1068</v>
      </c>
      <c r="G200" s="1019"/>
      <c r="H200" s="1019"/>
      <c r="I200" s="1018">
        <v>26434.080000000002</v>
      </c>
      <c r="J200" s="1018"/>
      <c r="K200" s="1018">
        <v>0</v>
      </c>
      <c r="L200" s="1018"/>
      <c r="M200" s="1018">
        <v>0</v>
      </c>
      <c r="N200" s="1018"/>
      <c r="O200" s="1018">
        <v>0</v>
      </c>
      <c r="P200" s="1018"/>
      <c r="Q200" s="1018">
        <v>26434.080000000002</v>
      </c>
      <c r="R200" s="1018"/>
      <c r="S200" s="1018"/>
      <c r="T200" s="1018">
        <v>0</v>
      </c>
      <c r="U200" s="1018"/>
      <c r="V200" s="1018"/>
      <c r="W200" s="1018"/>
    </row>
    <row r="201" spans="1:23" ht="9.1999999999999993" customHeight="1">
      <c r="A201" s="956" t="s">
        <v>1350</v>
      </c>
      <c r="C201" s="1019" t="s">
        <v>1490</v>
      </c>
      <c r="D201" s="1019"/>
      <c r="E201" s="1019"/>
      <c r="F201" s="1019" t="s">
        <v>2148</v>
      </c>
      <c r="G201" s="1019"/>
      <c r="H201" s="1019"/>
      <c r="I201" s="1018">
        <v>871.96</v>
      </c>
      <c r="J201" s="1018"/>
      <c r="K201" s="1018">
        <v>0</v>
      </c>
      <c r="L201" s="1018"/>
      <c r="M201" s="1018">
        <v>0</v>
      </c>
      <c r="N201" s="1018"/>
      <c r="O201" s="1018">
        <v>0</v>
      </c>
      <c r="P201" s="1018"/>
      <c r="Q201" s="1018">
        <v>871.96</v>
      </c>
      <c r="R201" s="1018"/>
      <c r="S201" s="1018"/>
      <c r="T201" s="1018">
        <v>0</v>
      </c>
      <c r="U201" s="1018"/>
      <c r="V201" s="1018"/>
      <c r="W201" s="1018"/>
    </row>
    <row r="202" spans="1:23" ht="9.1999999999999993" customHeight="1">
      <c r="A202" s="956" t="s">
        <v>1350</v>
      </c>
      <c r="C202" s="1019" t="s">
        <v>1491</v>
      </c>
      <c r="D202" s="1019"/>
      <c r="E202" s="1019"/>
      <c r="F202" s="1019" t="s">
        <v>1047</v>
      </c>
      <c r="G202" s="1019"/>
      <c r="H202" s="1019"/>
      <c r="I202" s="1018">
        <v>1206.9100000000001</v>
      </c>
      <c r="J202" s="1018"/>
      <c r="K202" s="1018">
        <v>0</v>
      </c>
      <c r="L202" s="1018"/>
      <c r="M202" s="1018">
        <v>0</v>
      </c>
      <c r="N202" s="1018"/>
      <c r="O202" s="1018">
        <v>0</v>
      </c>
      <c r="P202" s="1018"/>
      <c r="Q202" s="1018">
        <v>1206.9100000000001</v>
      </c>
      <c r="R202" s="1018"/>
      <c r="S202" s="1018"/>
      <c r="T202" s="1018">
        <v>0</v>
      </c>
      <c r="U202" s="1018"/>
      <c r="V202" s="1018"/>
      <c r="W202" s="1018"/>
    </row>
    <row r="203" spans="1:23" ht="9.1999999999999993" customHeight="1">
      <c r="A203" s="956" t="s">
        <v>1350</v>
      </c>
      <c r="C203" s="1019" t="s">
        <v>1492</v>
      </c>
      <c r="D203" s="1019"/>
      <c r="E203" s="1019"/>
      <c r="F203" s="1019" t="s">
        <v>2149</v>
      </c>
      <c r="G203" s="1019"/>
      <c r="H203" s="1019"/>
      <c r="I203" s="1018">
        <v>10241.1</v>
      </c>
      <c r="J203" s="1018"/>
      <c r="K203" s="1018">
        <v>0</v>
      </c>
      <c r="L203" s="1018"/>
      <c r="M203" s="1018">
        <v>3388.42</v>
      </c>
      <c r="N203" s="1018"/>
      <c r="O203" s="1018">
        <v>0</v>
      </c>
      <c r="P203" s="1018"/>
      <c r="Q203" s="1018">
        <v>13629.52</v>
      </c>
      <c r="R203" s="1018"/>
      <c r="S203" s="1018"/>
      <c r="T203" s="1018">
        <v>0</v>
      </c>
      <c r="U203" s="1018"/>
      <c r="V203" s="1018"/>
      <c r="W203" s="1018"/>
    </row>
    <row r="204" spans="1:23" ht="9.1999999999999993" customHeight="1">
      <c r="A204" s="956" t="s">
        <v>1350</v>
      </c>
      <c r="C204" s="1019" t="s">
        <v>1493</v>
      </c>
      <c r="D204" s="1019"/>
      <c r="E204" s="1019"/>
      <c r="F204" s="1019" t="s">
        <v>2150</v>
      </c>
      <c r="G204" s="1019"/>
      <c r="H204" s="1019"/>
      <c r="I204" s="1018">
        <v>426.27</v>
      </c>
      <c r="J204" s="1018"/>
      <c r="K204" s="1018">
        <v>0</v>
      </c>
      <c r="L204" s="1018"/>
      <c r="M204" s="1018">
        <v>539.52</v>
      </c>
      <c r="N204" s="1018"/>
      <c r="O204" s="1018">
        <v>0</v>
      </c>
      <c r="P204" s="1018"/>
      <c r="Q204" s="1018">
        <v>965.79</v>
      </c>
      <c r="R204" s="1018"/>
      <c r="S204" s="1018"/>
      <c r="T204" s="1018">
        <v>0</v>
      </c>
      <c r="U204" s="1018"/>
      <c r="V204" s="1018"/>
      <c r="W204" s="1018"/>
    </row>
    <row r="205" spans="1:23" ht="9.1999999999999993" customHeight="1">
      <c r="A205" s="956" t="s">
        <v>1350</v>
      </c>
      <c r="C205" s="1019" t="s">
        <v>1494</v>
      </c>
      <c r="D205" s="1019"/>
      <c r="E205" s="1019"/>
      <c r="F205" s="1019" t="s">
        <v>2152</v>
      </c>
      <c r="G205" s="1019"/>
      <c r="H205" s="1019"/>
      <c r="I205" s="1018">
        <v>5784.62</v>
      </c>
      <c r="J205" s="1018"/>
      <c r="K205" s="1018">
        <v>0</v>
      </c>
      <c r="L205" s="1018"/>
      <c r="M205" s="1018">
        <v>1546.6</v>
      </c>
      <c r="N205" s="1018"/>
      <c r="O205" s="1018">
        <v>0</v>
      </c>
      <c r="P205" s="1018"/>
      <c r="Q205" s="1018">
        <v>7331.22</v>
      </c>
      <c r="R205" s="1018"/>
      <c r="S205" s="1018"/>
      <c r="T205" s="1018">
        <v>0</v>
      </c>
      <c r="U205" s="1018"/>
      <c r="V205" s="1018"/>
      <c r="W205" s="1018"/>
    </row>
    <row r="206" spans="1:23" ht="9.1999999999999993" customHeight="1">
      <c r="A206" s="956" t="s">
        <v>1350</v>
      </c>
      <c r="C206" s="1019" t="s">
        <v>1495</v>
      </c>
      <c r="D206" s="1019"/>
      <c r="E206" s="1019"/>
      <c r="F206" s="1019" t="s">
        <v>2153</v>
      </c>
      <c r="G206" s="1019"/>
      <c r="H206" s="1019"/>
      <c r="I206" s="1018">
        <v>135067.19</v>
      </c>
      <c r="J206" s="1018"/>
      <c r="K206" s="1018">
        <v>0</v>
      </c>
      <c r="L206" s="1018"/>
      <c r="M206" s="1018">
        <v>37211.06</v>
      </c>
      <c r="N206" s="1018"/>
      <c r="O206" s="1018">
        <v>47456.26</v>
      </c>
      <c r="P206" s="1018"/>
      <c r="Q206" s="1018">
        <v>124821.99</v>
      </c>
      <c r="R206" s="1018"/>
      <c r="S206" s="1018"/>
      <c r="T206" s="1018">
        <v>0</v>
      </c>
      <c r="U206" s="1018"/>
      <c r="V206" s="1018"/>
      <c r="W206" s="1018"/>
    </row>
    <row r="207" spans="1:23" ht="9.1999999999999993" customHeight="1">
      <c r="A207" s="956" t="s">
        <v>1350</v>
      </c>
      <c r="C207" s="1019" t="s">
        <v>1496</v>
      </c>
      <c r="D207" s="1019"/>
      <c r="E207" s="1019"/>
      <c r="F207" s="1019" t="s">
        <v>2154</v>
      </c>
      <c r="G207" s="1019"/>
      <c r="H207" s="1019"/>
      <c r="I207" s="1018">
        <v>3631.36</v>
      </c>
      <c r="J207" s="1018"/>
      <c r="K207" s="1018">
        <v>0</v>
      </c>
      <c r="L207" s="1018"/>
      <c r="M207" s="1018">
        <v>192.42</v>
      </c>
      <c r="N207" s="1018"/>
      <c r="O207" s="1018">
        <v>422.59</v>
      </c>
      <c r="P207" s="1018"/>
      <c r="Q207" s="1018">
        <v>3401.19</v>
      </c>
      <c r="R207" s="1018"/>
      <c r="S207" s="1018"/>
      <c r="T207" s="1018">
        <v>0</v>
      </c>
      <c r="U207" s="1018"/>
      <c r="V207" s="1018"/>
      <c r="W207" s="1018"/>
    </row>
    <row r="208" spans="1:23" ht="9.1999999999999993" customHeight="1">
      <c r="A208" s="956" t="s">
        <v>1350</v>
      </c>
      <c r="C208" s="1019" t="s">
        <v>1497</v>
      </c>
      <c r="D208" s="1019"/>
      <c r="E208" s="1019"/>
      <c r="F208" s="1019" t="s">
        <v>2155</v>
      </c>
      <c r="G208" s="1019"/>
      <c r="H208" s="1019"/>
      <c r="I208" s="1018">
        <v>854.07</v>
      </c>
      <c r="J208" s="1018"/>
      <c r="K208" s="1018">
        <v>0</v>
      </c>
      <c r="L208" s="1018"/>
      <c r="M208" s="1018">
        <v>116.93</v>
      </c>
      <c r="N208" s="1018"/>
      <c r="O208" s="1018">
        <v>875.55</v>
      </c>
      <c r="P208" s="1018"/>
      <c r="Q208" s="1018">
        <v>95.45</v>
      </c>
      <c r="R208" s="1018"/>
      <c r="S208" s="1018"/>
      <c r="T208" s="1018">
        <v>0</v>
      </c>
      <c r="U208" s="1018"/>
      <c r="V208" s="1018"/>
      <c r="W208" s="1018"/>
    </row>
    <row r="209" spans="1:23" ht="9.1999999999999993" customHeight="1">
      <c r="A209" s="956" t="s">
        <v>1350</v>
      </c>
      <c r="C209" s="1019" t="s">
        <v>1498</v>
      </c>
      <c r="D209" s="1019"/>
      <c r="E209" s="1019"/>
      <c r="F209" s="1019" t="s">
        <v>2156</v>
      </c>
      <c r="G209" s="1019"/>
      <c r="H209" s="1019"/>
      <c r="I209" s="1018">
        <v>153.49</v>
      </c>
      <c r="J209" s="1018"/>
      <c r="K209" s="1018">
        <v>0</v>
      </c>
      <c r="L209" s="1018"/>
      <c r="M209" s="1018">
        <v>4223.2</v>
      </c>
      <c r="N209" s="1018"/>
      <c r="O209" s="1018">
        <v>4223.2</v>
      </c>
      <c r="P209" s="1018"/>
      <c r="Q209" s="1018">
        <v>153.49</v>
      </c>
      <c r="R209" s="1018"/>
      <c r="S209" s="1018"/>
      <c r="T209" s="1018">
        <v>0</v>
      </c>
      <c r="U209" s="1018"/>
      <c r="V209" s="1018"/>
      <c r="W209" s="1018"/>
    </row>
    <row r="210" spans="1:23" ht="9.1999999999999993" customHeight="1">
      <c r="A210" s="956" t="s">
        <v>1350</v>
      </c>
      <c r="C210" s="1019" t="s">
        <v>1499</v>
      </c>
      <c r="D210" s="1019"/>
      <c r="E210" s="1019"/>
      <c r="F210" s="1019" t="s">
        <v>2157</v>
      </c>
      <c r="G210" s="1019"/>
      <c r="H210" s="1019"/>
      <c r="I210" s="1018">
        <v>7328.17</v>
      </c>
      <c r="J210" s="1018"/>
      <c r="K210" s="1018">
        <v>0</v>
      </c>
      <c r="L210" s="1018"/>
      <c r="M210" s="1018">
        <v>5299.61</v>
      </c>
      <c r="N210" s="1018"/>
      <c r="O210" s="1018">
        <v>0</v>
      </c>
      <c r="P210" s="1018"/>
      <c r="Q210" s="1018">
        <v>12627.78</v>
      </c>
      <c r="R210" s="1018"/>
      <c r="S210" s="1018"/>
      <c r="T210" s="1018">
        <v>0</v>
      </c>
      <c r="U210" s="1018"/>
      <c r="V210" s="1018"/>
      <c r="W210" s="1018"/>
    </row>
    <row r="211" spans="1:23" ht="9.1999999999999993" customHeight="1">
      <c r="A211" s="956" t="s">
        <v>1350</v>
      </c>
      <c r="C211" s="1019" t="s">
        <v>1500</v>
      </c>
      <c r="D211" s="1019"/>
      <c r="E211" s="1019"/>
      <c r="F211" s="1019" t="s">
        <v>2158</v>
      </c>
      <c r="G211" s="1019"/>
      <c r="H211" s="1019"/>
      <c r="I211" s="1018">
        <v>48753.07</v>
      </c>
      <c r="J211" s="1018"/>
      <c r="K211" s="1018">
        <v>0</v>
      </c>
      <c r="L211" s="1018"/>
      <c r="M211" s="1018">
        <v>65497.13</v>
      </c>
      <c r="N211" s="1018"/>
      <c r="O211" s="1018">
        <v>65497.13</v>
      </c>
      <c r="P211" s="1018"/>
      <c r="Q211" s="1018">
        <v>48753.07</v>
      </c>
      <c r="R211" s="1018"/>
      <c r="S211" s="1018"/>
      <c r="T211" s="1018">
        <v>0</v>
      </c>
      <c r="U211" s="1018"/>
      <c r="V211" s="1018"/>
      <c r="W211" s="1018"/>
    </row>
    <row r="212" spans="1:23" ht="9.1999999999999993" customHeight="1">
      <c r="A212" s="956" t="s">
        <v>1350</v>
      </c>
      <c r="C212" s="1019" t="s">
        <v>1501</v>
      </c>
      <c r="D212" s="1019"/>
      <c r="E212" s="1019"/>
      <c r="F212" s="1019" t="s">
        <v>1910</v>
      </c>
      <c r="G212" s="1019"/>
      <c r="H212" s="1019"/>
      <c r="I212" s="1018">
        <v>0</v>
      </c>
      <c r="J212" s="1018"/>
      <c r="K212" s="1018">
        <v>0</v>
      </c>
      <c r="L212" s="1018"/>
      <c r="M212" s="1018">
        <v>1987.12</v>
      </c>
      <c r="N212" s="1018"/>
      <c r="O212" s="1018">
        <v>1987.12</v>
      </c>
      <c r="P212" s="1018"/>
      <c r="Q212" s="1018">
        <v>0</v>
      </c>
      <c r="R212" s="1018"/>
      <c r="S212" s="1018"/>
      <c r="T212" s="1018">
        <v>0</v>
      </c>
      <c r="U212" s="1018"/>
      <c r="V212" s="1018"/>
      <c r="W212" s="1018"/>
    </row>
    <row r="213" spans="1:23" ht="9.1999999999999993" customHeight="1">
      <c r="A213" s="956" t="s">
        <v>1350</v>
      </c>
      <c r="C213" s="1019" t="s">
        <v>1502</v>
      </c>
      <c r="D213" s="1019"/>
      <c r="E213" s="1019"/>
      <c r="F213" s="1019" t="s">
        <v>2159</v>
      </c>
      <c r="G213" s="1019"/>
      <c r="H213" s="1019"/>
      <c r="I213" s="1018">
        <v>2523.7800000000002</v>
      </c>
      <c r="J213" s="1018"/>
      <c r="K213" s="1018">
        <v>0</v>
      </c>
      <c r="L213" s="1018"/>
      <c r="M213" s="1018">
        <v>1082.2</v>
      </c>
      <c r="N213" s="1018"/>
      <c r="O213" s="1018">
        <v>1082.2</v>
      </c>
      <c r="P213" s="1018"/>
      <c r="Q213" s="1018">
        <v>2523.7800000000002</v>
      </c>
      <c r="R213" s="1018"/>
      <c r="S213" s="1018"/>
      <c r="T213" s="1018">
        <v>0</v>
      </c>
      <c r="U213" s="1018"/>
      <c r="V213" s="1018"/>
      <c r="W213" s="1018"/>
    </row>
    <row r="214" spans="1:23" ht="9.1999999999999993" customHeight="1">
      <c r="A214" s="956" t="s">
        <v>1350</v>
      </c>
      <c r="C214" s="1019" t="s">
        <v>1503</v>
      </c>
      <c r="D214" s="1019"/>
      <c r="E214" s="1019"/>
      <c r="F214" s="1019" t="s">
        <v>2160</v>
      </c>
      <c r="G214" s="1019"/>
      <c r="H214" s="1019"/>
      <c r="I214" s="1018">
        <v>13773.64</v>
      </c>
      <c r="J214" s="1018"/>
      <c r="K214" s="1018">
        <v>0</v>
      </c>
      <c r="L214" s="1018"/>
      <c r="M214" s="1018">
        <v>0</v>
      </c>
      <c r="N214" s="1018"/>
      <c r="O214" s="1018">
        <v>3219.92</v>
      </c>
      <c r="P214" s="1018"/>
      <c r="Q214" s="1018">
        <v>10553.72</v>
      </c>
      <c r="R214" s="1018"/>
      <c r="S214" s="1018"/>
      <c r="T214" s="1018">
        <v>0</v>
      </c>
      <c r="U214" s="1018"/>
      <c r="V214" s="1018"/>
      <c r="W214" s="1018"/>
    </row>
    <row r="215" spans="1:23" ht="9.1999999999999993" customHeight="1">
      <c r="A215" s="956" t="s">
        <v>1350</v>
      </c>
      <c r="C215" s="1019" t="s">
        <v>1504</v>
      </c>
      <c r="D215" s="1019"/>
      <c r="E215" s="1019"/>
      <c r="F215" s="1019" t="s">
        <v>2161</v>
      </c>
      <c r="G215" s="1019"/>
      <c r="H215" s="1019"/>
      <c r="I215" s="1018">
        <v>3262.49</v>
      </c>
      <c r="J215" s="1018"/>
      <c r="K215" s="1018">
        <v>0</v>
      </c>
      <c r="L215" s="1018"/>
      <c r="M215" s="1018">
        <v>4793.2700000000004</v>
      </c>
      <c r="N215" s="1018"/>
      <c r="O215" s="1018">
        <v>4793.2700000000004</v>
      </c>
      <c r="P215" s="1018"/>
      <c r="Q215" s="1018">
        <v>3262.49</v>
      </c>
      <c r="R215" s="1018"/>
      <c r="S215" s="1018"/>
      <c r="T215" s="1018">
        <v>0</v>
      </c>
      <c r="U215" s="1018"/>
      <c r="V215" s="1018"/>
      <c r="W215" s="1018"/>
    </row>
    <row r="216" spans="1:23" ht="9.1999999999999993" customHeight="1">
      <c r="A216" s="956" t="s">
        <v>1350</v>
      </c>
      <c r="C216" s="1019" t="s">
        <v>3343</v>
      </c>
      <c r="D216" s="1019"/>
      <c r="E216" s="1019"/>
      <c r="F216" s="1019" t="s">
        <v>3344</v>
      </c>
      <c r="G216" s="1019"/>
      <c r="H216" s="1019"/>
      <c r="I216" s="1018">
        <v>0</v>
      </c>
      <c r="J216" s="1018"/>
      <c r="K216" s="1018">
        <v>0</v>
      </c>
      <c r="L216" s="1018"/>
      <c r="M216" s="1018">
        <v>1319.76</v>
      </c>
      <c r="N216" s="1018"/>
      <c r="O216" s="1018">
        <v>1319.76</v>
      </c>
      <c r="P216" s="1018"/>
      <c r="Q216" s="1018">
        <v>0</v>
      </c>
      <c r="R216" s="1018"/>
      <c r="S216" s="1018"/>
      <c r="T216" s="1018">
        <v>0</v>
      </c>
      <c r="U216" s="1018"/>
      <c r="V216" s="1018"/>
      <c r="W216" s="1018"/>
    </row>
    <row r="217" spans="1:23" ht="9.1999999999999993" customHeight="1">
      <c r="A217" s="956" t="s">
        <v>1350</v>
      </c>
      <c r="C217" s="1019" t="s">
        <v>1505</v>
      </c>
      <c r="D217" s="1019"/>
      <c r="E217" s="1019"/>
      <c r="F217" s="1019" t="s">
        <v>2162</v>
      </c>
      <c r="G217" s="1019"/>
      <c r="H217" s="1019"/>
      <c r="I217" s="1018">
        <v>12890.99</v>
      </c>
      <c r="J217" s="1018"/>
      <c r="K217" s="1018">
        <v>0</v>
      </c>
      <c r="L217" s="1018"/>
      <c r="M217" s="1018">
        <v>0</v>
      </c>
      <c r="N217" s="1018"/>
      <c r="O217" s="1018">
        <v>0</v>
      </c>
      <c r="P217" s="1018"/>
      <c r="Q217" s="1018">
        <v>12890.99</v>
      </c>
      <c r="R217" s="1018"/>
      <c r="S217" s="1018"/>
      <c r="T217" s="1018">
        <v>0</v>
      </c>
      <c r="U217" s="1018"/>
      <c r="V217" s="1018"/>
      <c r="W217" s="1018"/>
    </row>
    <row r="218" spans="1:23" ht="9.1999999999999993" customHeight="1">
      <c r="A218" s="956" t="s">
        <v>1350</v>
      </c>
      <c r="C218" s="1019" t="s">
        <v>1506</v>
      </c>
      <c r="D218" s="1019"/>
      <c r="E218" s="1019"/>
      <c r="F218" s="1019" t="s">
        <v>1323</v>
      </c>
      <c r="G218" s="1019"/>
      <c r="H218" s="1019"/>
      <c r="I218" s="1018">
        <v>41526.43</v>
      </c>
      <c r="J218" s="1018"/>
      <c r="K218" s="1018">
        <v>0</v>
      </c>
      <c r="L218" s="1018"/>
      <c r="M218" s="1018">
        <v>33707.160000000003</v>
      </c>
      <c r="N218" s="1018"/>
      <c r="O218" s="1018">
        <v>21076.080000000002</v>
      </c>
      <c r="P218" s="1018"/>
      <c r="Q218" s="1018">
        <v>54157.51</v>
      </c>
      <c r="R218" s="1018"/>
      <c r="S218" s="1018"/>
      <c r="T218" s="1018">
        <v>0</v>
      </c>
      <c r="U218" s="1018"/>
      <c r="V218" s="1018"/>
      <c r="W218" s="1018"/>
    </row>
    <row r="219" spans="1:23" ht="9.1999999999999993" customHeight="1">
      <c r="A219" s="956" t="s">
        <v>1350</v>
      </c>
      <c r="C219" s="1019" t="s">
        <v>2163</v>
      </c>
      <c r="D219" s="1019"/>
      <c r="E219" s="1019"/>
      <c r="F219" s="1019" t="s">
        <v>2164</v>
      </c>
      <c r="G219" s="1019"/>
      <c r="H219" s="1019"/>
      <c r="I219" s="1018">
        <v>340816.77</v>
      </c>
      <c r="J219" s="1018"/>
      <c r="K219" s="1018">
        <v>0</v>
      </c>
      <c r="L219" s="1018"/>
      <c r="M219" s="1018">
        <v>169622.89</v>
      </c>
      <c r="N219" s="1018"/>
      <c r="O219" s="1018">
        <v>510439.66</v>
      </c>
      <c r="P219" s="1018"/>
      <c r="Q219" s="1018">
        <v>0</v>
      </c>
      <c r="R219" s="1018"/>
      <c r="S219" s="1018"/>
      <c r="T219" s="1018">
        <v>0</v>
      </c>
      <c r="U219" s="1018"/>
      <c r="V219" s="1018"/>
      <c r="W219" s="1018"/>
    </row>
    <row r="220" spans="1:23" ht="20.85" customHeight="1">
      <c r="T220" s="1016" t="s">
        <v>2151</v>
      </c>
      <c r="U220" s="1016"/>
      <c r="V220" s="1016"/>
      <c r="W220" s="1016"/>
    </row>
    <row r="221" spans="1:23" ht="16.149999999999999" customHeight="1">
      <c r="A221" s="1028"/>
      <c r="B221" s="1028"/>
      <c r="C221" s="1028"/>
      <c r="D221" s="1028"/>
      <c r="E221" s="1028"/>
      <c r="F221" s="1029" t="s">
        <v>3191</v>
      </c>
      <c r="G221" s="1029"/>
      <c r="H221" s="1029"/>
      <c r="I221" s="1029"/>
      <c r="J221" s="1029"/>
      <c r="K221" s="1029"/>
      <c r="L221" s="1029"/>
      <c r="M221" s="1029"/>
      <c r="N221" s="1029"/>
      <c r="O221" s="1029"/>
      <c r="P221" s="1029"/>
      <c r="Q221" s="1029"/>
      <c r="R221" s="1029"/>
      <c r="S221" s="1029"/>
      <c r="T221" s="1029"/>
      <c r="U221" s="1029"/>
    </row>
    <row r="222" spans="1:23" ht="12.95" customHeight="1">
      <c r="A222" s="1028"/>
      <c r="B222" s="1028"/>
      <c r="C222" s="1028"/>
      <c r="D222" s="1028"/>
      <c r="E222" s="1028"/>
      <c r="F222" s="1030" t="s">
        <v>79</v>
      </c>
      <c r="G222" s="1030"/>
      <c r="H222" s="1030"/>
      <c r="I222" s="1030"/>
      <c r="J222" s="1030"/>
      <c r="K222" s="1030"/>
      <c r="L222" s="1030"/>
      <c r="M222" s="1030"/>
      <c r="N222" s="1030"/>
      <c r="O222" s="1030"/>
      <c r="P222" s="1030"/>
      <c r="Q222" s="1030"/>
      <c r="R222" s="1030"/>
      <c r="S222" s="1030"/>
    </row>
    <row r="223" spans="1:23" ht="12.95" customHeight="1">
      <c r="D223" s="1025" t="s">
        <v>3677</v>
      </c>
      <c r="E223" s="1025"/>
      <c r="F223" s="1025"/>
      <c r="G223" s="1025"/>
      <c r="H223" s="1025"/>
      <c r="I223" s="1025"/>
      <c r="J223" s="1025"/>
      <c r="K223" s="1025"/>
      <c r="L223" s="1025"/>
      <c r="M223" s="1025"/>
      <c r="N223" s="1025"/>
      <c r="O223" s="1025"/>
      <c r="P223" s="1021" t="s">
        <v>1992</v>
      </c>
      <c r="Q223" s="1021"/>
      <c r="R223" s="1021"/>
      <c r="S223" s="1021"/>
      <c r="T223" s="1026" t="s">
        <v>3678</v>
      </c>
      <c r="U223" s="1026"/>
      <c r="V223" s="1026"/>
      <c r="W223" s="1026"/>
    </row>
    <row r="224" spans="1:23" ht="12.95" customHeight="1">
      <c r="B224" s="1024" t="s">
        <v>1994</v>
      </c>
      <c r="C224" s="1024"/>
      <c r="D224" s="1020" t="s">
        <v>1995</v>
      </c>
      <c r="E224" s="1020"/>
      <c r="F224" s="1020"/>
      <c r="G224" s="1020"/>
      <c r="H224" s="1020"/>
      <c r="I224" s="1020"/>
      <c r="J224" s="1020"/>
      <c r="K224" s="1020"/>
      <c r="L224" s="1020"/>
      <c r="M224" s="1020"/>
      <c r="N224" s="1020"/>
      <c r="O224" s="1020"/>
      <c r="P224" s="1020"/>
      <c r="Q224" s="1020"/>
      <c r="R224" s="1020"/>
      <c r="S224" s="1021" t="s">
        <v>1995</v>
      </c>
      <c r="T224" s="1021" t="s">
        <v>3679</v>
      </c>
      <c r="U224" s="1021"/>
      <c r="V224" s="1021"/>
    </row>
    <row r="225" spans="1:23" ht="7.35" customHeight="1">
      <c r="B225" s="1024"/>
      <c r="C225" s="1024"/>
      <c r="D225" s="1020"/>
      <c r="E225" s="1020"/>
      <c r="F225" s="1020"/>
      <c r="G225" s="1020"/>
      <c r="H225" s="1020"/>
      <c r="I225" s="1020"/>
      <c r="J225" s="1020"/>
      <c r="K225" s="1020"/>
      <c r="L225" s="1020"/>
      <c r="M225" s="1020"/>
      <c r="N225" s="1020"/>
      <c r="O225" s="1020"/>
      <c r="P225" s="1020"/>
      <c r="Q225" s="1020"/>
      <c r="R225" s="1020"/>
      <c r="S225" s="1021"/>
      <c r="T225" s="1021"/>
      <c r="U225" s="1021"/>
      <c r="V225" s="1021"/>
    </row>
    <row r="226" spans="1:23" ht="10.35" customHeight="1">
      <c r="J226" s="1031" t="s">
        <v>1342</v>
      </c>
      <c r="K226" s="1031"/>
      <c r="N226" s="1031" t="s">
        <v>1343</v>
      </c>
      <c r="O226" s="1031"/>
      <c r="P226" s="1031"/>
      <c r="R226" s="1031" t="s">
        <v>1344</v>
      </c>
      <c r="S226" s="1031"/>
      <c r="T226" s="1031"/>
      <c r="U226" s="1031"/>
      <c r="V226" s="1031"/>
    </row>
    <row r="227" spans="1:23" ht="8.25" customHeight="1">
      <c r="A227" s="954" t="s">
        <v>1345</v>
      </c>
      <c r="C227" s="1022" t="s">
        <v>1346</v>
      </c>
      <c r="D227" s="1022"/>
      <c r="F227" s="1022" t="s">
        <v>1347</v>
      </c>
      <c r="G227" s="1022"/>
      <c r="H227" s="1022"/>
      <c r="I227" s="1022"/>
      <c r="J227" s="955" t="s">
        <v>1348</v>
      </c>
      <c r="K227" s="955" t="s">
        <v>1349</v>
      </c>
      <c r="N227" s="955" t="s">
        <v>1348</v>
      </c>
      <c r="O227" s="1023" t="s">
        <v>1349</v>
      </c>
      <c r="P227" s="1023"/>
      <c r="R227" s="1023" t="s">
        <v>1348</v>
      </c>
      <c r="S227" s="1023"/>
      <c r="T227" s="1023" t="s">
        <v>1349</v>
      </c>
      <c r="U227" s="1023"/>
      <c r="V227" s="1023"/>
    </row>
    <row r="228" spans="1:23" ht="9.6" customHeight="1">
      <c r="A228" s="956" t="s">
        <v>1350</v>
      </c>
      <c r="C228" s="1019" t="s">
        <v>1856</v>
      </c>
      <c r="D228" s="1019"/>
      <c r="E228" s="1019"/>
      <c r="F228" s="1019" t="s">
        <v>2165</v>
      </c>
      <c r="G228" s="1019"/>
      <c r="H228" s="1019"/>
      <c r="I228" s="1018">
        <v>0</v>
      </c>
      <c r="J228" s="1018"/>
      <c r="K228" s="1018">
        <v>0</v>
      </c>
      <c r="L228" s="1018"/>
      <c r="M228" s="1018">
        <v>1010.49</v>
      </c>
      <c r="N228" s="1018"/>
      <c r="O228" s="1018">
        <v>1010.49</v>
      </c>
      <c r="P228" s="1018"/>
      <c r="Q228" s="1018">
        <v>0</v>
      </c>
      <c r="R228" s="1018"/>
      <c r="S228" s="1018"/>
      <c r="T228" s="1018">
        <v>0</v>
      </c>
      <c r="U228" s="1018"/>
      <c r="V228" s="1018"/>
      <c r="W228" s="1018"/>
    </row>
    <row r="229" spans="1:23" ht="9.1999999999999993" customHeight="1">
      <c r="A229" s="956" t="s">
        <v>1350</v>
      </c>
      <c r="C229" s="1019" t="s">
        <v>1507</v>
      </c>
      <c r="D229" s="1019"/>
      <c r="E229" s="1019"/>
      <c r="F229" s="1019" t="s">
        <v>2166</v>
      </c>
      <c r="G229" s="1019"/>
      <c r="H229" s="1019"/>
      <c r="I229" s="1018">
        <v>6990.13</v>
      </c>
      <c r="J229" s="1018"/>
      <c r="K229" s="1018">
        <v>0</v>
      </c>
      <c r="L229" s="1018"/>
      <c r="M229" s="1018">
        <v>3932.86</v>
      </c>
      <c r="N229" s="1018"/>
      <c r="O229" s="1018">
        <v>3932.86</v>
      </c>
      <c r="P229" s="1018"/>
      <c r="Q229" s="1018">
        <v>6990.13</v>
      </c>
      <c r="R229" s="1018"/>
      <c r="S229" s="1018"/>
      <c r="T229" s="1018">
        <v>0</v>
      </c>
      <c r="U229" s="1018"/>
      <c r="V229" s="1018"/>
      <c r="W229" s="1018"/>
    </row>
    <row r="230" spans="1:23" ht="9.1999999999999993" customHeight="1">
      <c r="A230" s="956" t="s">
        <v>1350</v>
      </c>
      <c r="C230" s="1019" t="s">
        <v>1508</v>
      </c>
      <c r="D230" s="1019"/>
      <c r="E230" s="1019"/>
      <c r="F230" s="1019" t="s">
        <v>2167</v>
      </c>
      <c r="G230" s="1019"/>
      <c r="H230" s="1019"/>
      <c r="I230" s="1018">
        <v>16815.009999999998</v>
      </c>
      <c r="J230" s="1018"/>
      <c r="K230" s="1018">
        <v>0</v>
      </c>
      <c r="L230" s="1018"/>
      <c r="M230" s="1018">
        <v>17966.68</v>
      </c>
      <c r="N230" s="1018"/>
      <c r="O230" s="1018">
        <v>0</v>
      </c>
      <c r="P230" s="1018"/>
      <c r="Q230" s="1018">
        <v>34781.69</v>
      </c>
      <c r="R230" s="1018"/>
      <c r="S230" s="1018"/>
      <c r="T230" s="1018">
        <v>0</v>
      </c>
      <c r="U230" s="1018"/>
      <c r="V230" s="1018"/>
      <c r="W230" s="1018"/>
    </row>
    <row r="231" spans="1:23" ht="9.1999999999999993" customHeight="1">
      <c r="A231" s="956" t="s">
        <v>1350</v>
      </c>
      <c r="C231" s="1019" t="s">
        <v>1509</v>
      </c>
      <c r="D231" s="1019"/>
      <c r="E231" s="1019"/>
      <c r="F231" s="1019" t="s">
        <v>2168</v>
      </c>
      <c r="G231" s="1019"/>
      <c r="H231" s="1019"/>
      <c r="I231" s="1018">
        <v>3579.19</v>
      </c>
      <c r="J231" s="1018"/>
      <c r="K231" s="1018">
        <v>0</v>
      </c>
      <c r="L231" s="1018"/>
      <c r="M231" s="1018">
        <v>4107.63</v>
      </c>
      <c r="N231" s="1018"/>
      <c r="O231" s="1018">
        <v>3579.19</v>
      </c>
      <c r="P231" s="1018"/>
      <c r="Q231" s="1018">
        <v>4107.63</v>
      </c>
      <c r="R231" s="1018"/>
      <c r="S231" s="1018"/>
      <c r="T231" s="1018">
        <v>0</v>
      </c>
      <c r="U231" s="1018"/>
      <c r="V231" s="1018"/>
      <c r="W231" s="1018"/>
    </row>
    <row r="232" spans="1:23" ht="9.1999999999999993" customHeight="1">
      <c r="A232" s="956" t="s">
        <v>1350</v>
      </c>
      <c r="C232" s="1019" t="s">
        <v>1510</v>
      </c>
      <c r="D232" s="1019"/>
      <c r="E232" s="1019"/>
      <c r="F232" s="1019" t="s">
        <v>2169</v>
      </c>
      <c r="G232" s="1019"/>
      <c r="H232" s="1019"/>
      <c r="I232" s="1018">
        <v>3002.13</v>
      </c>
      <c r="J232" s="1018"/>
      <c r="K232" s="1018">
        <v>0</v>
      </c>
      <c r="L232" s="1018"/>
      <c r="M232" s="1018">
        <v>392.51</v>
      </c>
      <c r="N232" s="1018"/>
      <c r="O232" s="1018">
        <v>0</v>
      </c>
      <c r="P232" s="1018"/>
      <c r="Q232" s="1018">
        <v>3394.64</v>
      </c>
      <c r="R232" s="1018"/>
      <c r="S232" s="1018"/>
      <c r="T232" s="1018">
        <v>0</v>
      </c>
      <c r="U232" s="1018"/>
      <c r="V232" s="1018"/>
      <c r="W232" s="1018"/>
    </row>
    <row r="233" spans="1:23" ht="9.1999999999999993" customHeight="1">
      <c r="A233" s="956" t="s">
        <v>1350</v>
      </c>
      <c r="C233" s="1019" t="s">
        <v>1511</v>
      </c>
      <c r="D233" s="1019"/>
      <c r="E233" s="1019"/>
      <c r="F233" s="1019" t="s">
        <v>2170</v>
      </c>
      <c r="G233" s="1019"/>
      <c r="H233" s="1019"/>
      <c r="I233" s="1018">
        <v>7765.6</v>
      </c>
      <c r="J233" s="1018"/>
      <c r="K233" s="1018">
        <v>0</v>
      </c>
      <c r="L233" s="1018"/>
      <c r="M233" s="1018">
        <v>1244.53</v>
      </c>
      <c r="N233" s="1018"/>
      <c r="O233" s="1018">
        <v>1244.53</v>
      </c>
      <c r="P233" s="1018"/>
      <c r="Q233" s="1018">
        <v>7765.6</v>
      </c>
      <c r="R233" s="1018"/>
      <c r="S233" s="1018"/>
      <c r="T233" s="1018">
        <v>0</v>
      </c>
      <c r="U233" s="1018"/>
      <c r="V233" s="1018"/>
      <c r="W233" s="1018"/>
    </row>
    <row r="234" spans="1:23" ht="9.1999999999999993" customHeight="1">
      <c r="A234" s="956" t="s">
        <v>1350</v>
      </c>
      <c r="C234" s="1019" t="s">
        <v>1512</v>
      </c>
      <c r="D234" s="1019"/>
      <c r="E234" s="1019"/>
      <c r="F234" s="1019" t="s">
        <v>2171</v>
      </c>
      <c r="G234" s="1019"/>
      <c r="H234" s="1019"/>
      <c r="I234" s="1018">
        <v>16495.29</v>
      </c>
      <c r="J234" s="1018"/>
      <c r="K234" s="1018">
        <v>0</v>
      </c>
      <c r="L234" s="1018"/>
      <c r="M234" s="1018">
        <v>5327.42</v>
      </c>
      <c r="N234" s="1018"/>
      <c r="O234" s="1018">
        <v>10749.59</v>
      </c>
      <c r="P234" s="1018"/>
      <c r="Q234" s="1018">
        <v>11073.12</v>
      </c>
      <c r="R234" s="1018"/>
      <c r="S234" s="1018"/>
      <c r="T234" s="1018">
        <v>0</v>
      </c>
      <c r="U234" s="1018"/>
      <c r="V234" s="1018"/>
      <c r="W234" s="1018"/>
    </row>
    <row r="235" spans="1:23" ht="9.1999999999999993" customHeight="1">
      <c r="A235" s="956" t="s">
        <v>1350</v>
      </c>
      <c r="C235" s="1019" t="s">
        <v>1513</v>
      </c>
      <c r="D235" s="1019"/>
      <c r="E235" s="1019"/>
      <c r="F235" s="1019" t="s">
        <v>2172</v>
      </c>
      <c r="G235" s="1019"/>
      <c r="H235" s="1019"/>
      <c r="I235" s="1018">
        <v>6005.61</v>
      </c>
      <c r="J235" s="1018"/>
      <c r="K235" s="1018">
        <v>0</v>
      </c>
      <c r="L235" s="1018"/>
      <c r="M235" s="1018">
        <v>1667.95</v>
      </c>
      <c r="N235" s="1018"/>
      <c r="O235" s="1018">
        <v>1667.95</v>
      </c>
      <c r="P235" s="1018"/>
      <c r="Q235" s="1018">
        <v>6005.61</v>
      </c>
      <c r="R235" s="1018"/>
      <c r="S235" s="1018"/>
      <c r="T235" s="1018">
        <v>0</v>
      </c>
      <c r="U235" s="1018"/>
      <c r="V235" s="1018"/>
      <c r="W235" s="1018"/>
    </row>
    <row r="236" spans="1:23" ht="9.1999999999999993" customHeight="1">
      <c r="A236" s="956" t="s">
        <v>1350</v>
      </c>
      <c r="C236" s="1019" t="s">
        <v>1514</v>
      </c>
      <c r="D236" s="1019"/>
      <c r="E236" s="1019"/>
      <c r="F236" s="1019" t="s">
        <v>2173</v>
      </c>
      <c r="G236" s="1019"/>
      <c r="H236" s="1019"/>
      <c r="I236" s="1018">
        <v>12456.19</v>
      </c>
      <c r="J236" s="1018"/>
      <c r="K236" s="1018">
        <v>0</v>
      </c>
      <c r="L236" s="1018"/>
      <c r="M236" s="1018">
        <v>6568.26</v>
      </c>
      <c r="N236" s="1018"/>
      <c r="O236" s="1018">
        <v>6568.26</v>
      </c>
      <c r="P236" s="1018"/>
      <c r="Q236" s="1018">
        <v>12456.19</v>
      </c>
      <c r="R236" s="1018"/>
      <c r="S236" s="1018"/>
      <c r="T236" s="1018">
        <v>0</v>
      </c>
      <c r="U236" s="1018"/>
      <c r="V236" s="1018"/>
      <c r="W236" s="1018"/>
    </row>
    <row r="237" spans="1:23" ht="9.1999999999999993" customHeight="1">
      <c r="A237" s="956" t="s">
        <v>1350</v>
      </c>
      <c r="C237" s="1019" t="s">
        <v>1515</v>
      </c>
      <c r="D237" s="1019"/>
      <c r="E237" s="1019"/>
      <c r="F237" s="1019" t="s">
        <v>2174</v>
      </c>
      <c r="G237" s="1019"/>
      <c r="H237" s="1019"/>
      <c r="I237" s="1018">
        <v>6939.47</v>
      </c>
      <c r="J237" s="1018"/>
      <c r="K237" s="1018">
        <v>0</v>
      </c>
      <c r="L237" s="1018"/>
      <c r="M237" s="1018">
        <v>3413.98</v>
      </c>
      <c r="N237" s="1018"/>
      <c r="O237" s="1018">
        <v>0</v>
      </c>
      <c r="P237" s="1018"/>
      <c r="Q237" s="1018">
        <v>10353.450000000001</v>
      </c>
      <c r="R237" s="1018"/>
      <c r="S237" s="1018"/>
      <c r="T237" s="1018">
        <v>0</v>
      </c>
      <c r="U237" s="1018"/>
      <c r="V237" s="1018"/>
      <c r="W237" s="1018"/>
    </row>
    <row r="238" spans="1:23" ht="9.1999999999999993" customHeight="1">
      <c r="A238" s="956" t="s">
        <v>1350</v>
      </c>
      <c r="C238" s="1019" t="s">
        <v>1516</v>
      </c>
      <c r="D238" s="1019"/>
      <c r="E238" s="1019"/>
      <c r="F238" s="1019" t="s">
        <v>2175</v>
      </c>
      <c r="G238" s="1019"/>
      <c r="H238" s="1019"/>
      <c r="I238" s="1018">
        <v>1478.38</v>
      </c>
      <c r="J238" s="1018"/>
      <c r="K238" s="1018">
        <v>0</v>
      </c>
      <c r="L238" s="1018"/>
      <c r="M238" s="1018">
        <v>0</v>
      </c>
      <c r="N238" s="1018"/>
      <c r="O238" s="1018">
        <v>0</v>
      </c>
      <c r="P238" s="1018"/>
      <c r="Q238" s="1018">
        <v>1478.38</v>
      </c>
      <c r="R238" s="1018"/>
      <c r="S238" s="1018"/>
      <c r="T238" s="1018">
        <v>0</v>
      </c>
      <c r="U238" s="1018"/>
      <c r="V238" s="1018"/>
      <c r="W238" s="1018"/>
    </row>
    <row r="239" spans="1:23" ht="9.1999999999999993" customHeight="1">
      <c r="A239" s="956" t="s">
        <v>1350</v>
      </c>
      <c r="C239" s="1019" t="s">
        <v>1517</v>
      </c>
      <c r="D239" s="1019"/>
      <c r="E239" s="1019"/>
      <c r="F239" s="1019" t="s">
        <v>2176</v>
      </c>
      <c r="G239" s="1019"/>
      <c r="H239" s="1019"/>
      <c r="I239" s="1018">
        <v>7505.54</v>
      </c>
      <c r="J239" s="1018"/>
      <c r="K239" s="1018">
        <v>0</v>
      </c>
      <c r="L239" s="1018"/>
      <c r="M239" s="1018">
        <v>1785.15</v>
      </c>
      <c r="N239" s="1018"/>
      <c r="O239" s="1018">
        <v>0</v>
      </c>
      <c r="P239" s="1018"/>
      <c r="Q239" s="1018">
        <v>9290.69</v>
      </c>
      <c r="R239" s="1018"/>
      <c r="S239" s="1018"/>
      <c r="T239" s="1018">
        <v>0</v>
      </c>
      <c r="U239" s="1018"/>
      <c r="V239" s="1018"/>
      <c r="W239" s="1018"/>
    </row>
    <row r="240" spans="1:23" ht="9.1999999999999993" customHeight="1">
      <c r="A240" s="956" t="s">
        <v>1350</v>
      </c>
      <c r="C240" s="1019" t="s">
        <v>1518</v>
      </c>
      <c r="D240" s="1019"/>
      <c r="E240" s="1019"/>
      <c r="F240" s="1019" t="s">
        <v>2177</v>
      </c>
      <c r="G240" s="1019"/>
      <c r="H240" s="1019"/>
      <c r="I240" s="1018">
        <v>2047.43</v>
      </c>
      <c r="J240" s="1018"/>
      <c r="K240" s="1018">
        <v>0</v>
      </c>
      <c r="L240" s="1018"/>
      <c r="M240" s="1018">
        <v>452.69</v>
      </c>
      <c r="N240" s="1018"/>
      <c r="O240" s="1018">
        <v>452.69</v>
      </c>
      <c r="P240" s="1018"/>
      <c r="Q240" s="1018">
        <v>2047.43</v>
      </c>
      <c r="R240" s="1018"/>
      <c r="S240" s="1018"/>
      <c r="T240" s="1018">
        <v>0</v>
      </c>
      <c r="U240" s="1018"/>
      <c r="V240" s="1018"/>
      <c r="W240" s="1018"/>
    </row>
    <row r="241" spans="1:23" ht="9.1999999999999993" customHeight="1">
      <c r="A241" s="956" t="s">
        <v>1350</v>
      </c>
      <c r="C241" s="1019" t="s">
        <v>1519</v>
      </c>
      <c r="D241" s="1019"/>
      <c r="E241" s="1019"/>
      <c r="F241" s="1019" t="s">
        <v>2178</v>
      </c>
      <c r="G241" s="1019"/>
      <c r="H241" s="1019"/>
      <c r="I241" s="1018">
        <v>2090.67</v>
      </c>
      <c r="J241" s="1018"/>
      <c r="K241" s="1018">
        <v>0</v>
      </c>
      <c r="L241" s="1018"/>
      <c r="M241" s="1018">
        <v>317.94</v>
      </c>
      <c r="N241" s="1018"/>
      <c r="O241" s="1018">
        <v>0</v>
      </c>
      <c r="P241" s="1018"/>
      <c r="Q241" s="1018">
        <v>2408.61</v>
      </c>
      <c r="R241" s="1018"/>
      <c r="S241" s="1018"/>
      <c r="T241" s="1018">
        <v>0</v>
      </c>
      <c r="U241" s="1018"/>
      <c r="V241" s="1018"/>
      <c r="W241" s="1018"/>
    </row>
    <row r="242" spans="1:23" ht="9.1999999999999993" customHeight="1">
      <c r="A242" s="956" t="s">
        <v>1350</v>
      </c>
      <c r="C242" s="1019" t="s">
        <v>1520</v>
      </c>
      <c r="D242" s="1019"/>
      <c r="E242" s="1019"/>
      <c r="F242" s="1019" t="s">
        <v>2179</v>
      </c>
      <c r="G242" s="1019"/>
      <c r="H242" s="1019"/>
      <c r="I242" s="1018">
        <v>8558.08</v>
      </c>
      <c r="J242" s="1018"/>
      <c r="K242" s="1018">
        <v>0</v>
      </c>
      <c r="L242" s="1018"/>
      <c r="M242" s="1018">
        <v>0</v>
      </c>
      <c r="N242" s="1018"/>
      <c r="O242" s="1018">
        <v>0</v>
      </c>
      <c r="P242" s="1018"/>
      <c r="Q242" s="1018">
        <v>8558.08</v>
      </c>
      <c r="R242" s="1018"/>
      <c r="S242" s="1018"/>
      <c r="T242" s="1018">
        <v>0</v>
      </c>
      <c r="U242" s="1018"/>
      <c r="V242" s="1018"/>
      <c r="W242" s="1018"/>
    </row>
    <row r="243" spans="1:23" ht="9.1999999999999993" customHeight="1">
      <c r="A243" s="956" t="s">
        <v>1350</v>
      </c>
      <c r="C243" s="1019" t="s">
        <v>1521</v>
      </c>
      <c r="D243" s="1019"/>
      <c r="E243" s="1019"/>
      <c r="F243" s="1019" t="s">
        <v>2180</v>
      </c>
      <c r="G243" s="1019"/>
      <c r="H243" s="1019"/>
      <c r="I243" s="1018">
        <v>1272.45</v>
      </c>
      <c r="J243" s="1018"/>
      <c r="K243" s="1018">
        <v>0</v>
      </c>
      <c r="L243" s="1018"/>
      <c r="M243" s="1018">
        <v>0</v>
      </c>
      <c r="N243" s="1018"/>
      <c r="O243" s="1018">
        <v>0</v>
      </c>
      <c r="P243" s="1018"/>
      <c r="Q243" s="1018">
        <v>1272.45</v>
      </c>
      <c r="R243" s="1018"/>
      <c r="S243" s="1018"/>
      <c r="T243" s="1018">
        <v>0</v>
      </c>
      <c r="U243" s="1018"/>
      <c r="V243" s="1018"/>
      <c r="W243" s="1018"/>
    </row>
    <row r="244" spans="1:23" ht="9.1999999999999993" customHeight="1">
      <c r="A244" s="956" t="s">
        <v>1350</v>
      </c>
      <c r="C244" s="1019" t="s">
        <v>1522</v>
      </c>
      <c r="D244" s="1019"/>
      <c r="E244" s="1019"/>
      <c r="F244" s="1019" t="s">
        <v>2181</v>
      </c>
      <c r="G244" s="1019"/>
      <c r="H244" s="1019"/>
      <c r="I244" s="1018">
        <v>1177.27</v>
      </c>
      <c r="J244" s="1018"/>
      <c r="K244" s="1018">
        <v>0</v>
      </c>
      <c r="L244" s="1018"/>
      <c r="M244" s="1018">
        <v>735.22</v>
      </c>
      <c r="N244" s="1018"/>
      <c r="O244" s="1018">
        <v>735.22</v>
      </c>
      <c r="P244" s="1018"/>
      <c r="Q244" s="1018">
        <v>1177.27</v>
      </c>
      <c r="R244" s="1018"/>
      <c r="S244" s="1018"/>
      <c r="T244" s="1018">
        <v>0</v>
      </c>
      <c r="U244" s="1018"/>
      <c r="V244" s="1018"/>
      <c r="W244" s="1018"/>
    </row>
    <row r="245" spans="1:23" ht="9.1999999999999993" customHeight="1">
      <c r="A245" s="956" t="s">
        <v>1350</v>
      </c>
      <c r="C245" s="1019" t="s">
        <v>1523</v>
      </c>
      <c r="D245" s="1019"/>
      <c r="E245" s="1019"/>
      <c r="F245" s="1019" t="s">
        <v>2182</v>
      </c>
      <c r="G245" s="1019"/>
      <c r="H245" s="1019"/>
      <c r="I245" s="1018">
        <v>910.77</v>
      </c>
      <c r="J245" s="1018"/>
      <c r="K245" s="1018">
        <v>0</v>
      </c>
      <c r="L245" s="1018"/>
      <c r="M245" s="1018">
        <v>154.66999999999999</v>
      </c>
      <c r="N245" s="1018"/>
      <c r="O245" s="1018">
        <v>0</v>
      </c>
      <c r="P245" s="1018"/>
      <c r="Q245" s="1018">
        <v>1065.44</v>
      </c>
      <c r="R245" s="1018"/>
      <c r="S245" s="1018"/>
      <c r="T245" s="1018">
        <v>0</v>
      </c>
      <c r="U245" s="1018"/>
      <c r="V245" s="1018"/>
      <c r="W245" s="1018"/>
    </row>
    <row r="246" spans="1:23" ht="9.1999999999999993" customHeight="1">
      <c r="A246" s="956" t="s">
        <v>1350</v>
      </c>
      <c r="C246" s="1019" t="s">
        <v>1524</v>
      </c>
      <c r="D246" s="1019"/>
      <c r="E246" s="1019"/>
      <c r="F246" s="1019" t="s">
        <v>2183</v>
      </c>
      <c r="G246" s="1019"/>
      <c r="H246" s="1019"/>
      <c r="I246" s="1018">
        <v>5544.87</v>
      </c>
      <c r="J246" s="1018"/>
      <c r="K246" s="1018">
        <v>0</v>
      </c>
      <c r="L246" s="1018"/>
      <c r="M246" s="1018">
        <v>0</v>
      </c>
      <c r="N246" s="1018"/>
      <c r="O246" s="1018">
        <v>0</v>
      </c>
      <c r="P246" s="1018"/>
      <c r="Q246" s="1018">
        <v>5544.87</v>
      </c>
      <c r="R246" s="1018"/>
      <c r="S246" s="1018"/>
      <c r="T246" s="1018">
        <v>0</v>
      </c>
      <c r="U246" s="1018"/>
      <c r="V246" s="1018"/>
      <c r="W246" s="1018"/>
    </row>
    <row r="247" spans="1:23" ht="9.1999999999999993" customHeight="1">
      <c r="A247" s="956" t="s">
        <v>1350</v>
      </c>
      <c r="C247" s="1019" t="s">
        <v>1525</v>
      </c>
      <c r="D247" s="1019"/>
      <c r="E247" s="1019"/>
      <c r="F247" s="1019" t="s">
        <v>2184</v>
      </c>
      <c r="G247" s="1019"/>
      <c r="H247" s="1019"/>
      <c r="I247" s="1018">
        <v>1427.08</v>
      </c>
      <c r="J247" s="1018"/>
      <c r="K247" s="1018">
        <v>0</v>
      </c>
      <c r="L247" s="1018"/>
      <c r="M247" s="1018">
        <v>166.03</v>
      </c>
      <c r="N247" s="1018"/>
      <c r="O247" s="1018">
        <v>166.03</v>
      </c>
      <c r="P247" s="1018"/>
      <c r="Q247" s="1018">
        <v>1427.08</v>
      </c>
      <c r="R247" s="1018"/>
      <c r="S247" s="1018"/>
      <c r="T247" s="1018">
        <v>0</v>
      </c>
      <c r="U247" s="1018"/>
      <c r="V247" s="1018"/>
      <c r="W247" s="1018"/>
    </row>
    <row r="248" spans="1:23" ht="9.1999999999999993" customHeight="1">
      <c r="A248" s="956" t="s">
        <v>1350</v>
      </c>
      <c r="C248" s="1019" t="s">
        <v>1526</v>
      </c>
      <c r="D248" s="1019"/>
      <c r="E248" s="1019"/>
      <c r="F248" s="1019" t="s">
        <v>2185</v>
      </c>
      <c r="G248" s="1019"/>
      <c r="H248" s="1019"/>
      <c r="I248" s="1018">
        <v>264674.52</v>
      </c>
      <c r="J248" s="1018"/>
      <c r="K248" s="1018">
        <v>0</v>
      </c>
      <c r="L248" s="1018"/>
      <c r="M248" s="1018">
        <v>68937.06</v>
      </c>
      <c r="N248" s="1018"/>
      <c r="O248" s="1018">
        <v>0</v>
      </c>
      <c r="P248" s="1018"/>
      <c r="Q248" s="1018">
        <v>333611.58</v>
      </c>
      <c r="R248" s="1018"/>
      <c r="S248" s="1018"/>
      <c r="T248" s="1018">
        <v>0</v>
      </c>
      <c r="U248" s="1018"/>
      <c r="V248" s="1018"/>
      <c r="W248" s="1018"/>
    </row>
    <row r="249" spans="1:23" ht="9.1999999999999993" customHeight="1">
      <c r="A249" s="956" t="s">
        <v>1350</v>
      </c>
      <c r="C249" s="1019" t="s">
        <v>1527</v>
      </c>
      <c r="D249" s="1019"/>
      <c r="E249" s="1019"/>
      <c r="F249" s="1019" t="s">
        <v>2186</v>
      </c>
      <c r="G249" s="1019"/>
      <c r="H249" s="1019"/>
      <c r="I249" s="1018">
        <v>14318.73</v>
      </c>
      <c r="J249" s="1018"/>
      <c r="K249" s="1018">
        <v>0</v>
      </c>
      <c r="L249" s="1018"/>
      <c r="M249" s="1018">
        <v>0</v>
      </c>
      <c r="N249" s="1018"/>
      <c r="O249" s="1018">
        <v>0</v>
      </c>
      <c r="P249" s="1018"/>
      <c r="Q249" s="1018">
        <v>14318.73</v>
      </c>
      <c r="R249" s="1018"/>
      <c r="S249" s="1018"/>
      <c r="T249" s="1018">
        <v>0</v>
      </c>
      <c r="U249" s="1018"/>
      <c r="V249" s="1018"/>
      <c r="W249" s="1018"/>
    </row>
    <row r="250" spans="1:23" ht="9.1999999999999993" customHeight="1">
      <c r="A250" s="956" t="s">
        <v>1350</v>
      </c>
      <c r="C250" s="1019" t="s">
        <v>1528</v>
      </c>
      <c r="D250" s="1019"/>
      <c r="E250" s="1019"/>
      <c r="F250" s="1019" t="s">
        <v>2187</v>
      </c>
      <c r="G250" s="1019"/>
      <c r="H250" s="1019"/>
      <c r="I250" s="1018">
        <v>3061.02</v>
      </c>
      <c r="J250" s="1018"/>
      <c r="K250" s="1018">
        <v>0</v>
      </c>
      <c r="L250" s="1018"/>
      <c r="M250" s="1018">
        <v>754.93</v>
      </c>
      <c r="N250" s="1018"/>
      <c r="O250" s="1018">
        <v>3061.02</v>
      </c>
      <c r="P250" s="1018"/>
      <c r="Q250" s="1018">
        <v>754.93</v>
      </c>
      <c r="R250" s="1018"/>
      <c r="S250" s="1018"/>
      <c r="T250" s="1018">
        <v>0</v>
      </c>
      <c r="U250" s="1018"/>
      <c r="V250" s="1018"/>
      <c r="W250" s="1018"/>
    </row>
    <row r="251" spans="1:23" ht="9.1999999999999993" customHeight="1">
      <c r="A251" s="956" t="s">
        <v>1350</v>
      </c>
      <c r="C251" s="1019" t="s">
        <v>1529</v>
      </c>
      <c r="D251" s="1019"/>
      <c r="E251" s="1019"/>
      <c r="F251" s="1019" t="s">
        <v>2036</v>
      </c>
      <c r="G251" s="1019"/>
      <c r="H251" s="1019"/>
      <c r="I251" s="1018">
        <v>20402.48</v>
      </c>
      <c r="J251" s="1018"/>
      <c r="K251" s="1018">
        <v>0</v>
      </c>
      <c r="L251" s="1018"/>
      <c r="M251" s="1018">
        <v>3282.3</v>
      </c>
      <c r="N251" s="1018"/>
      <c r="O251" s="1018">
        <v>0</v>
      </c>
      <c r="P251" s="1018"/>
      <c r="Q251" s="1018">
        <v>23684.78</v>
      </c>
      <c r="R251" s="1018"/>
      <c r="S251" s="1018"/>
      <c r="T251" s="1018">
        <v>0</v>
      </c>
      <c r="U251" s="1018"/>
      <c r="V251" s="1018"/>
      <c r="W251" s="1018"/>
    </row>
    <row r="252" spans="1:23" ht="9.1999999999999993" customHeight="1">
      <c r="A252" s="956" t="s">
        <v>1350</v>
      </c>
      <c r="C252" s="1019" t="s">
        <v>3064</v>
      </c>
      <c r="D252" s="1019"/>
      <c r="E252" s="1019"/>
      <c r="F252" s="1019" t="s">
        <v>3065</v>
      </c>
      <c r="G252" s="1019"/>
      <c r="H252" s="1019"/>
      <c r="I252" s="1018">
        <v>2250.56</v>
      </c>
      <c r="J252" s="1018"/>
      <c r="K252" s="1018">
        <v>0</v>
      </c>
      <c r="L252" s="1018"/>
      <c r="M252" s="1018">
        <v>1132.3900000000001</v>
      </c>
      <c r="N252" s="1018"/>
      <c r="O252" s="1018">
        <v>0</v>
      </c>
      <c r="P252" s="1018"/>
      <c r="Q252" s="1018">
        <v>3382.95</v>
      </c>
      <c r="R252" s="1018"/>
      <c r="S252" s="1018"/>
      <c r="T252" s="1018">
        <v>0</v>
      </c>
      <c r="U252" s="1018"/>
      <c r="V252" s="1018"/>
      <c r="W252" s="1018"/>
    </row>
    <row r="253" spans="1:23" ht="9.1999999999999993" customHeight="1">
      <c r="A253" s="956" t="s">
        <v>1350</v>
      </c>
      <c r="C253" s="1019" t="s">
        <v>1530</v>
      </c>
      <c r="D253" s="1019"/>
      <c r="E253" s="1019"/>
      <c r="F253" s="1019" t="s">
        <v>2188</v>
      </c>
      <c r="G253" s="1019"/>
      <c r="H253" s="1019"/>
      <c r="I253" s="1018">
        <v>993.31</v>
      </c>
      <c r="J253" s="1018"/>
      <c r="K253" s="1018">
        <v>0</v>
      </c>
      <c r="L253" s="1018"/>
      <c r="M253" s="1018">
        <v>1273.24</v>
      </c>
      <c r="N253" s="1018"/>
      <c r="O253" s="1018">
        <v>1273.24</v>
      </c>
      <c r="P253" s="1018"/>
      <c r="Q253" s="1018">
        <v>993.31</v>
      </c>
      <c r="R253" s="1018"/>
      <c r="S253" s="1018"/>
      <c r="T253" s="1018">
        <v>0</v>
      </c>
      <c r="U253" s="1018"/>
      <c r="V253" s="1018"/>
      <c r="W253" s="1018"/>
    </row>
    <row r="254" spans="1:23" ht="9.1999999999999993" customHeight="1">
      <c r="A254" s="956" t="s">
        <v>1350</v>
      </c>
      <c r="C254" s="1019" t="s">
        <v>1531</v>
      </c>
      <c r="D254" s="1019"/>
      <c r="E254" s="1019"/>
      <c r="F254" s="1019" t="s">
        <v>2189</v>
      </c>
      <c r="G254" s="1019"/>
      <c r="H254" s="1019"/>
      <c r="I254" s="1018">
        <v>8856.9500000000007</v>
      </c>
      <c r="J254" s="1018"/>
      <c r="K254" s="1018">
        <v>0</v>
      </c>
      <c r="L254" s="1018"/>
      <c r="M254" s="1018">
        <v>0</v>
      </c>
      <c r="N254" s="1018"/>
      <c r="O254" s="1018">
        <v>0</v>
      </c>
      <c r="P254" s="1018"/>
      <c r="Q254" s="1018">
        <v>8856.9500000000007</v>
      </c>
      <c r="R254" s="1018"/>
      <c r="S254" s="1018"/>
      <c r="T254" s="1018">
        <v>0</v>
      </c>
      <c r="U254" s="1018"/>
      <c r="V254" s="1018"/>
      <c r="W254" s="1018"/>
    </row>
    <row r="255" spans="1:23" ht="9.1999999999999993" customHeight="1">
      <c r="A255" s="956" t="s">
        <v>1350</v>
      </c>
      <c r="C255" s="1019" t="s">
        <v>1532</v>
      </c>
      <c r="D255" s="1019"/>
      <c r="E255" s="1019"/>
      <c r="F255" s="1019" t="s">
        <v>2191</v>
      </c>
      <c r="G255" s="1019"/>
      <c r="H255" s="1019"/>
      <c r="I255" s="1018">
        <v>1494.74</v>
      </c>
      <c r="J255" s="1018"/>
      <c r="K255" s="1018">
        <v>0</v>
      </c>
      <c r="L255" s="1018"/>
      <c r="M255" s="1018">
        <v>226.48</v>
      </c>
      <c r="N255" s="1018"/>
      <c r="O255" s="1018">
        <v>226.48</v>
      </c>
      <c r="P255" s="1018"/>
      <c r="Q255" s="1018">
        <v>1494.74</v>
      </c>
      <c r="R255" s="1018"/>
      <c r="S255" s="1018"/>
      <c r="T255" s="1018">
        <v>0</v>
      </c>
      <c r="U255" s="1018"/>
      <c r="V255" s="1018"/>
      <c r="W255" s="1018"/>
    </row>
    <row r="256" spans="1:23" ht="9.1999999999999993" customHeight="1">
      <c r="A256" s="956" t="s">
        <v>1350</v>
      </c>
      <c r="C256" s="1019" t="s">
        <v>1533</v>
      </c>
      <c r="D256" s="1019"/>
      <c r="E256" s="1019"/>
      <c r="F256" s="1019" t="s">
        <v>2192</v>
      </c>
      <c r="G256" s="1019"/>
      <c r="H256" s="1019"/>
      <c r="I256" s="1018">
        <v>177507.35</v>
      </c>
      <c r="J256" s="1018"/>
      <c r="K256" s="1018">
        <v>0</v>
      </c>
      <c r="L256" s="1018"/>
      <c r="M256" s="1018">
        <v>104319.08</v>
      </c>
      <c r="N256" s="1018"/>
      <c r="O256" s="1018">
        <v>177507.37</v>
      </c>
      <c r="P256" s="1018"/>
      <c r="Q256" s="1018">
        <v>104319.06</v>
      </c>
      <c r="R256" s="1018"/>
      <c r="S256" s="1018"/>
      <c r="T256" s="1018">
        <v>0</v>
      </c>
      <c r="U256" s="1018"/>
      <c r="V256" s="1018"/>
      <c r="W256" s="1018"/>
    </row>
    <row r="257" spans="1:23" ht="9.1999999999999993" customHeight="1">
      <c r="A257" s="956" t="s">
        <v>1350</v>
      </c>
      <c r="C257" s="1019" t="s">
        <v>1534</v>
      </c>
      <c r="D257" s="1019"/>
      <c r="E257" s="1019"/>
      <c r="F257" s="1019" t="s">
        <v>1063</v>
      </c>
      <c r="G257" s="1019"/>
      <c r="H257" s="1019"/>
      <c r="I257" s="1018">
        <v>930.95</v>
      </c>
      <c r="J257" s="1018"/>
      <c r="K257" s="1018">
        <v>0</v>
      </c>
      <c r="L257" s="1018"/>
      <c r="M257" s="1018">
        <v>0</v>
      </c>
      <c r="N257" s="1018"/>
      <c r="O257" s="1018">
        <v>0</v>
      </c>
      <c r="P257" s="1018"/>
      <c r="Q257" s="1018">
        <v>930.95</v>
      </c>
      <c r="R257" s="1018"/>
      <c r="S257" s="1018"/>
      <c r="T257" s="1018">
        <v>0</v>
      </c>
      <c r="U257" s="1018"/>
      <c r="V257" s="1018"/>
      <c r="W257" s="1018"/>
    </row>
    <row r="258" spans="1:23" ht="9.1999999999999993" customHeight="1">
      <c r="A258" s="956" t="s">
        <v>1350</v>
      </c>
      <c r="C258" s="1019" t="s">
        <v>3301</v>
      </c>
      <c r="D258" s="1019"/>
      <c r="E258" s="1019"/>
      <c r="F258" s="1019" t="s">
        <v>3302</v>
      </c>
      <c r="G258" s="1019"/>
      <c r="H258" s="1019"/>
      <c r="I258" s="1018">
        <v>0</v>
      </c>
      <c r="J258" s="1018"/>
      <c r="K258" s="1018">
        <v>0</v>
      </c>
      <c r="L258" s="1018"/>
      <c r="M258" s="1018">
        <v>5476.92</v>
      </c>
      <c r="N258" s="1018"/>
      <c r="O258" s="1018">
        <v>5476.92</v>
      </c>
      <c r="P258" s="1018"/>
      <c r="Q258" s="1018">
        <v>0</v>
      </c>
      <c r="R258" s="1018"/>
      <c r="S258" s="1018"/>
      <c r="T258" s="1018">
        <v>0</v>
      </c>
      <c r="U258" s="1018"/>
      <c r="V258" s="1018"/>
      <c r="W258" s="1018"/>
    </row>
    <row r="259" spans="1:23" ht="9.1999999999999993" customHeight="1">
      <c r="A259" s="956" t="s">
        <v>1350</v>
      </c>
      <c r="C259" s="1019" t="s">
        <v>1849</v>
      </c>
      <c r="D259" s="1019"/>
      <c r="E259" s="1019"/>
      <c r="F259" s="1019" t="s">
        <v>2193</v>
      </c>
      <c r="G259" s="1019"/>
      <c r="H259" s="1019"/>
      <c r="I259" s="1018">
        <v>40059.919999999998</v>
      </c>
      <c r="J259" s="1018"/>
      <c r="K259" s="1018">
        <v>0</v>
      </c>
      <c r="L259" s="1018"/>
      <c r="M259" s="1018">
        <v>12553.19</v>
      </c>
      <c r="N259" s="1018"/>
      <c r="O259" s="1018">
        <v>26661.59</v>
      </c>
      <c r="P259" s="1018"/>
      <c r="Q259" s="1018">
        <v>25951.52</v>
      </c>
      <c r="R259" s="1018"/>
      <c r="S259" s="1018"/>
      <c r="T259" s="1018">
        <v>0</v>
      </c>
      <c r="U259" s="1018"/>
      <c r="V259" s="1018"/>
      <c r="W259" s="1018"/>
    </row>
    <row r="260" spans="1:23" ht="9.1999999999999993" customHeight="1">
      <c r="A260" s="956" t="s">
        <v>1350</v>
      </c>
      <c r="C260" s="1019" t="s">
        <v>1535</v>
      </c>
      <c r="D260" s="1019"/>
      <c r="E260" s="1019"/>
      <c r="F260" s="1019" t="s">
        <v>2194</v>
      </c>
      <c r="G260" s="1019"/>
      <c r="H260" s="1019"/>
      <c r="I260" s="1018">
        <v>133769.74</v>
      </c>
      <c r="J260" s="1018"/>
      <c r="K260" s="1018">
        <v>0</v>
      </c>
      <c r="L260" s="1018"/>
      <c r="M260" s="1018">
        <v>9152.57</v>
      </c>
      <c r="N260" s="1018"/>
      <c r="O260" s="1018">
        <v>28755.91</v>
      </c>
      <c r="P260" s="1018"/>
      <c r="Q260" s="1018">
        <v>114166.39999999999</v>
      </c>
      <c r="R260" s="1018"/>
      <c r="S260" s="1018"/>
      <c r="T260" s="1018">
        <v>0</v>
      </c>
      <c r="U260" s="1018"/>
      <c r="V260" s="1018"/>
      <c r="W260" s="1018"/>
    </row>
    <row r="261" spans="1:23" ht="9.1999999999999993" customHeight="1">
      <c r="A261" s="956" t="s">
        <v>1350</v>
      </c>
      <c r="C261" s="1019" t="s">
        <v>1536</v>
      </c>
      <c r="D261" s="1019"/>
      <c r="E261" s="1019"/>
      <c r="F261" s="1019" t="s">
        <v>2195</v>
      </c>
      <c r="G261" s="1019"/>
      <c r="H261" s="1019"/>
      <c r="I261" s="1018">
        <v>11459.45</v>
      </c>
      <c r="J261" s="1018"/>
      <c r="K261" s="1018">
        <v>0</v>
      </c>
      <c r="L261" s="1018"/>
      <c r="M261" s="1018">
        <v>1207.8800000000001</v>
      </c>
      <c r="N261" s="1018"/>
      <c r="O261" s="1018">
        <v>0</v>
      </c>
      <c r="P261" s="1018"/>
      <c r="Q261" s="1018">
        <v>12667.33</v>
      </c>
      <c r="R261" s="1018"/>
      <c r="S261" s="1018"/>
      <c r="T261" s="1018">
        <v>0</v>
      </c>
      <c r="U261" s="1018"/>
      <c r="V261" s="1018"/>
      <c r="W261" s="1018"/>
    </row>
    <row r="262" spans="1:23" ht="9.1999999999999993" customHeight="1">
      <c r="A262" s="956" t="s">
        <v>1350</v>
      </c>
      <c r="C262" s="1019" t="s">
        <v>2196</v>
      </c>
      <c r="D262" s="1019"/>
      <c r="E262" s="1019"/>
      <c r="F262" s="1019" t="s">
        <v>2197</v>
      </c>
      <c r="G262" s="1019"/>
      <c r="H262" s="1019"/>
      <c r="I262" s="1018">
        <v>0</v>
      </c>
      <c r="J262" s="1018"/>
      <c r="K262" s="1018">
        <v>0</v>
      </c>
      <c r="L262" s="1018"/>
      <c r="M262" s="1018">
        <v>11305.04</v>
      </c>
      <c r="N262" s="1018"/>
      <c r="O262" s="1018">
        <v>11305.04</v>
      </c>
      <c r="P262" s="1018"/>
      <c r="Q262" s="1018">
        <v>0</v>
      </c>
      <c r="R262" s="1018"/>
      <c r="S262" s="1018"/>
      <c r="T262" s="1018">
        <v>0</v>
      </c>
      <c r="U262" s="1018"/>
      <c r="V262" s="1018"/>
      <c r="W262" s="1018"/>
    </row>
    <row r="263" spans="1:23" ht="9.1999999999999993" customHeight="1">
      <c r="A263" s="956" t="s">
        <v>1350</v>
      </c>
      <c r="C263" s="1019" t="s">
        <v>1537</v>
      </c>
      <c r="D263" s="1019"/>
      <c r="E263" s="1019"/>
      <c r="F263" s="1019" t="s">
        <v>2198</v>
      </c>
      <c r="G263" s="1019"/>
      <c r="H263" s="1019"/>
      <c r="I263" s="1018">
        <v>5221.95</v>
      </c>
      <c r="J263" s="1018"/>
      <c r="K263" s="1018">
        <v>0</v>
      </c>
      <c r="L263" s="1018"/>
      <c r="M263" s="1018">
        <v>603.94000000000005</v>
      </c>
      <c r="N263" s="1018"/>
      <c r="O263" s="1018">
        <v>647.07000000000005</v>
      </c>
      <c r="P263" s="1018"/>
      <c r="Q263" s="1018">
        <v>5178.82</v>
      </c>
      <c r="R263" s="1018"/>
      <c r="S263" s="1018"/>
      <c r="T263" s="1018">
        <v>0</v>
      </c>
      <c r="U263" s="1018"/>
      <c r="V263" s="1018"/>
      <c r="W263" s="1018"/>
    </row>
    <row r="264" spans="1:23" ht="9.1999999999999993" customHeight="1">
      <c r="A264" s="956" t="s">
        <v>1350</v>
      </c>
      <c r="C264" s="1019" t="s">
        <v>1538</v>
      </c>
      <c r="D264" s="1019"/>
      <c r="E264" s="1019"/>
      <c r="F264" s="1019" t="s">
        <v>2199</v>
      </c>
      <c r="G264" s="1019"/>
      <c r="H264" s="1019"/>
      <c r="I264" s="1018">
        <v>0</v>
      </c>
      <c r="J264" s="1018"/>
      <c r="K264" s="1018">
        <v>0</v>
      </c>
      <c r="L264" s="1018"/>
      <c r="M264" s="1018">
        <v>8178.76</v>
      </c>
      <c r="N264" s="1018"/>
      <c r="O264" s="1018">
        <v>8178.76</v>
      </c>
      <c r="P264" s="1018"/>
      <c r="Q264" s="1018">
        <v>0</v>
      </c>
      <c r="R264" s="1018"/>
      <c r="S264" s="1018"/>
      <c r="T264" s="1018">
        <v>0</v>
      </c>
      <c r="U264" s="1018"/>
      <c r="V264" s="1018"/>
      <c r="W264" s="1018"/>
    </row>
    <row r="265" spans="1:23" ht="9.1999999999999993" customHeight="1">
      <c r="A265" s="956" t="s">
        <v>1350</v>
      </c>
      <c r="C265" s="1019" t="s">
        <v>1824</v>
      </c>
      <c r="D265" s="1019"/>
      <c r="E265" s="1019"/>
      <c r="F265" s="1019" t="s">
        <v>2200</v>
      </c>
      <c r="G265" s="1019"/>
      <c r="H265" s="1019"/>
      <c r="I265" s="1018">
        <v>17680.03</v>
      </c>
      <c r="J265" s="1018"/>
      <c r="K265" s="1018">
        <v>0</v>
      </c>
      <c r="L265" s="1018"/>
      <c r="M265" s="1018">
        <v>6976.09</v>
      </c>
      <c r="N265" s="1018"/>
      <c r="O265" s="1018">
        <v>17680.03</v>
      </c>
      <c r="P265" s="1018"/>
      <c r="Q265" s="1018">
        <v>6976.09</v>
      </c>
      <c r="R265" s="1018"/>
      <c r="S265" s="1018"/>
      <c r="T265" s="1018">
        <v>0</v>
      </c>
      <c r="U265" s="1018"/>
      <c r="V265" s="1018"/>
      <c r="W265" s="1018"/>
    </row>
    <row r="266" spans="1:23" ht="9.1999999999999993" customHeight="1">
      <c r="A266" s="956" t="s">
        <v>1350</v>
      </c>
      <c r="C266" s="1019" t="s">
        <v>1539</v>
      </c>
      <c r="D266" s="1019"/>
      <c r="E266" s="1019"/>
      <c r="F266" s="1019" t="s">
        <v>2201</v>
      </c>
      <c r="G266" s="1019"/>
      <c r="H266" s="1019"/>
      <c r="I266" s="1018">
        <v>839.08</v>
      </c>
      <c r="J266" s="1018"/>
      <c r="K266" s="1018">
        <v>0</v>
      </c>
      <c r="L266" s="1018"/>
      <c r="M266" s="1018">
        <v>1164.69</v>
      </c>
      <c r="N266" s="1018"/>
      <c r="O266" s="1018">
        <v>1164.69</v>
      </c>
      <c r="P266" s="1018"/>
      <c r="Q266" s="1018">
        <v>839.08</v>
      </c>
      <c r="R266" s="1018"/>
      <c r="S266" s="1018"/>
      <c r="T266" s="1018">
        <v>0</v>
      </c>
      <c r="U266" s="1018"/>
      <c r="V266" s="1018"/>
      <c r="W266" s="1018"/>
    </row>
    <row r="267" spans="1:23" ht="9.4" customHeight="1">
      <c r="A267" s="956" t="s">
        <v>1350</v>
      </c>
      <c r="C267" s="1019" t="s">
        <v>1540</v>
      </c>
      <c r="D267" s="1019"/>
      <c r="E267" s="1019"/>
      <c r="F267" s="1019" t="s">
        <v>1329</v>
      </c>
      <c r="G267" s="1019"/>
      <c r="H267" s="1019"/>
      <c r="I267" s="1018">
        <v>5798.44</v>
      </c>
      <c r="J267" s="1018"/>
      <c r="K267" s="1018">
        <v>0</v>
      </c>
      <c r="L267" s="1018"/>
      <c r="M267" s="1018">
        <v>0</v>
      </c>
      <c r="N267" s="1018"/>
      <c r="O267" s="1018">
        <v>0</v>
      </c>
      <c r="P267" s="1018"/>
      <c r="Q267" s="1018">
        <v>5798.44</v>
      </c>
      <c r="R267" s="1018"/>
      <c r="S267" s="1018"/>
      <c r="T267" s="1018">
        <v>0</v>
      </c>
      <c r="U267" s="1018"/>
      <c r="V267" s="1018"/>
      <c r="W267" s="1018"/>
    </row>
    <row r="268" spans="1:23" ht="9.1999999999999993" customHeight="1">
      <c r="A268" s="956" t="s">
        <v>1350</v>
      </c>
      <c r="C268" s="1019" t="s">
        <v>1541</v>
      </c>
      <c r="D268" s="1019"/>
      <c r="E268" s="1019"/>
      <c r="F268" s="1019" t="s">
        <v>2202</v>
      </c>
      <c r="G268" s="1019"/>
      <c r="H268" s="1019"/>
      <c r="I268" s="1018">
        <v>3427.07</v>
      </c>
      <c r="J268" s="1018"/>
      <c r="K268" s="1018">
        <v>0</v>
      </c>
      <c r="L268" s="1018"/>
      <c r="M268" s="1018">
        <v>0</v>
      </c>
      <c r="N268" s="1018"/>
      <c r="O268" s="1018">
        <v>0</v>
      </c>
      <c r="P268" s="1018"/>
      <c r="Q268" s="1018">
        <v>3427.07</v>
      </c>
      <c r="R268" s="1018"/>
      <c r="S268" s="1018"/>
      <c r="T268" s="1018">
        <v>0</v>
      </c>
      <c r="U268" s="1018"/>
      <c r="V268" s="1018"/>
      <c r="W268" s="1018"/>
    </row>
    <row r="269" spans="1:23" ht="9.1999999999999993" customHeight="1">
      <c r="A269" s="956" t="s">
        <v>1350</v>
      </c>
      <c r="C269" s="1019" t="s">
        <v>1542</v>
      </c>
      <c r="D269" s="1019"/>
      <c r="E269" s="1019"/>
      <c r="F269" s="1019" t="s">
        <v>2203</v>
      </c>
      <c r="G269" s="1019"/>
      <c r="H269" s="1019"/>
      <c r="I269" s="1018">
        <v>6840.44</v>
      </c>
      <c r="J269" s="1018"/>
      <c r="K269" s="1018">
        <v>0</v>
      </c>
      <c r="L269" s="1018"/>
      <c r="M269" s="1018">
        <v>0</v>
      </c>
      <c r="N269" s="1018"/>
      <c r="O269" s="1018">
        <v>0</v>
      </c>
      <c r="P269" s="1018"/>
      <c r="Q269" s="1018">
        <v>6840.44</v>
      </c>
      <c r="R269" s="1018"/>
      <c r="S269" s="1018"/>
      <c r="T269" s="1018">
        <v>0</v>
      </c>
      <c r="U269" s="1018"/>
      <c r="V269" s="1018"/>
      <c r="W269" s="1018"/>
    </row>
    <row r="270" spans="1:23" ht="9.1999999999999993" customHeight="1">
      <c r="A270" s="956" t="s">
        <v>1350</v>
      </c>
      <c r="C270" s="1019" t="s">
        <v>1543</v>
      </c>
      <c r="D270" s="1019"/>
      <c r="E270" s="1019"/>
      <c r="F270" s="1019" t="s">
        <v>2204</v>
      </c>
      <c r="G270" s="1019"/>
      <c r="H270" s="1019"/>
      <c r="I270" s="1018">
        <v>20726.64</v>
      </c>
      <c r="J270" s="1018"/>
      <c r="K270" s="1018">
        <v>0</v>
      </c>
      <c r="L270" s="1018"/>
      <c r="M270" s="1018">
        <v>8194.66</v>
      </c>
      <c r="N270" s="1018"/>
      <c r="O270" s="1018">
        <v>0</v>
      </c>
      <c r="P270" s="1018"/>
      <c r="Q270" s="1018">
        <v>28921.3</v>
      </c>
      <c r="R270" s="1018"/>
      <c r="S270" s="1018"/>
      <c r="T270" s="1018">
        <v>0</v>
      </c>
      <c r="U270" s="1018"/>
      <c r="V270" s="1018"/>
      <c r="W270" s="1018"/>
    </row>
    <row r="271" spans="1:23" ht="9.1999999999999993" customHeight="1">
      <c r="A271" s="956" t="s">
        <v>1350</v>
      </c>
      <c r="C271" s="1019" t="s">
        <v>1544</v>
      </c>
      <c r="D271" s="1019"/>
      <c r="E271" s="1019"/>
      <c r="F271" s="1019" t="s">
        <v>2205</v>
      </c>
      <c r="G271" s="1019"/>
      <c r="H271" s="1019"/>
      <c r="I271" s="1018">
        <v>8260.9599999999991</v>
      </c>
      <c r="J271" s="1018"/>
      <c r="K271" s="1018">
        <v>0</v>
      </c>
      <c r="L271" s="1018"/>
      <c r="M271" s="1018">
        <v>800.06</v>
      </c>
      <c r="N271" s="1018"/>
      <c r="O271" s="1018">
        <v>0</v>
      </c>
      <c r="P271" s="1018"/>
      <c r="Q271" s="1018">
        <v>9061.02</v>
      </c>
      <c r="R271" s="1018"/>
      <c r="S271" s="1018"/>
      <c r="T271" s="1018">
        <v>0</v>
      </c>
      <c r="U271" s="1018"/>
      <c r="V271" s="1018"/>
      <c r="W271" s="1018"/>
    </row>
    <row r="272" spans="1:23" ht="9.1999999999999993" customHeight="1">
      <c r="A272" s="956" t="s">
        <v>1350</v>
      </c>
      <c r="C272" s="1019" t="s">
        <v>1545</v>
      </c>
      <c r="D272" s="1019"/>
      <c r="E272" s="1019"/>
      <c r="F272" s="1019" t="s">
        <v>2206</v>
      </c>
      <c r="G272" s="1019"/>
      <c r="H272" s="1019"/>
      <c r="I272" s="1018">
        <v>21798.73</v>
      </c>
      <c r="J272" s="1018"/>
      <c r="K272" s="1018">
        <v>0</v>
      </c>
      <c r="L272" s="1018"/>
      <c r="M272" s="1018">
        <v>0</v>
      </c>
      <c r="N272" s="1018"/>
      <c r="O272" s="1018">
        <v>0</v>
      </c>
      <c r="P272" s="1018"/>
      <c r="Q272" s="1018">
        <v>21798.73</v>
      </c>
      <c r="R272" s="1018"/>
      <c r="S272" s="1018"/>
      <c r="T272" s="1018">
        <v>0</v>
      </c>
      <c r="U272" s="1018"/>
      <c r="V272" s="1018"/>
      <c r="W272" s="1018"/>
    </row>
    <row r="273" spans="1:23" ht="9.1999999999999993" customHeight="1">
      <c r="A273" s="956" t="s">
        <v>1350</v>
      </c>
      <c r="C273" s="1019" t="s">
        <v>1850</v>
      </c>
      <c r="D273" s="1019"/>
      <c r="E273" s="1019"/>
      <c r="F273" s="1019" t="s">
        <v>2207</v>
      </c>
      <c r="G273" s="1019"/>
      <c r="H273" s="1019"/>
      <c r="I273" s="1018">
        <v>767.35</v>
      </c>
      <c r="J273" s="1018"/>
      <c r="K273" s="1018">
        <v>0</v>
      </c>
      <c r="L273" s="1018"/>
      <c r="M273" s="1018">
        <v>0</v>
      </c>
      <c r="N273" s="1018"/>
      <c r="O273" s="1018">
        <v>0</v>
      </c>
      <c r="P273" s="1018"/>
      <c r="Q273" s="1018">
        <v>767.35</v>
      </c>
      <c r="R273" s="1018"/>
      <c r="S273" s="1018"/>
      <c r="T273" s="1018">
        <v>0</v>
      </c>
      <c r="U273" s="1018"/>
      <c r="V273" s="1018"/>
      <c r="W273" s="1018"/>
    </row>
    <row r="274" spans="1:23" ht="8.85" customHeight="1">
      <c r="F274" s="1019"/>
      <c r="G274" s="1019"/>
      <c r="H274" s="1019"/>
    </row>
    <row r="275" spans="1:23" ht="8.25" customHeight="1">
      <c r="A275" s="956" t="s">
        <v>1350</v>
      </c>
      <c r="C275" s="1019" t="s">
        <v>1546</v>
      </c>
      <c r="D275" s="1019"/>
      <c r="E275" s="1019"/>
      <c r="F275" s="1019" t="s">
        <v>2208</v>
      </c>
      <c r="G275" s="1019"/>
      <c r="H275" s="1019"/>
      <c r="I275" s="1018">
        <v>25069.599999999999</v>
      </c>
      <c r="J275" s="1018"/>
      <c r="K275" s="1018">
        <v>0</v>
      </c>
      <c r="L275" s="1018"/>
      <c r="M275" s="1018">
        <v>0</v>
      </c>
      <c r="N275" s="1018"/>
      <c r="O275" s="1018">
        <v>0</v>
      </c>
      <c r="P275" s="1018"/>
      <c r="Q275" s="1018">
        <v>25069.599999999999</v>
      </c>
      <c r="R275" s="1018"/>
      <c r="S275" s="1018"/>
      <c r="T275" s="1018">
        <v>0</v>
      </c>
      <c r="U275" s="1018"/>
      <c r="V275" s="1018"/>
      <c r="W275" s="1018"/>
    </row>
    <row r="276" spans="1:23" ht="18.399999999999999" customHeight="1">
      <c r="T276" s="1016" t="s">
        <v>2190</v>
      </c>
      <c r="U276" s="1016"/>
      <c r="V276" s="1016"/>
      <c r="W276" s="1016"/>
    </row>
    <row r="277" spans="1:23" ht="16.149999999999999" customHeight="1">
      <c r="A277" s="1028"/>
      <c r="B277" s="1028"/>
      <c r="C277" s="1028"/>
      <c r="D277" s="1028"/>
      <c r="E277" s="1028"/>
      <c r="F277" s="1029" t="s">
        <v>3191</v>
      </c>
      <c r="G277" s="1029"/>
      <c r="H277" s="1029"/>
      <c r="I277" s="1029"/>
      <c r="J277" s="1029"/>
      <c r="K277" s="1029"/>
      <c r="L277" s="1029"/>
      <c r="M277" s="1029"/>
      <c r="N277" s="1029"/>
      <c r="O277" s="1029"/>
      <c r="P277" s="1029"/>
      <c r="Q277" s="1029"/>
      <c r="R277" s="1029"/>
      <c r="S277" s="1029"/>
      <c r="T277" s="1029"/>
      <c r="U277" s="1029"/>
    </row>
    <row r="278" spans="1:23" ht="12.95" customHeight="1">
      <c r="A278" s="1028"/>
      <c r="B278" s="1028"/>
      <c r="C278" s="1028"/>
      <c r="D278" s="1028"/>
      <c r="E278" s="1028"/>
      <c r="F278" s="1030" t="s">
        <v>79</v>
      </c>
      <c r="G278" s="1030"/>
      <c r="H278" s="1030"/>
      <c r="I278" s="1030"/>
      <c r="J278" s="1030"/>
      <c r="K278" s="1030"/>
      <c r="L278" s="1030"/>
      <c r="M278" s="1030"/>
      <c r="N278" s="1030"/>
      <c r="O278" s="1030"/>
      <c r="P278" s="1030"/>
      <c r="Q278" s="1030"/>
      <c r="R278" s="1030"/>
      <c r="S278" s="1030"/>
    </row>
    <row r="279" spans="1:23" ht="12.95" customHeight="1">
      <c r="D279" s="1025" t="s">
        <v>3677</v>
      </c>
      <c r="E279" s="1025"/>
      <c r="F279" s="1025"/>
      <c r="G279" s="1025"/>
      <c r="H279" s="1025"/>
      <c r="I279" s="1025"/>
      <c r="J279" s="1025"/>
      <c r="K279" s="1025"/>
      <c r="L279" s="1025"/>
      <c r="M279" s="1025"/>
      <c r="N279" s="1025"/>
      <c r="O279" s="1025"/>
      <c r="P279" s="1021" t="s">
        <v>1992</v>
      </c>
      <c r="Q279" s="1021"/>
      <c r="R279" s="1021"/>
      <c r="S279" s="1021"/>
      <c r="T279" s="1026" t="s">
        <v>3678</v>
      </c>
      <c r="U279" s="1026"/>
      <c r="V279" s="1026"/>
      <c r="W279" s="1026"/>
    </row>
    <row r="280" spans="1:23" ht="12.95" customHeight="1">
      <c r="B280" s="1024" t="s">
        <v>1994</v>
      </c>
      <c r="C280" s="1024"/>
      <c r="D280" s="1020" t="s">
        <v>1995</v>
      </c>
      <c r="E280" s="1020"/>
      <c r="F280" s="1020"/>
      <c r="G280" s="1020"/>
      <c r="H280" s="1020"/>
      <c r="I280" s="1020"/>
      <c r="J280" s="1020"/>
      <c r="K280" s="1020"/>
      <c r="L280" s="1020"/>
      <c r="M280" s="1020"/>
      <c r="N280" s="1020"/>
      <c r="O280" s="1020"/>
      <c r="P280" s="1020"/>
      <c r="Q280" s="1020"/>
      <c r="R280" s="1020"/>
      <c r="S280" s="1021" t="s">
        <v>1995</v>
      </c>
      <c r="T280" s="1021" t="s">
        <v>3679</v>
      </c>
      <c r="U280" s="1021"/>
      <c r="V280" s="1021"/>
    </row>
    <row r="281" spans="1:23" ht="7.35" customHeight="1">
      <c r="B281" s="1024"/>
      <c r="C281" s="1024"/>
      <c r="D281" s="1020"/>
      <c r="E281" s="1020"/>
      <c r="F281" s="1020"/>
      <c r="G281" s="1020"/>
      <c r="H281" s="1020"/>
      <c r="I281" s="1020"/>
      <c r="J281" s="1020"/>
      <c r="K281" s="1020"/>
      <c r="L281" s="1020"/>
      <c r="M281" s="1020"/>
      <c r="N281" s="1020"/>
      <c r="O281" s="1020"/>
      <c r="P281" s="1020"/>
      <c r="Q281" s="1020"/>
      <c r="R281" s="1020"/>
      <c r="S281" s="1021"/>
      <c r="T281" s="1021"/>
      <c r="U281" s="1021"/>
      <c r="V281" s="1021"/>
    </row>
    <row r="282" spans="1:23" ht="10.35" customHeight="1">
      <c r="J282" s="1031" t="s">
        <v>1342</v>
      </c>
      <c r="K282" s="1031"/>
      <c r="N282" s="1031" t="s">
        <v>1343</v>
      </c>
      <c r="O282" s="1031"/>
      <c r="P282" s="1031"/>
      <c r="R282" s="1031" t="s">
        <v>1344</v>
      </c>
      <c r="S282" s="1031"/>
      <c r="T282" s="1031"/>
      <c r="U282" s="1031"/>
      <c r="V282" s="1031"/>
    </row>
    <row r="283" spans="1:23" ht="8.25" customHeight="1">
      <c r="A283" s="954" t="s">
        <v>1345</v>
      </c>
      <c r="C283" s="1022" t="s">
        <v>1346</v>
      </c>
      <c r="D283" s="1022"/>
      <c r="F283" s="1022" t="s">
        <v>1347</v>
      </c>
      <c r="G283" s="1022"/>
      <c r="H283" s="1022"/>
      <c r="I283" s="1022"/>
      <c r="J283" s="955" t="s">
        <v>1348</v>
      </c>
      <c r="K283" s="955" t="s">
        <v>1349</v>
      </c>
      <c r="N283" s="955" t="s">
        <v>1348</v>
      </c>
      <c r="O283" s="1023" t="s">
        <v>1349</v>
      </c>
      <c r="P283" s="1023"/>
      <c r="R283" s="1023" t="s">
        <v>1348</v>
      </c>
      <c r="S283" s="1023"/>
      <c r="T283" s="1023" t="s">
        <v>1349</v>
      </c>
      <c r="U283" s="1023"/>
      <c r="V283" s="1023"/>
    </row>
    <row r="284" spans="1:23" ht="9.6" customHeight="1">
      <c r="A284" s="956" t="s">
        <v>1350</v>
      </c>
      <c r="C284" s="1019" t="s">
        <v>1547</v>
      </c>
      <c r="D284" s="1019"/>
      <c r="E284" s="1019"/>
      <c r="F284" s="1019" t="s">
        <v>2209</v>
      </c>
      <c r="G284" s="1019"/>
      <c r="H284" s="1019"/>
      <c r="I284" s="1018">
        <v>22074.83</v>
      </c>
      <c r="J284" s="1018"/>
      <c r="K284" s="1018">
        <v>0</v>
      </c>
      <c r="L284" s="1018"/>
      <c r="M284" s="1018">
        <v>0</v>
      </c>
      <c r="N284" s="1018"/>
      <c r="O284" s="1018">
        <v>0</v>
      </c>
      <c r="P284" s="1018"/>
      <c r="Q284" s="1018">
        <v>22074.83</v>
      </c>
      <c r="R284" s="1018"/>
      <c r="S284" s="1018"/>
      <c r="T284" s="1018">
        <v>0</v>
      </c>
      <c r="U284" s="1018"/>
      <c r="V284" s="1018"/>
      <c r="W284" s="1018"/>
    </row>
    <row r="285" spans="1:23" ht="9.1999999999999993" customHeight="1">
      <c r="A285" s="956" t="s">
        <v>1350</v>
      </c>
      <c r="C285" s="1019" t="s">
        <v>1548</v>
      </c>
      <c r="D285" s="1019"/>
      <c r="E285" s="1019"/>
      <c r="F285" s="1019" t="s">
        <v>2210</v>
      </c>
      <c r="G285" s="1019"/>
      <c r="H285" s="1019"/>
      <c r="I285" s="1018">
        <v>2709.3</v>
      </c>
      <c r="J285" s="1018"/>
      <c r="K285" s="1018">
        <v>0</v>
      </c>
      <c r="L285" s="1018"/>
      <c r="M285" s="1018">
        <v>0</v>
      </c>
      <c r="N285" s="1018"/>
      <c r="O285" s="1018">
        <v>0</v>
      </c>
      <c r="P285" s="1018"/>
      <c r="Q285" s="1018">
        <v>2709.3</v>
      </c>
      <c r="R285" s="1018"/>
      <c r="S285" s="1018"/>
      <c r="T285" s="1018">
        <v>0</v>
      </c>
      <c r="U285" s="1018"/>
      <c r="V285" s="1018"/>
      <c r="W285" s="1018"/>
    </row>
    <row r="286" spans="1:23" ht="9.1999999999999993" customHeight="1">
      <c r="A286" s="956" t="s">
        <v>1350</v>
      </c>
      <c r="C286" s="1019" t="s">
        <v>1549</v>
      </c>
      <c r="D286" s="1019"/>
      <c r="E286" s="1019"/>
      <c r="F286" s="1019" t="s">
        <v>2211</v>
      </c>
      <c r="G286" s="1019"/>
      <c r="H286" s="1019"/>
      <c r="I286" s="1018">
        <v>5962.87</v>
      </c>
      <c r="J286" s="1018"/>
      <c r="K286" s="1018">
        <v>0</v>
      </c>
      <c r="L286" s="1018"/>
      <c r="M286" s="1018">
        <v>0</v>
      </c>
      <c r="N286" s="1018"/>
      <c r="O286" s="1018">
        <v>0</v>
      </c>
      <c r="P286" s="1018"/>
      <c r="Q286" s="1018">
        <v>5962.87</v>
      </c>
      <c r="R286" s="1018"/>
      <c r="S286" s="1018"/>
      <c r="T286" s="1018">
        <v>0</v>
      </c>
      <c r="U286" s="1018"/>
      <c r="V286" s="1018"/>
      <c r="W286" s="1018"/>
    </row>
    <row r="287" spans="1:23" ht="9.1999999999999993" customHeight="1">
      <c r="A287" s="956" t="s">
        <v>1350</v>
      </c>
      <c r="C287" s="1019" t="s">
        <v>1550</v>
      </c>
      <c r="D287" s="1019"/>
      <c r="E287" s="1019"/>
      <c r="F287" s="1019" t="s">
        <v>2212</v>
      </c>
      <c r="G287" s="1019"/>
      <c r="H287" s="1019"/>
      <c r="I287" s="1018">
        <v>17130.05</v>
      </c>
      <c r="J287" s="1018"/>
      <c r="K287" s="1018">
        <v>0</v>
      </c>
      <c r="L287" s="1018"/>
      <c r="M287" s="1018">
        <v>0</v>
      </c>
      <c r="N287" s="1018"/>
      <c r="O287" s="1018">
        <v>0</v>
      </c>
      <c r="P287" s="1018"/>
      <c r="Q287" s="1018">
        <v>17130.05</v>
      </c>
      <c r="R287" s="1018"/>
      <c r="S287" s="1018"/>
      <c r="T287" s="1018">
        <v>0</v>
      </c>
      <c r="U287" s="1018"/>
      <c r="V287" s="1018"/>
      <c r="W287" s="1018"/>
    </row>
    <row r="288" spans="1:23" ht="9.1999999999999993" customHeight="1">
      <c r="A288" s="956" t="s">
        <v>1350</v>
      </c>
      <c r="C288" s="1019" t="s">
        <v>1551</v>
      </c>
      <c r="D288" s="1019"/>
      <c r="E288" s="1019"/>
      <c r="F288" s="1019" t="s">
        <v>2213</v>
      </c>
      <c r="G288" s="1019"/>
      <c r="H288" s="1019"/>
      <c r="I288" s="1018">
        <v>937.9</v>
      </c>
      <c r="J288" s="1018"/>
      <c r="K288" s="1018">
        <v>0</v>
      </c>
      <c r="L288" s="1018"/>
      <c r="M288" s="1018">
        <v>10250.780000000001</v>
      </c>
      <c r="N288" s="1018"/>
      <c r="O288" s="1018">
        <v>10250.49</v>
      </c>
      <c r="P288" s="1018"/>
      <c r="Q288" s="1018">
        <v>938.19</v>
      </c>
      <c r="R288" s="1018"/>
      <c r="S288" s="1018"/>
      <c r="T288" s="1018">
        <v>0</v>
      </c>
      <c r="U288" s="1018"/>
      <c r="V288" s="1018"/>
      <c r="W288" s="1018"/>
    </row>
    <row r="289" spans="1:23" ht="9.1999999999999993" customHeight="1">
      <c r="A289" s="956" t="s">
        <v>1350</v>
      </c>
      <c r="C289" s="1019" t="s">
        <v>1552</v>
      </c>
      <c r="D289" s="1019"/>
      <c r="E289" s="1019"/>
      <c r="F289" s="1019" t="s">
        <v>2214</v>
      </c>
      <c r="G289" s="1019"/>
      <c r="H289" s="1019"/>
      <c r="I289" s="1018">
        <v>5722.69</v>
      </c>
      <c r="J289" s="1018"/>
      <c r="K289" s="1018">
        <v>0</v>
      </c>
      <c r="L289" s="1018"/>
      <c r="M289" s="1018">
        <v>5337.29</v>
      </c>
      <c r="N289" s="1018"/>
      <c r="O289" s="1018">
        <v>3424.22</v>
      </c>
      <c r="P289" s="1018"/>
      <c r="Q289" s="1018">
        <v>7635.76</v>
      </c>
      <c r="R289" s="1018"/>
      <c r="S289" s="1018"/>
      <c r="T289" s="1018">
        <v>0</v>
      </c>
      <c r="U289" s="1018"/>
      <c r="V289" s="1018"/>
      <c r="W289" s="1018"/>
    </row>
    <row r="290" spans="1:23" ht="9.1999999999999993" customHeight="1">
      <c r="A290" s="956" t="s">
        <v>1350</v>
      </c>
      <c r="C290" s="1019" t="s">
        <v>1553</v>
      </c>
      <c r="D290" s="1019"/>
      <c r="E290" s="1019"/>
      <c r="F290" s="1019" t="s">
        <v>2215</v>
      </c>
      <c r="G290" s="1019"/>
      <c r="H290" s="1019"/>
      <c r="I290" s="1018">
        <v>11741.89</v>
      </c>
      <c r="J290" s="1018"/>
      <c r="K290" s="1018">
        <v>0</v>
      </c>
      <c r="L290" s="1018"/>
      <c r="M290" s="1018">
        <v>0</v>
      </c>
      <c r="N290" s="1018"/>
      <c r="O290" s="1018">
        <v>0</v>
      </c>
      <c r="P290" s="1018"/>
      <c r="Q290" s="1018">
        <v>11741.89</v>
      </c>
      <c r="R290" s="1018"/>
      <c r="S290" s="1018"/>
      <c r="T290" s="1018">
        <v>0</v>
      </c>
      <c r="U290" s="1018"/>
      <c r="V290" s="1018"/>
      <c r="W290" s="1018"/>
    </row>
    <row r="291" spans="1:23" ht="9.1999999999999993" customHeight="1">
      <c r="A291" s="956" t="s">
        <v>1350</v>
      </c>
      <c r="C291" s="1019" t="s">
        <v>1851</v>
      </c>
      <c r="D291" s="1019"/>
      <c r="E291" s="1019"/>
      <c r="F291" s="1019" t="s">
        <v>2216</v>
      </c>
      <c r="G291" s="1019"/>
      <c r="H291" s="1019"/>
      <c r="I291" s="1018">
        <v>0</v>
      </c>
      <c r="J291" s="1018"/>
      <c r="K291" s="1018">
        <v>0</v>
      </c>
      <c r="L291" s="1018"/>
      <c r="M291" s="1018">
        <v>1192.02</v>
      </c>
      <c r="N291" s="1018"/>
      <c r="O291" s="1018">
        <v>1192.02</v>
      </c>
      <c r="P291" s="1018"/>
      <c r="Q291" s="1018">
        <v>0</v>
      </c>
      <c r="R291" s="1018"/>
      <c r="S291" s="1018"/>
      <c r="T291" s="1018">
        <v>0</v>
      </c>
      <c r="U291" s="1018"/>
      <c r="V291" s="1018"/>
      <c r="W291" s="1018"/>
    </row>
    <row r="292" spans="1:23" ht="9.1999999999999993" customHeight="1">
      <c r="A292" s="956" t="s">
        <v>1350</v>
      </c>
      <c r="C292" s="1019" t="s">
        <v>2217</v>
      </c>
      <c r="D292" s="1019"/>
      <c r="E292" s="1019"/>
      <c r="F292" s="1019" t="s">
        <v>2218</v>
      </c>
      <c r="G292" s="1019"/>
      <c r="H292" s="1019"/>
      <c r="I292" s="1018">
        <v>2225.4</v>
      </c>
      <c r="J292" s="1018"/>
      <c r="K292" s="1018">
        <v>0</v>
      </c>
      <c r="L292" s="1018"/>
      <c r="M292" s="1018">
        <v>1764.9</v>
      </c>
      <c r="N292" s="1018"/>
      <c r="O292" s="1018">
        <v>0</v>
      </c>
      <c r="P292" s="1018"/>
      <c r="Q292" s="1018">
        <v>3990.3</v>
      </c>
      <c r="R292" s="1018"/>
      <c r="S292" s="1018"/>
      <c r="T292" s="1018">
        <v>0</v>
      </c>
      <c r="U292" s="1018"/>
      <c r="V292" s="1018"/>
      <c r="W292" s="1018"/>
    </row>
    <row r="293" spans="1:23" ht="8.85" customHeight="1">
      <c r="F293" s="1019"/>
      <c r="G293" s="1019"/>
      <c r="H293" s="1019"/>
    </row>
    <row r="294" spans="1:23" ht="8.25" customHeight="1">
      <c r="A294" s="956" t="s">
        <v>1350</v>
      </c>
      <c r="C294" s="1019" t="s">
        <v>1554</v>
      </c>
      <c r="D294" s="1019"/>
      <c r="E294" s="1019"/>
      <c r="F294" s="1019" t="s">
        <v>2219</v>
      </c>
      <c r="G294" s="1019"/>
      <c r="H294" s="1019"/>
      <c r="I294" s="1018">
        <v>61751.34</v>
      </c>
      <c r="J294" s="1018"/>
      <c r="K294" s="1018">
        <v>0</v>
      </c>
      <c r="L294" s="1018"/>
      <c r="M294" s="1018">
        <v>2947.76</v>
      </c>
      <c r="N294" s="1018"/>
      <c r="O294" s="1018">
        <v>0</v>
      </c>
      <c r="P294" s="1018"/>
      <c r="Q294" s="1018">
        <v>64699.1</v>
      </c>
      <c r="R294" s="1018"/>
      <c r="S294" s="1018"/>
      <c r="T294" s="1018">
        <v>0</v>
      </c>
      <c r="U294" s="1018"/>
      <c r="V294" s="1018"/>
      <c r="W294" s="1018"/>
    </row>
    <row r="295" spans="1:23" ht="9.1999999999999993" customHeight="1">
      <c r="A295" s="956" t="s">
        <v>1350</v>
      </c>
      <c r="C295" s="1019" t="s">
        <v>1555</v>
      </c>
      <c r="D295" s="1019"/>
      <c r="E295" s="1019"/>
      <c r="F295" s="1019" t="s">
        <v>2220</v>
      </c>
      <c r="G295" s="1019"/>
      <c r="H295" s="1019"/>
      <c r="I295" s="1018">
        <v>0</v>
      </c>
      <c r="J295" s="1018"/>
      <c r="K295" s="1018">
        <v>0</v>
      </c>
      <c r="L295" s="1018"/>
      <c r="M295" s="1018">
        <v>3939.29</v>
      </c>
      <c r="N295" s="1018"/>
      <c r="O295" s="1018">
        <v>0</v>
      </c>
      <c r="P295" s="1018"/>
      <c r="Q295" s="1018">
        <v>3939.29</v>
      </c>
      <c r="R295" s="1018"/>
      <c r="S295" s="1018"/>
      <c r="T295" s="1018">
        <v>0</v>
      </c>
      <c r="U295" s="1018"/>
      <c r="V295" s="1018"/>
      <c r="W295" s="1018"/>
    </row>
    <row r="296" spans="1:23" ht="9.1999999999999993" customHeight="1">
      <c r="A296" s="956" t="s">
        <v>1350</v>
      </c>
      <c r="C296" s="1019" t="s">
        <v>1556</v>
      </c>
      <c r="D296" s="1019"/>
      <c r="E296" s="1019"/>
      <c r="F296" s="1019" t="s">
        <v>2221</v>
      </c>
      <c r="G296" s="1019"/>
      <c r="H296" s="1019"/>
      <c r="I296" s="1018">
        <v>124138.21</v>
      </c>
      <c r="J296" s="1018"/>
      <c r="K296" s="1018">
        <v>0</v>
      </c>
      <c r="L296" s="1018"/>
      <c r="M296" s="1018">
        <v>136871.21</v>
      </c>
      <c r="N296" s="1018"/>
      <c r="O296" s="1018">
        <v>124138.21</v>
      </c>
      <c r="P296" s="1018"/>
      <c r="Q296" s="1018">
        <v>136871.21</v>
      </c>
      <c r="R296" s="1018"/>
      <c r="S296" s="1018"/>
      <c r="T296" s="1018">
        <v>0</v>
      </c>
      <c r="U296" s="1018"/>
      <c r="V296" s="1018"/>
      <c r="W296" s="1018"/>
    </row>
    <row r="297" spans="1:23" ht="9.1999999999999993" customHeight="1">
      <c r="A297" s="956" t="s">
        <v>1350</v>
      </c>
      <c r="C297" s="1019" t="s">
        <v>1557</v>
      </c>
      <c r="D297" s="1019"/>
      <c r="E297" s="1019"/>
      <c r="F297" s="1019" t="s">
        <v>2222</v>
      </c>
      <c r="G297" s="1019"/>
      <c r="H297" s="1019"/>
      <c r="I297" s="1018">
        <v>5282.13</v>
      </c>
      <c r="J297" s="1018"/>
      <c r="K297" s="1018">
        <v>0</v>
      </c>
      <c r="L297" s="1018"/>
      <c r="M297" s="1018">
        <v>3817.73</v>
      </c>
      <c r="N297" s="1018"/>
      <c r="O297" s="1018">
        <v>3817.73</v>
      </c>
      <c r="P297" s="1018"/>
      <c r="Q297" s="1018">
        <v>5282.13</v>
      </c>
      <c r="R297" s="1018"/>
      <c r="S297" s="1018"/>
      <c r="T297" s="1018">
        <v>0</v>
      </c>
      <c r="U297" s="1018"/>
      <c r="V297" s="1018"/>
      <c r="W297" s="1018"/>
    </row>
    <row r="298" spans="1:23" ht="9.1999999999999993" customHeight="1">
      <c r="A298" s="956" t="s">
        <v>1350</v>
      </c>
      <c r="C298" s="1019" t="s">
        <v>3050</v>
      </c>
      <c r="D298" s="1019"/>
      <c r="E298" s="1019"/>
      <c r="F298" s="1019" t="s">
        <v>3051</v>
      </c>
      <c r="G298" s="1019"/>
      <c r="H298" s="1019"/>
      <c r="I298" s="1018">
        <v>0</v>
      </c>
      <c r="J298" s="1018"/>
      <c r="K298" s="1018">
        <v>0</v>
      </c>
      <c r="L298" s="1018"/>
      <c r="M298" s="1018">
        <v>5212.7700000000004</v>
      </c>
      <c r="N298" s="1018"/>
      <c r="O298" s="1018">
        <v>5212.7700000000004</v>
      </c>
      <c r="P298" s="1018"/>
      <c r="Q298" s="1018">
        <v>0</v>
      </c>
      <c r="R298" s="1018"/>
      <c r="S298" s="1018"/>
      <c r="T298" s="1018">
        <v>0</v>
      </c>
      <c r="U298" s="1018"/>
      <c r="V298" s="1018"/>
      <c r="W298" s="1018"/>
    </row>
    <row r="299" spans="1:23" ht="9.1999999999999993" customHeight="1">
      <c r="A299" s="956" t="s">
        <v>1350</v>
      </c>
      <c r="C299" s="1019" t="s">
        <v>1764</v>
      </c>
      <c r="D299" s="1019"/>
      <c r="E299" s="1019"/>
      <c r="F299" s="1019" t="s">
        <v>2223</v>
      </c>
      <c r="G299" s="1019"/>
      <c r="H299" s="1019"/>
      <c r="I299" s="1018">
        <v>325.88</v>
      </c>
      <c r="J299" s="1018"/>
      <c r="K299" s="1018">
        <v>0</v>
      </c>
      <c r="L299" s="1018"/>
      <c r="M299" s="1018">
        <v>116.93</v>
      </c>
      <c r="N299" s="1018"/>
      <c r="O299" s="1018">
        <v>116.93</v>
      </c>
      <c r="P299" s="1018"/>
      <c r="Q299" s="1018">
        <v>325.88</v>
      </c>
      <c r="R299" s="1018"/>
      <c r="S299" s="1018"/>
      <c r="T299" s="1018">
        <v>0</v>
      </c>
      <c r="U299" s="1018"/>
      <c r="V299" s="1018"/>
      <c r="W299" s="1018"/>
    </row>
    <row r="300" spans="1:23" ht="9.1999999999999993" customHeight="1">
      <c r="A300" s="956" t="s">
        <v>1350</v>
      </c>
      <c r="C300" s="1019" t="s">
        <v>1558</v>
      </c>
      <c r="D300" s="1019"/>
      <c r="E300" s="1019"/>
      <c r="F300" s="1019" t="s">
        <v>2224</v>
      </c>
      <c r="G300" s="1019"/>
      <c r="H300" s="1019"/>
      <c r="I300" s="1018">
        <v>0</v>
      </c>
      <c r="J300" s="1018"/>
      <c r="K300" s="1018">
        <v>0</v>
      </c>
      <c r="L300" s="1018"/>
      <c r="M300" s="1018">
        <v>153736.19</v>
      </c>
      <c r="N300" s="1018"/>
      <c r="O300" s="1018">
        <v>153736.19</v>
      </c>
      <c r="P300" s="1018"/>
      <c r="Q300" s="1018">
        <v>0</v>
      </c>
      <c r="R300" s="1018"/>
      <c r="S300" s="1018"/>
      <c r="T300" s="1018">
        <v>0</v>
      </c>
      <c r="U300" s="1018"/>
      <c r="V300" s="1018"/>
      <c r="W300" s="1018"/>
    </row>
    <row r="301" spans="1:23" ht="9.1999999999999993" customHeight="1">
      <c r="A301" s="956" t="s">
        <v>1350</v>
      </c>
      <c r="C301" s="1019" t="s">
        <v>1852</v>
      </c>
      <c r="D301" s="1019"/>
      <c r="E301" s="1019"/>
      <c r="F301" s="1019" t="s">
        <v>2225</v>
      </c>
      <c r="G301" s="1019"/>
      <c r="H301" s="1019"/>
      <c r="I301" s="1018">
        <v>5532.18</v>
      </c>
      <c r="J301" s="1018"/>
      <c r="K301" s="1018">
        <v>0</v>
      </c>
      <c r="L301" s="1018"/>
      <c r="M301" s="1018">
        <v>5585.38</v>
      </c>
      <c r="N301" s="1018"/>
      <c r="O301" s="1018">
        <v>0</v>
      </c>
      <c r="P301" s="1018"/>
      <c r="Q301" s="1018">
        <v>11117.56</v>
      </c>
      <c r="R301" s="1018"/>
      <c r="S301" s="1018"/>
      <c r="T301" s="1018">
        <v>0</v>
      </c>
      <c r="U301" s="1018"/>
      <c r="V301" s="1018"/>
      <c r="W301" s="1018"/>
    </row>
    <row r="302" spans="1:23" ht="9.1999999999999993" customHeight="1">
      <c r="A302" s="956" t="s">
        <v>1350</v>
      </c>
      <c r="C302" s="1019" t="s">
        <v>1833</v>
      </c>
      <c r="D302" s="1019"/>
      <c r="E302" s="1019"/>
      <c r="F302" s="1019" t="s">
        <v>1835</v>
      </c>
      <c r="G302" s="1019"/>
      <c r="H302" s="1019"/>
      <c r="I302" s="1018">
        <v>24255.45</v>
      </c>
      <c r="J302" s="1018"/>
      <c r="K302" s="1018">
        <v>0</v>
      </c>
      <c r="L302" s="1018"/>
      <c r="M302" s="1018">
        <v>0</v>
      </c>
      <c r="N302" s="1018"/>
      <c r="O302" s="1018">
        <v>0</v>
      </c>
      <c r="P302" s="1018"/>
      <c r="Q302" s="1018">
        <v>24255.45</v>
      </c>
      <c r="R302" s="1018"/>
      <c r="S302" s="1018"/>
      <c r="T302" s="1018">
        <v>0</v>
      </c>
      <c r="U302" s="1018"/>
      <c r="V302" s="1018"/>
      <c r="W302" s="1018"/>
    </row>
    <row r="303" spans="1:23" ht="9.1999999999999993" customHeight="1">
      <c r="A303" s="956" t="s">
        <v>1350</v>
      </c>
      <c r="C303" s="1019" t="s">
        <v>1825</v>
      </c>
      <c r="D303" s="1019"/>
      <c r="E303" s="1019"/>
      <c r="F303" s="1019" t="s">
        <v>2227</v>
      </c>
      <c r="G303" s="1019"/>
      <c r="H303" s="1019"/>
      <c r="I303" s="1018">
        <v>93378.99</v>
      </c>
      <c r="J303" s="1018"/>
      <c r="K303" s="1018">
        <v>0</v>
      </c>
      <c r="L303" s="1018"/>
      <c r="M303" s="1018">
        <v>0</v>
      </c>
      <c r="N303" s="1018"/>
      <c r="O303" s="1018">
        <v>0</v>
      </c>
      <c r="P303" s="1018"/>
      <c r="Q303" s="1018">
        <v>93378.99</v>
      </c>
      <c r="R303" s="1018"/>
      <c r="S303" s="1018"/>
      <c r="T303" s="1018">
        <v>0</v>
      </c>
      <c r="U303" s="1018"/>
      <c r="V303" s="1018"/>
      <c r="W303" s="1018"/>
    </row>
    <row r="304" spans="1:23" ht="8.85" customHeight="1">
      <c r="F304" s="1019"/>
      <c r="G304" s="1019"/>
      <c r="H304" s="1019"/>
    </row>
    <row r="305" spans="1:23" ht="8.25" customHeight="1">
      <c r="A305" s="956" t="s">
        <v>1350</v>
      </c>
      <c r="C305" s="1019" t="s">
        <v>3303</v>
      </c>
      <c r="D305" s="1019"/>
      <c r="E305" s="1019"/>
      <c r="F305" s="1019" t="s">
        <v>3304</v>
      </c>
      <c r="G305" s="1019"/>
      <c r="H305" s="1019"/>
      <c r="I305" s="1018">
        <v>61334.79</v>
      </c>
      <c r="J305" s="1018"/>
      <c r="K305" s="1018">
        <v>0</v>
      </c>
      <c r="L305" s="1018"/>
      <c r="M305" s="1018">
        <v>28016.6</v>
      </c>
      <c r="N305" s="1018"/>
      <c r="O305" s="1018">
        <v>35781.79</v>
      </c>
      <c r="P305" s="1018"/>
      <c r="Q305" s="1018">
        <v>53569.599999999999</v>
      </c>
      <c r="R305" s="1018"/>
      <c r="S305" s="1018"/>
      <c r="T305" s="1018">
        <v>0</v>
      </c>
      <c r="U305" s="1018"/>
      <c r="V305" s="1018"/>
      <c r="W305" s="1018"/>
    </row>
    <row r="306" spans="1:23" ht="9.1999999999999993" customHeight="1">
      <c r="A306" s="956" t="s">
        <v>1350</v>
      </c>
      <c r="C306" s="1019" t="s">
        <v>1826</v>
      </c>
      <c r="D306" s="1019"/>
      <c r="E306" s="1019"/>
      <c r="F306" s="1019" t="s">
        <v>2228</v>
      </c>
      <c r="G306" s="1019"/>
      <c r="H306" s="1019"/>
      <c r="I306" s="1018">
        <v>4712.1000000000004</v>
      </c>
      <c r="J306" s="1018"/>
      <c r="K306" s="1018">
        <v>0</v>
      </c>
      <c r="L306" s="1018"/>
      <c r="M306" s="1018">
        <v>1497.95</v>
      </c>
      <c r="N306" s="1018"/>
      <c r="O306" s="1018">
        <v>1497.95</v>
      </c>
      <c r="P306" s="1018"/>
      <c r="Q306" s="1018">
        <v>4712.1000000000004</v>
      </c>
      <c r="R306" s="1018"/>
      <c r="S306" s="1018"/>
      <c r="T306" s="1018">
        <v>0</v>
      </c>
      <c r="U306" s="1018"/>
      <c r="V306" s="1018"/>
      <c r="W306" s="1018"/>
    </row>
    <row r="307" spans="1:23" ht="9.1999999999999993" customHeight="1">
      <c r="A307" s="956" t="s">
        <v>1350</v>
      </c>
      <c r="C307" s="1019" t="s">
        <v>3011</v>
      </c>
      <c r="D307" s="1019"/>
      <c r="E307" s="1019"/>
      <c r="F307" s="1019" t="s">
        <v>3012</v>
      </c>
      <c r="G307" s="1019"/>
      <c r="H307" s="1019"/>
      <c r="I307" s="1018">
        <v>0</v>
      </c>
      <c r="J307" s="1018"/>
      <c r="K307" s="1018">
        <v>0</v>
      </c>
      <c r="L307" s="1018"/>
      <c r="M307" s="1018">
        <v>13015.2</v>
      </c>
      <c r="N307" s="1018"/>
      <c r="O307" s="1018">
        <v>13015.2</v>
      </c>
      <c r="P307" s="1018"/>
      <c r="Q307" s="1018">
        <v>0</v>
      </c>
      <c r="R307" s="1018"/>
      <c r="S307" s="1018"/>
      <c r="T307" s="1018">
        <v>0</v>
      </c>
      <c r="U307" s="1018"/>
      <c r="V307" s="1018"/>
      <c r="W307" s="1018"/>
    </row>
    <row r="308" spans="1:23" ht="8.85" customHeight="1">
      <c r="F308" s="1019"/>
      <c r="G308" s="1019"/>
      <c r="H308" s="1019"/>
    </row>
    <row r="309" spans="1:23" ht="8.25" customHeight="1">
      <c r="A309" s="956" t="s">
        <v>1350</v>
      </c>
      <c r="C309" s="1019" t="s">
        <v>1857</v>
      </c>
      <c r="D309" s="1019"/>
      <c r="E309" s="1019"/>
      <c r="F309" s="1019" t="s">
        <v>2229</v>
      </c>
      <c r="G309" s="1019"/>
      <c r="H309" s="1019"/>
      <c r="I309" s="1018">
        <v>557.63</v>
      </c>
      <c r="J309" s="1018"/>
      <c r="K309" s="1018">
        <v>0</v>
      </c>
      <c r="L309" s="1018"/>
      <c r="M309" s="1018">
        <v>152.82</v>
      </c>
      <c r="N309" s="1018"/>
      <c r="O309" s="1018">
        <v>152.82</v>
      </c>
      <c r="P309" s="1018"/>
      <c r="Q309" s="1018">
        <v>557.63</v>
      </c>
      <c r="R309" s="1018"/>
      <c r="S309" s="1018"/>
      <c r="T309" s="1018">
        <v>0</v>
      </c>
      <c r="U309" s="1018"/>
      <c r="V309" s="1018"/>
      <c r="W309" s="1018"/>
    </row>
    <row r="310" spans="1:23" ht="9.1999999999999993" customHeight="1">
      <c r="A310" s="956" t="s">
        <v>1350</v>
      </c>
      <c r="C310" s="1019" t="s">
        <v>1858</v>
      </c>
      <c r="D310" s="1019"/>
      <c r="E310" s="1019"/>
      <c r="F310" s="1019" t="s">
        <v>2230</v>
      </c>
      <c r="G310" s="1019"/>
      <c r="H310" s="1019"/>
      <c r="I310" s="1018">
        <v>17397.45</v>
      </c>
      <c r="J310" s="1018"/>
      <c r="K310" s="1018">
        <v>0</v>
      </c>
      <c r="L310" s="1018"/>
      <c r="M310" s="1018">
        <v>5235.2299999999996</v>
      </c>
      <c r="N310" s="1018"/>
      <c r="O310" s="1018">
        <v>5914.67</v>
      </c>
      <c r="P310" s="1018"/>
      <c r="Q310" s="1018">
        <v>16718.009999999998</v>
      </c>
      <c r="R310" s="1018"/>
      <c r="S310" s="1018"/>
      <c r="T310" s="1018">
        <v>0</v>
      </c>
      <c r="U310" s="1018"/>
      <c r="V310" s="1018"/>
      <c r="W310" s="1018"/>
    </row>
    <row r="311" spans="1:23" ht="9.1999999999999993" customHeight="1">
      <c r="A311" s="956" t="s">
        <v>1350</v>
      </c>
      <c r="C311" s="1019" t="s">
        <v>3052</v>
      </c>
      <c r="D311" s="1019"/>
      <c r="E311" s="1019"/>
      <c r="F311" s="1019" t="s">
        <v>3053</v>
      </c>
      <c r="G311" s="1019"/>
      <c r="H311" s="1019"/>
      <c r="I311" s="1018">
        <v>44.43</v>
      </c>
      <c r="J311" s="1018"/>
      <c r="K311" s="1018">
        <v>0</v>
      </c>
      <c r="L311" s="1018"/>
      <c r="M311" s="1018">
        <v>0</v>
      </c>
      <c r="N311" s="1018"/>
      <c r="O311" s="1018">
        <v>0</v>
      </c>
      <c r="P311" s="1018"/>
      <c r="Q311" s="1018">
        <v>44.43</v>
      </c>
      <c r="R311" s="1018"/>
      <c r="S311" s="1018"/>
      <c r="T311" s="1018">
        <v>0</v>
      </c>
      <c r="U311" s="1018"/>
      <c r="V311" s="1018"/>
      <c r="W311" s="1018"/>
    </row>
    <row r="312" spans="1:23" ht="9.1999999999999993" customHeight="1">
      <c r="A312" s="956" t="s">
        <v>1350</v>
      </c>
      <c r="C312" s="1019" t="s">
        <v>2231</v>
      </c>
      <c r="D312" s="1019"/>
      <c r="E312" s="1019"/>
      <c r="F312" s="1019" t="s">
        <v>2232</v>
      </c>
      <c r="G312" s="1019"/>
      <c r="H312" s="1019"/>
      <c r="I312" s="1018">
        <v>0</v>
      </c>
      <c r="J312" s="1018"/>
      <c r="K312" s="1018">
        <v>0</v>
      </c>
      <c r="L312" s="1018"/>
      <c r="M312" s="1018">
        <v>0</v>
      </c>
      <c r="N312" s="1018"/>
      <c r="O312" s="1018">
        <v>0</v>
      </c>
      <c r="P312" s="1018"/>
      <c r="Q312" s="1018">
        <v>0</v>
      </c>
      <c r="R312" s="1018"/>
      <c r="S312" s="1018"/>
      <c r="T312" s="1018">
        <v>0</v>
      </c>
      <c r="U312" s="1018"/>
      <c r="V312" s="1018"/>
      <c r="W312" s="1018"/>
    </row>
    <row r="313" spans="1:23" ht="9.1999999999999993" customHeight="1">
      <c r="A313" s="956" t="s">
        <v>1350</v>
      </c>
      <c r="C313" s="1019" t="s">
        <v>1853</v>
      </c>
      <c r="D313" s="1019"/>
      <c r="E313" s="1019"/>
      <c r="F313" s="1019" t="s">
        <v>2233</v>
      </c>
      <c r="G313" s="1019"/>
      <c r="H313" s="1019"/>
      <c r="I313" s="1018">
        <v>2319.83</v>
      </c>
      <c r="J313" s="1018"/>
      <c r="K313" s="1018">
        <v>0</v>
      </c>
      <c r="L313" s="1018"/>
      <c r="M313" s="1018">
        <v>537.08000000000004</v>
      </c>
      <c r="N313" s="1018"/>
      <c r="O313" s="1018">
        <v>537.08000000000004</v>
      </c>
      <c r="P313" s="1018"/>
      <c r="Q313" s="1018">
        <v>2319.83</v>
      </c>
      <c r="R313" s="1018"/>
      <c r="S313" s="1018"/>
      <c r="T313" s="1018">
        <v>0</v>
      </c>
      <c r="U313" s="1018"/>
      <c r="V313" s="1018"/>
      <c r="W313" s="1018"/>
    </row>
    <row r="314" spans="1:23" ht="9.1999999999999993" customHeight="1">
      <c r="A314" s="956" t="s">
        <v>1350</v>
      </c>
      <c r="C314" s="1019" t="s">
        <v>1859</v>
      </c>
      <c r="D314" s="1019"/>
      <c r="E314" s="1019"/>
      <c r="F314" s="1019" t="s">
        <v>2234</v>
      </c>
      <c r="G314" s="1019"/>
      <c r="H314" s="1019"/>
      <c r="I314" s="1018">
        <v>0</v>
      </c>
      <c r="J314" s="1018"/>
      <c r="K314" s="1018">
        <v>0</v>
      </c>
      <c r="L314" s="1018"/>
      <c r="M314" s="1018">
        <v>1694.86</v>
      </c>
      <c r="N314" s="1018"/>
      <c r="O314" s="1018">
        <v>1694.86</v>
      </c>
      <c r="P314" s="1018"/>
      <c r="Q314" s="1018">
        <v>0</v>
      </c>
      <c r="R314" s="1018"/>
      <c r="S314" s="1018"/>
      <c r="T314" s="1018">
        <v>0</v>
      </c>
      <c r="U314" s="1018"/>
      <c r="V314" s="1018"/>
      <c r="W314" s="1018"/>
    </row>
    <row r="315" spans="1:23" ht="9.1999999999999993" customHeight="1">
      <c r="A315" s="956" t="s">
        <v>1350</v>
      </c>
      <c r="C315" s="1019" t="s">
        <v>1860</v>
      </c>
      <c r="D315" s="1019"/>
      <c r="E315" s="1019"/>
      <c r="F315" s="1019" t="s">
        <v>2235</v>
      </c>
      <c r="G315" s="1019"/>
      <c r="H315" s="1019"/>
      <c r="I315" s="1018">
        <v>7243.68</v>
      </c>
      <c r="J315" s="1018"/>
      <c r="K315" s="1018">
        <v>0</v>
      </c>
      <c r="L315" s="1018"/>
      <c r="M315" s="1018">
        <v>5284.06</v>
      </c>
      <c r="N315" s="1018"/>
      <c r="O315" s="1018">
        <v>8529.1299999999992</v>
      </c>
      <c r="P315" s="1018"/>
      <c r="Q315" s="1018">
        <v>3998.61</v>
      </c>
      <c r="R315" s="1018"/>
      <c r="S315" s="1018"/>
      <c r="T315" s="1018">
        <v>0</v>
      </c>
      <c r="U315" s="1018"/>
      <c r="V315" s="1018"/>
      <c r="W315" s="1018"/>
    </row>
    <row r="316" spans="1:23" ht="9.1999999999999993" customHeight="1">
      <c r="A316" s="956" t="s">
        <v>1350</v>
      </c>
      <c r="C316" s="1019" t="s">
        <v>3327</v>
      </c>
      <c r="D316" s="1019"/>
      <c r="E316" s="1019"/>
      <c r="F316" s="1019" t="s">
        <v>3328</v>
      </c>
      <c r="G316" s="1019"/>
      <c r="H316" s="1019"/>
      <c r="I316" s="1018">
        <v>12846.69</v>
      </c>
      <c r="J316" s="1018"/>
      <c r="K316" s="1018">
        <v>0</v>
      </c>
      <c r="L316" s="1018"/>
      <c r="M316" s="1018">
        <v>1923.97</v>
      </c>
      <c r="N316" s="1018"/>
      <c r="O316" s="1018">
        <v>0</v>
      </c>
      <c r="P316" s="1018"/>
      <c r="Q316" s="1018">
        <v>14770.66</v>
      </c>
      <c r="R316" s="1018"/>
      <c r="S316" s="1018"/>
      <c r="T316" s="1018">
        <v>0</v>
      </c>
      <c r="U316" s="1018"/>
      <c r="V316" s="1018"/>
      <c r="W316" s="1018"/>
    </row>
    <row r="317" spans="1:23" ht="9.1999999999999993" customHeight="1">
      <c r="A317" s="956" t="s">
        <v>1350</v>
      </c>
      <c r="C317" s="1019" t="s">
        <v>1869</v>
      </c>
      <c r="D317" s="1019"/>
      <c r="E317" s="1019"/>
      <c r="F317" s="1019" t="s">
        <v>2236</v>
      </c>
      <c r="G317" s="1019"/>
      <c r="H317" s="1019"/>
      <c r="I317" s="1018">
        <v>7312.36</v>
      </c>
      <c r="J317" s="1018"/>
      <c r="K317" s="1018">
        <v>0</v>
      </c>
      <c r="L317" s="1018"/>
      <c r="M317" s="1018">
        <v>7366.02</v>
      </c>
      <c r="N317" s="1018"/>
      <c r="O317" s="1018">
        <v>7312.42</v>
      </c>
      <c r="P317" s="1018"/>
      <c r="Q317" s="1018">
        <v>7365.96</v>
      </c>
      <c r="R317" s="1018"/>
      <c r="S317" s="1018"/>
      <c r="T317" s="1018">
        <v>0</v>
      </c>
      <c r="U317" s="1018"/>
      <c r="V317" s="1018"/>
      <c r="W317" s="1018"/>
    </row>
    <row r="318" spans="1:23" ht="9.1999999999999993" customHeight="1">
      <c r="A318" s="956" t="s">
        <v>1350</v>
      </c>
      <c r="C318" s="1019" t="s">
        <v>1870</v>
      </c>
      <c r="D318" s="1019"/>
      <c r="E318" s="1019"/>
      <c r="F318" s="1019" t="s">
        <v>2237</v>
      </c>
      <c r="G318" s="1019"/>
      <c r="H318" s="1019"/>
      <c r="I318" s="1018">
        <v>0</v>
      </c>
      <c r="J318" s="1018"/>
      <c r="K318" s="1018">
        <v>0</v>
      </c>
      <c r="L318" s="1018"/>
      <c r="M318" s="1018">
        <v>995.81</v>
      </c>
      <c r="N318" s="1018"/>
      <c r="O318" s="1018">
        <v>995.81</v>
      </c>
      <c r="P318" s="1018"/>
      <c r="Q318" s="1018">
        <v>0</v>
      </c>
      <c r="R318" s="1018"/>
      <c r="S318" s="1018"/>
      <c r="T318" s="1018">
        <v>0</v>
      </c>
      <c r="U318" s="1018"/>
      <c r="V318" s="1018"/>
      <c r="W318" s="1018"/>
    </row>
    <row r="319" spans="1:23" ht="9.1999999999999993" customHeight="1">
      <c r="A319" s="956" t="s">
        <v>1350</v>
      </c>
      <c r="C319" s="1019" t="s">
        <v>1861</v>
      </c>
      <c r="D319" s="1019"/>
      <c r="E319" s="1019"/>
      <c r="F319" s="1019" t="s">
        <v>2238</v>
      </c>
      <c r="G319" s="1019"/>
      <c r="H319" s="1019"/>
      <c r="I319" s="1018">
        <v>6895.95</v>
      </c>
      <c r="J319" s="1018"/>
      <c r="K319" s="1018">
        <v>0</v>
      </c>
      <c r="L319" s="1018"/>
      <c r="M319" s="1018">
        <v>4239.0600000000004</v>
      </c>
      <c r="N319" s="1018"/>
      <c r="O319" s="1018">
        <v>8251.64</v>
      </c>
      <c r="P319" s="1018"/>
      <c r="Q319" s="1018">
        <v>2883.37</v>
      </c>
      <c r="R319" s="1018"/>
      <c r="S319" s="1018"/>
      <c r="T319" s="1018">
        <v>0</v>
      </c>
      <c r="U319" s="1018"/>
      <c r="V319" s="1018"/>
      <c r="W319" s="1018"/>
    </row>
    <row r="320" spans="1:23" ht="9.1999999999999993" customHeight="1">
      <c r="A320" s="956" t="s">
        <v>1350</v>
      </c>
      <c r="C320" s="1019" t="s">
        <v>1862</v>
      </c>
      <c r="D320" s="1019"/>
      <c r="E320" s="1019"/>
      <c r="F320" s="1019" t="s">
        <v>2239</v>
      </c>
      <c r="G320" s="1019"/>
      <c r="H320" s="1019"/>
      <c r="I320" s="1018">
        <v>75.489999999999995</v>
      </c>
      <c r="J320" s="1018"/>
      <c r="K320" s="1018">
        <v>0</v>
      </c>
      <c r="L320" s="1018"/>
      <c r="M320" s="1018">
        <v>0</v>
      </c>
      <c r="N320" s="1018"/>
      <c r="O320" s="1018">
        <v>75.489999999999995</v>
      </c>
      <c r="P320" s="1018"/>
      <c r="Q320" s="1018">
        <v>0</v>
      </c>
      <c r="R320" s="1018"/>
      <c r="S320" s="1018"/>
      <c r="T320" s="1018">
        <v>0</v>
      </c>
      <c r="U320" s="1018"/>
      <c r="V320" s="1018"/>
      <c r="W320" s="1018"/>
    </row>
    <row r="321" spans="1:23" ht="9.1999999999999993" customHeight="1">
      <c r="A321" s="956" t="s">
        <v>1350</v>
      </c>
      <c r="C321" s="1019" t="s">
        <v>1871</v>
      </c>
      <c r="D321" s="1019"/>
      <c r="E321" s="1019"/>
      <c r="F321" s="1019" t="s">
        <v>2240</v>
      </c>
      <c r="G321" s="1019"/>
      <c r="H321" s="1019"/>
      <c r="I321" s="1018">
        <v>4228.84</v>
      </c>
      <c r="J321" s="1018"/>
      <c r="K321" s="1018">
        <v>0</v>
      </c>
      <c r="L321" s="1018"/>
      <c r="M321" s="1018">
        <v>116.93</v>
      </c>
      <c r="N321" s="1018"/>
      <c r="O321" s="1018">
        <v>116.93</v>
      </c>
      <c r="P321" s="1018"/>
      <c r="Q321" s="1018">
        <v>4228.84</v>
      </c>
      <c r="R321" s="1018"/>
      <c r="S321" s="1018"/>
      <c r="T321" s="1018">
        <v>0</v>
      </c>
      <c r="U321" s="1018"/>
      <c r="V321" s="1018"/>
      <c r="W321" s="1018"/>
    </row>
    <row r="322" spans="1:23" ht="9.1999999999999993" customHeight="1">
      <c r="A322" s="956" t="s">
        <v>1350</v>
      </c>
      <c r="C322" s="1019" t="s">
        <v>1863</v>
      </c>
      <c r="D322" s="1019"/>
      <c r="E322" s="1019"/>
      <c r="F322" s="1019" t="s">
        <v>2241</v>
      </c>
      <c r="G322" s="1019"/>
      <c r="H322" s="1019"/>
      <c r="I322" s="1018">
        <v>1320.02</v>
      </c>
      <c r="J322" s="1018"/>
      <c r="K322" s="1018">
        <v>0</v>
      </c>
      <c r="L322" s="1018"/>
      <c r="M322" s="1018">
        <v>494.39</v>
      </c>
      <c r="N322" s="1018"/>
      <c r="O322" s="1018">
        <v>0</v>
      </c>
      <c r="P322" s="1018"/>
      <c r="Q322" s="1018">
        <v>1814.41</v>
      </c>
      <c r="R322" s="1018"/>
      <c r="S322" s="1018"/>
      <c r="T322" s="1018">
        <v>0</v>
      </c>
      <c r="U322" s="1018"/>
      <c r="V322" s="1018"/>
      <c r="W322" s="1018"/>
    </row>
    <row r="323" spans="1:23" ht="9.1999999999999993" customHeight="1">
      <c r="A323" s="956" t="s">
        <v>1350</v>
      </c>
      <c r="C323" s="1019" t="s">
        <v>1864</v>
      </c>
      <c r="D323" s="1019"/>
      <c r="E323" s="1019"/>
      <c r="F323" s="1019" t="s">
        <v>2242</v>
      </c>
      <c r="G323" s="1019"/>
      <c r="H323" s="1019"/>
      <c r="I323" s="1018">
        <v>91573.78</v>
      </c>
      <c r="J323" s="1018"/>
      <c r="K323" s="1018">
        <v>0</v>
      </c>
      <c r="L323" s="1018"/>
      <c r="M323" s="1018">
        <v>0</v>
      </c>
      <c r="N323" s="1018"/>
      <c r="O323" s="1018">
        <v>0</v>
      </c>
      <c r="P323" s="1018"/>
      <c r="Q323" s="1018">
        <v>91573.78</v>
      </c>
      <c r="R323" s="1018"/>
      <c r="S323" s="1018"/>
      <c r="T323" s="1018">
        <v>0</v>
      </c>
      <c r="U323" s="1018"/>
      <c r="V323" s="1018"/>
      <c r="W323" s="1018"/>
    </row>
    <row r="324" spans="1:23" ht="9.1999999999999993" customHeight="1">
      <c r="A324" s="956" t="s">
        <v>1350</v>
      </c>
      <c r="C324" s="1019" t="s">
        <v>1872</v>
      </c>
      <c r="D324" s="1019"/>
      <c r="E324" s="1019"/>
      <c r="F324" s="1019" t="s">
        <v>2243</v>
      </c>
      <c r="G324" s="1019"/>
      <c r="H324" s="1019"/>
      <c r="I324" s="1018">
        <v>16270.5</v>
      </c>
      <c r="J324" s="1018"/>
      <c r="K324" s="1018">
        <v>0</v>
      </c>
      <c r="L324" s="1018"/>
      <c r="M324" s="1018">
        <v>2591.6</v>
      </c>
      <c r="N324" s="1018"/>
      <c r="O324" s="1018">
        <v>2065.67</v>
      </c>
      <c r="P324" s="1018"/>
      <c r="Q324" s="1018">
        <v>16796.43</v>
      </c>
      <c r="R324" s="1018"/>
      <c r="S324" s="1018"/>
      <c r="T324" s="1018">
        <v>0</v>
      </c>
      <c r="U324" s="1018"/>
      <c r="V324" s="1018"/>
      <c r="W324" s="1018"/>
    </row>
    <row r="325" spans="1:23" ht="9.1999999999999993" customHeight="1">
      <c r="A325" s="956" t="s">
        <v>1350</v>
      </c>
      <c r="C325" s="1019" t="s">
        <v>1873</v>
      </c>
      <c r="D325" s="1019"/>
      <c r="E325" s="1019"/>
      <c r="F325" s="1019" t="s">
        <v>2244</v>
      </c>
      <c r="G325" s="1019"/>
      <c r="H325" s="1019"/>
      <c r="I325" s="1018">
        <v>139.5</v>
      </c>
      <c r="J325" s="1018"/>
      <c r="K325" s="1018">
        <v>0</v>
      </c>
      <c r="L325" s="1018"/>
      <c r="M325" s="1018">
        <v>192.42</v>
      </c>
      <c r="N325" s="1018"/>
      <c r="O325" s="1018">
        <v>192.42</v>
      </c>
      <c r="P325" s="1018"/>
      <c r="Q325" s="1018">
        <v>139.5</v>
      </c>
      <c r="R325" s="1018"/>
      <c r="S325" s="1018"/>
      <c r="T325" s="1018">
        <v>0</v>
      </c>
      <c r="U325" s="1018"/>
      <c r="V325" s="1018"/>
      <c r="W325" s="1018"/>
    </row>
    <row r="326" spans="1:23" ht="9.1999999999999993" customHeight="1">
      <c r="A326" s="956" t="s">
        <v>1350</v>
      </c>
      <c r="C326" s="1019" t="s">
        <v>2245</v>
      </c>
      <c r="D326" s="1019"/>
      <c r="E326" s="1019"/>
      <c r="F326" s="1019" t="s">
        <v>2246</v>
      </c>
      <c r="G326" s="1019"/>
      <c r="H326" s="1019"/>
      <c r="I326" s="1018">
        <v>554.12</v>
      </c>
      <c r="J326" s="1018"/>
      <c r="K326" s="1018">
        <v>0</v>
      </c>
      <c r="L326" s="1018"/>
      <c r="M326" s="1018">
        <v>566.12</v>
      </c>
      <c r="N326" s="1018"/>
      <c r="O326" s="1018">
        <v>440.89</v>
      </c>
      <c r="P326" s="1018"/>
      <c r="Q326" s="1018">
        <v>679.35</v>
      </c>
      <c r="R326" s="1018"/>
      <c r="S326" s="1018"/>
      <c r="T326" s="1018">
        <v>0</v>
      </c>
      <c r="U326" s="1018"/>
      <c r="V326" s="1018"/>
      <c r="W326" s="1018"/>
    </row>
    <row r="327" spans="1:23" ht="9.1999999999999993" customHeight="1">
      <c r="A327" s="956" t="s">
        <v>1350</v>
      </c>
      <c r="C327" s="1019" t="s">
        <v>1906</v>
      </c>
      <c r="D327" s="1019"/>
      <c r="E327" s="1019"/>
      <c r="F327" s="1019" t="s">
        <v>2247</v>
      </c>
      <c r="G327" s="1019"/>
      <c r="H327" s="1019"/>
      <c r="I327" s="1018">
        <v>0</v>
      </c>
      <c r="J327" s="1018"/>
      <c r="K327" s="1018">
        <v>0</v>
      </c>
      <c r="L327" s="1018"/>
      <c r="M327" s="1018">
        <v>1893.55</v>
      </c>
      <c r="N327" s="1018"/>
      <c r="O327" s="1018">
        <v>1893.55</v>
      </c>
      <c r="P327" s="1018"/>
      <c r="Q327" s="1018">
        <v>0</v>
      </c>
      <c r="R327" s="1018"/>
      <c r="S327" s="1018"/>
      <c r="T327" s="1018">
        <v>0</v>
      </c>
      <c r="U327" s="1018"/>
      <c r="V327" s="1018"/>
      <c r="W327" s="1018"/>
    </row>
    <row r="328" spans="1:23" ht="9.1999999999999993" customHeight="1">
      <c r="A328" s="956" t="s">
        <v>1350</v>
      </c>
      <c r="C328" s="1019" t="s">
        <v>1907</v>
      </c>
      <c r="D328" s="1019"/>
      <c r="E328" s="1019"/>
      <c r="F328" s="1019" t="s">
        <v>2248</v>
      </c>
      <c r="G328" s="1019"/>
      <c r="H328" s="1019"/>
      <c r="I328" s="1018">
        <v>158.80000000000001</v>
      </c>
      <c r="J328" s="1018"/>
      <c r="K328" s="1018">
        <v>0</v>
      </c>
      <c r="L328" s="1018"/>
      <c r="M328" s="1018">
        <v>0</v>
      </c>
      <c r="N328" s="1018"/>
      <c r="O328" s="1018">
        <v>0</v>
      </c>
      <c r="P328" s="1018"/>
      <c r="Q328" s="1018">
        <v>158.80000000000001</v>
      </c>
      <c r="R328" s="1018"/>
      <c r="S328" s="1018"/>
      <c r="T328" s="1018">
        <v>0</v>
      </c>
      <c r="U328" s="1018"/>
      <c r="V328" s="1018"/>
      <c r="W328" s="1018"/>
    </row>
    <row r="329" spans="1:23" ht="9.1999999999999993" customHeight="1">
      <c r="A329" s="956" t="s">
        <v>1350</v>
      </c>
      <c r="C329" s="1019" t="s">
        <v>3140</v>
      </c>
      <c r="D329" s="1019"/>
      <c r="E329" s="1019"/>
      <c r="F329" s="1019" t="s">
        <v>2358</v>
      </c>
      <c r="G329" s="1019"/>
      <c r="H329" s="1019"/>
      <c r="I329" s="1018">
        <v>11809.05</v>
      </c>
      <c r="J329" s="1018"/>
      <c r="K329" s="1018">
        <v>0</v>
      </c>
      <c r="L329" s="1018"/>
      <c r="M329" s="1018">
        <v>0</v>
      </c>
      <c r="N329" s="1018"/>
      <c r="O329" s="1018">
        <v>0</v>
      </c>
      <c r="P329" s="1018"/>
      <c r="Q329" s="1018">
        <v>11809.05</v>
      </c>
      <c r="R329" s="1018"/>
      <c r="S329" s="1018"/>
      <c r="T329" s="1018">
        <v>0</v>
      </c>
      <c r="U329" s="1018"/>
      <c r="V329" s="1018"/>
      <c r="W329" s="1018"/>
    </row>
    <row r="330" spans="1:23" ht="9.1999999999999993" customHeight="1">
      <c r="A330" s="956" t="s">
        <v>1350</v>
      </c>
      <c r="C330" s="1019" t="s">
        <v>2249</v>
      </c>
      <c r="D330" s="1019"/>
      <c r="E330" s="1019"/>
      <c r="F330" s="1019" t="s">
        <v>2250</v>
      </c>
      <c r="G330" s="1019"/>
      <c r="H330" s="1019"/>
      <c r="I330" s="1018">
        <v>131402.32999999999</v>
      </c>
      <c r="J330" s="1018"/>
      <c r="K330" s="1018">
        <v>0</v>
      </c>
      <c r="L330" s="1018"/>
      <c r="M330" s="1018">
        <v>116533.65</v>
      </c>
      <c r="N330" s="1018"/>
      <c r="O330" s="1018">
        <v>131402.32999999999</v>
      </c>
      <c r="P330" s="1018"/>
      <c r="Q330" s="1018">
        <v>116533.65</v>
      </c>
      <c r="R330" s="1018"/>
      <c r="S330" s="1018"/>
      <c r="T330" s="1018">
        <v>0</v>
      </c>
      <c r="U330" s="1018"/>
      <c r="V330" s="1018"/>
      <c r="W330" s="1018"/>
    </row>
    <row r="331" spans="1:23" ht="9.1999999999999993" customHeight="1">
      <c r="A331" s="956" t="s">
        <v>1350</v>
      </c>
      <c r="C331" s="1019" t="s">
        <v>3013</v>
      </c>
      <c r="D331" s="1019"/>
      <c r="E331" s="1019"/>
      <c r="F331" s="1019" t="s">
        <v>3014</v>
      </c>
      <c r="G331" s="1019"/>
      <c r="H331" s="1019"/>
      <c r="I331" s="1018">
        <v>16186.55</v>
      </c>
      <c r="J331" s="1018"/>
      <c r="K331" s="1018">
        <v>0</v>
      </c>
      <c r="L331" s="1018"/>
      <c r="M331" s="1018">
        <v>9202.7099999999991</v>
      </c>
      <c r="N331" s="1018"/>
      <c r="O331" s="1018">
        <v>0</v>
      </c>
      <c r="P331" s="1018"/>
      <c r="Q331" s="1018">
        <v>25389.26</v>
      </c>
      <c r="R331" s="1018"/>
      <c r="S331" s="1018"/>
      <c r="T331" s="1018">
        <v>0</v>
      </c>
      <c r="U331" s="1018"/>
      <c r="V331" s="1018"/>
      <c r="W331" s="1018"/>
    </row>
    <row r="332" spans="1:23" ht="20.85" customHeight="1">
      <c r="T332" s="1016" t="s">
        <v>2226</v>
      </c>
      <c r="U332" s="1016"/>
      <c r="V332" s="1016"/>
      <c r="W332" s="1016"/>
    </row>
    <row r="333" spans="1:23" ht="16.149999999999999" customHeight="1">
      <c r="A333" s="1028"/>
      <c r="B333" s="1028"/>
      <c r="C333" s="1028"/>
      <c r="D333" s="1028"/>
      <c r="E333" s="1028"/>
      <c r="F333" s="1029" t="s">
        <v>3191</v>
      </c>
      <c r="G333" s="1029"/>
      <c r="H333" s="1029"/>
      <c r="I333" s="1029"/>
      <c r="J333" s="1029"/>
      <c r="K333" s="1029"/>
      <c r="L333" s="1029"/>
      <c r="M333" s="1029"/>
      <c r="N333" s="1029"/>
      <c r="O333" s="1029"/>
      <c r="P333" s="1029"/>
      <c r="Q333" s="1029"/>
      <c r="R333" s="1029"/>
      <c r="S333" s="1029"/>
      <c r="T333" s="1029"/>
      <c r="U333" s="1029"/>
    </row>
    <row r="334" spans="1:23" ht="12.95" customHeight="1">
      <c r="A334" s="1028"/>
      <c r="B334" s="1028"/>
      <c r="C334" s="1028"/>
      <c r="D334" s="1028"/>
      <c r="E334" s="1028"/>
      <c r="F334" s="1030" t="s">
        <v>79</v>
      </c>
      <c r="G334" s="1030"/>
      <c r="H334" s="1030"/>
      <c r="I334" s="1030"/>
      <c r="J334" s="1030"/>
      <c r="K334" s="1030"/>
      <c r="L334" s="1030"/>
      <c r="M334" s="1030"/>
      <c r="N334" s="1030"/>
      <c r="O334" s="1030"/>
      <c r="P334" s="1030"/>
      <c r="Q334" s="1030"/>
      <c r="R334" s="1030"/>
      <c r="S334" s="1030"/>
    </row>
    <row r="335" spans="1:23" ht="12.95" customHeight="1">
      <c r="D335" s="1025" t="s">
        <v>3677</v>
      </c>
      <c r="E335" s="1025"/>
      <c r="F335" s="1025"/>
      <c r="G335" s="1025"/>
      <c r="H335" s="1025"/>
      <c r="I335" s="1025"/>
      <c r="J335" s="1025"/>
      <c r="K335" s="1025"/>
      <c r="L335" s="1025"/>
      <c r="M335" s="1025"/>
      <c r="N335" s="1025"/>
      <c r="O335" s="1025"/>
      <c r="P335" s="1021" t="s">
        <v>1992</v>
      </c>
      <c r="Q335" s="1021"/>
      <c r="R335" s="1021"/>
      <c r="S335" s="1021"/>
      <c r="T335" s="1026" t="s">
        <v>3678</v>
      </c>
      <c r="U335" s="1026"/>
      <c r="V335" s="1026"/>
      <c r="W335" s="1026"/>
    </row>
    <row r="336" spans="1:23" ht="12.95" customHeight="1">
      <c r="B336" s="1024" t="s">
        <v>1994</v>
      </c>
      <c r="C336" s="1024"/>
      <c r="D336" s="1020" t="s">
        <v>1995</v>
      </c>
      <c r="E336" s="1020"/>
      <c r="F336" s="1020"/>
      <c r="G336" s="1020"/>
      <c r="H336" s="1020"/>
      <c r="I336" s="1020"/>
      <c r="J336" s="1020"/>
      <c r="K336" s="1020"/>
      <c r="L336" s="1020"/>
      <c r="M336" s="1020"/>
      <c r="N336" s="1020"/>
      <c r="O336" s="1020"/>
      <c r="P336" s="1020"/>
      <c r="Q336" s="1020"/>
      <c r="R336" s="1020"/>
      <c r="S336" s="952" t="s">
        <v>1995</v>
      </c>
      <c r="T336" s="1021" t="s">
        <v>3679</v>
      </c>
      <c r="U336" s="1021"/>
      <c r="V336" s="1021"/>
    </row>
    <row r="337" spans="1:23" ht="17.45" customHeight="1"/>
    <row r="338" spans="1:23" ht="8.25" customHeight="1">
      <c r="A338" s="954" t="s">
        <v>1345</v>
      </c>
      <c r="C338" s="1022" t="s">
        <v>1346</v>
      </c>
      <c r="D338" s="1022"/>
      <c r="F338" s="1022" t="s">
        <v>1347</v>
      </c>
      <c r="G338" s="1022"/>
      <c r="H338" s="1022"/>
      <c r="I338" s="1022"/>
      <c r="J338" s="955" t="s">
        <v>1348</v>
      </c>
      <c r="K338" s="955" t="s">
        <v>1349</v>
      </c>
      <c r="N338" s="955" t="s">
        <v>1348</v>
      </c>
      <c r="O338" s="1023" t="s">
        <v>1349</v>
      </c>
      <c r="P338" s="1023"/>
      <c r="R338" s="1023" t="s">
        <v>1348</v>
      </c>
      <c r="S338" s="1023"/>
      <c r="T338" s="1023" t="s">
        <v>1349</v>
      </c>
      <c r="U338" s="1023"/>
      <c r="V338" s="1023"/>
    </row>
    <row r="339" spans="1:23" ht="9.6" customHeight="1">
      <c r="A339" s="956" t="s">
        <v>1350</v>
      </c>
      <c r="C339" s="1019" t="s">
        <v>2251</v>
      </c>
      <c r="D339" s="1019"/>
      <c r="E339" s="1019"/>
      <c r="F339" s="1019" t="s">
        <v>2252</v>
      </c>
      <c r="G339" s="1019"/>
      <c r="H339" s="1019"/>
      <c r="I339" s="1018">
        <v>16590.73</v>
      </c>
      <c r="J339" s="1018"/>
      <c r="K339" s="1018">
        <v>0</v>
      </c>
      <c r="L339" s="1018"/>
      <c r="M339" s="1018">
        <v>27875.54</v>
      </c>
      <c r="N339" s="1018"/>
      <c r="O339" s="1018">
        <v>29055.93</v>
      </c>
      <c r="P339" s="1018"/>
      <c r="Q339" s="1018">
        <v>15410.34</v>
      </c>
      <c r="R339" s="1018"/>
      <c r="S339" s="1018"/>
      <c r="T339" s="1018">
        <v>0</v>
      </c>
      <c r="U339" s="1018"/>
      <c r="V339" s="1018"/>
      <c r="W339" s="1018"/>
    </row>
    <row r="340" spans="1:23" ht="9.1999999999999993" customHeight="1">
      <c r="A340" s="956" t="s">
        <v>1350</v>
      </c>
      <c r="C340" s="1019" t="s">
        <v>3054</v>
      </c>
      <c r="D340" s="1019"/>
      <c r="E340" s="1019"/>
      <c r="F340" s="1019" t="s">
        <v>3055</v>
      </c>
      <c r="G340" s="1019"/>
      <c r="H340" s="1019"/>
      <c r="I340" s="1018">
        <v>0</v>
      </c>
      <c r="J340" s="1018"/>
      <c r="K340" s="1018">
        <v>0</v>
      </c>
      <c r="L340" s="1018"/>
      <c r="M340" s="1018">
        <v>2920.41</v>
      </c>
      <c r="N340" s="1018"/>
      <c r="O340" s="1018">
        <v>2920.41</v>
      </c>
      <c r="P340" s="1018"/>
      <c r="Q340" s="1018">
        <v>0</v>
      </c>
      <c r="R340" s="1018"/>
      <c r="S340" s="1018"/>
      <c r="T340" s="1018">
        <v>0</v>
      </c>
      <c r="U340" s="1018"/>
      <c r="V340" s="1018"/>
      <c r="W340" s="1018"/>
    </row>
    <row r="341" spans="1:23" ht="9.1999999999999993" customHeight="1">
      <c r="A341" s="956" t="s">
        <v>1350</v>
      </c>
      <c r="C341" s="1019" t="s">
        <v>3015</v>
      </c>
      <c r="D341" s="1019"/>
      <c r="E341" s="1019"/>
      <c r="F341" s="1019" t="s">
        <v>3016</v>
      </c>
      <c r="G341" s="1019"/>
      <c r="H341" s="1019"/>
      <c r="I341" s="1018">
        <v>4095.2</v>
      </c>
      <c r="J341" s="1018"/>
      <c r="K341" s="1018">
        <v>0</v>
      </c>
      <c r="L341" s="1018"/>
      <c r="M341" s="1018">
        <v>4170.6899999999996</v>
      </c>
      <c r="N341" s="1018"/>
      <c r="O341" s="1018">
        <v>4095.2</v>
      </c>
      <c r="P341" s="1018"/>
      <c r="Q341" s="1018">
        <v>4170.6899999999996</v>
      </c>
      <c r="R341" s="1018"/>
      <c r="S341" s="1018"/>
      <c r="T341" s="1018">
        <v>0</v>
      </c>
      <c r="U341" s="1018"/>
      <c r="V341" s="1018"/>
      <c r="W341" s="1018"/>
    </row>
    <row r="342" spans="1:23" ht="9.1999999999999993" customHeight="1">
      <c r="A342" s="956" t="s">
        <v>1350</v>
      </c>
      <c r="C342" s="1019" t="s">
        <v>3017</v>
      </c>
      <c r="D342" s="1019"/>
      <c r="E342" s="1019"/>
      <c r="F342" s="1019" t="s">
        <v>3018</v>
      </c>
      <c r="G342" s="1019"/>
      <c r="H342" s="1019"/>
      <c r="I342" s="1018">
        <v>45269.52</v>
      </c>
      <c r="J342" s="1018"/>
      <c r="K342" s="1018">
        <v>0</v>
      </c>
      <c r="L342" s="1018"/>
      <c r="M342" s="1018">
        <v>5185.04</v>
      </c>
      <c r="N342" s="1018"/>
      <c r="O342" s="1018">
        <v>0</v>
      </c>
      <c r="P342" s="1018"/>
      <c r="Q342" s="1018">
        <v>50454.559999999998</v>
      </c>
      <c r="R342" s="1018"/>
      <c r="S342" s="1018"/>
      <c r="T342" s="1018">
        <v>0</v>
      </c>
      <c r="U342" s="1018"/>
      <c r="V342" s="1018"/>
      <c r="W342" s="1018"/>
    </row>
    <row r="343" spans="1:23" ht="9.1999999999999993" customHeight="1">
      <c r="A343" s="956" t="s">
        <v>1350</v>
      </c>
      <c r="C343" s="1019" t="s">
        <v>3056</v>
      </c>
      <c r="D343" s="1019"/>
      <c r="E343" s="1019"/>
      <c r="F343" s="1019" t="s">
        <v>3057</v>
      </c>
      <c r="G343" s="1019"/>
      <c r="H343" s="1019"/>
      <c r="I343" s="1018">
        <v>10768.67</v>
      </c>
      <c r="J343" s="1018"/>
      <c r="K343" s="1018">
        <v>0</v>
      </c>
      <c r="L343" s="1018"/>
      <c r="M343" s="1018">
        <v>0</v>
      </c>
      <c r="N343" s="1018"/>
      <c r="O343" s="1018">
        <v>0</v>
      </c>
      <c r="P343" s="1018"/>
      <c r="Q343" s="1018">
        <v>10768.67</v>
      </c>
      <c r="R343" s="1018"/>
      <c r="S343" s="1018"/>
      <c r="T343" s="1018">
        <v>0</v>
      </c>
      <c r="U343" s="1018"/>
      <c r="V343" s="1018"/>
      <c r="W343" s="1018"/>
    </row>
    <row r="344" spans="1:23" ht="9.1999999999999993" customHeight="1">
      <c r="A344" s="956" t="s">
        <v>1350</v>
      </c>
      <c r="C344" s="1019" t="s">
        <v>3192</v>
      </c>
      <c r="D344" s="1019"/>
      <c r="E344" s="1019"/>
      <c r="F344" s="1019" t="s">
        <v>3193</v>
      </c>
      <c r="G344" s="1019"/>
      <c r="H344" s="1019"/>
      <c r="I344" s="1018">
        <v>24375.42</v>
      </c>
      <c r="J344" s="1018"/>
      <c r="K344" s="1018">
        <v>0</v>
      </c>
      <c r="L344" s="1018"/>
      <c r="M344" s="1018">
        <v>7475.43</v>
      </c>
      <c r="N344" s="1018"/>
      <c r="O344" s="1018">
        <v>0</v>
      </c>
      <c r="P344" s="1018"/>
      <c r="Q344" s="1018">
        <v>31850.85</v>
      </c>
      <c r="R344" s="1018"/>
      <c r="S344" s="1018"/>
      <c r="T344" s="1018">
        <v>0</v>
      </c>
      <c r="U344" s="1018"/>
      <c r="V344" s="1018"/>
      <c r="W344" s="1018"/>
    </row>
    <row r="345" spans="1:23" ht="9.1999999999999993" customHeight="1">
      <c r="A345" s="956" t="s">
        <v>1350</v>
      </c>
      <c r="C345" s="1019" t="s">
        <v>3680</v>
      </c>
      <c r="D345" s="1019"/>
      <c r="E345" s="1019"/>
      <c r="F345" s="1019" t="s">
        <v>3681</v>
      </c>
      <c r="G345" s="1019"/>
      <c r="H345" s="1019"/>
      <c r="I345" s="1018">
        <v>0</v>
      </c>
      <c r="J345" s="1018"/>
      <c r="K345" s="1018">
        <v>0</v>
      </c>
      <c r="L345" s="1018"/>
      <c r="M345" s="1018">
        <v>1451.58</v>
      </c>
      <c r="N345" s="1018"/>
      <c r="O345" s="1018">
        <v>0</v>
      </c>
      <c r="P345" s="1018"/>
      <c r="Q345" s="1018">
        <v>1451.58</v>
      </c>
      <c r="R345" s="1018"/>
      <c r="S345" s="1018"/>
      <c r="T345" s="1018">
        <v>0</v>
      </c>
      <c r="U345" s="1018"/>
      <c r="V345" s="1018"/>
      <c r="W345" s="1018"/>
    </row>
    <row r="346" spans="1:23" ht="9.1999999999999993" customHeight="1">
      <c r="A346" s="956" t="s">
        <v>1350</v>
      </c>
      <c r="C346" s="1019" t="s">
        <v>3141</v>
      </c>
      <c r="D346" s="1019"/>
      <c r="E346" s="1019"/>
      <c r="F346" s="1019" t="s">
        <v>3142</v>
      </c>
      <c r="G346" s="1019"/>
      <c r="H346" s="1019"/>
      <c r="I346" s="1018">
        <v>0</v>
      </c>
      <c r="J346" s="1018"/>
      <c r="K346" s="1018">
        <v>0</v>
      </c>
      <c r="L346" s="1018"/>
      <c r="M346" s="1018">
        <v>1011.21</v>
      </c>
      <c r="N346" s="1018"/>
      <c r="O346" s="1018">
        <v>1011.21</v>
      </c>
      <c r="P346" s="1018"/>
      <c r="Q346" s="1018">
        <v>0</v>
      </c>
      <c r="R346" s="1018"/>
      <c r="S346" s="1018"/>
      <c r="T346" s="1018">
        <v>0</v>
      </c>
      <c r="U346" s="1018"/>
      <c r="V346" s="1018"/>
      <c r="W346" s="1018"/>
    </row>
    <row r="347" spans="1:23" ht="9.1999999999999993" customHeight="1">
      <c r="A347" s="956" t="s">
        <v>1350</v>
      </c>
      <c r="C347" s="1019" t="s">
        <v>3345</v>
      </c>
      <c r="D347" s="1019"/>
      <c r="E347" s="1019"/>
      <c r="F347" s="1019" t="s">
        <v>3346</v>
      </c>
      <c r="G347" s="1019"/>
      <c r="H347" s="1019"/>
      <c r="I347" s="1018">
        <v>0</v>
      </c>
      <c r="J347" s="1018"/>
      <c r="K347" s="1018">
        <v>0</v>
      </c>
      <c r="L347" s="1018"/>
      <c r="M347" s="1018">
        <v>1207.26</v>
      </c>
      <c r="N347" s="1018"/>
      <c r="O347" s="1018">
        <v>1207.26</v>
      </c>
      <c r="P347" s="1018"/>
      <c r="Q347" s="1018">
        <v>0</v>
      </c>
      <c r="R347" s="1018"/>
      <c r="S347" s="1018"/>
      <c r="T347" s="1018">
        <v>0</v>
      </c>
      <c r="U347" s="1018"/>
      <c r="V347" s="1018"/>
      <c r="W347" s="1018"/>
    </row>
    <row r="348" spans="1:23" ht="9.1999999999999993" customHeight="1">
      <c r="A348" s="956" t="s">
        <v>1350</v>
      </c>
      <c r="C348" s="1019" t="s">
        <v>3143</v>
      </c>
      <c r="D348" s="1019"/>
      <c r="E348" s="1019"/>
      <c r="F348" s="1019" t="s">
        <v>3144</v>
      </c>
      <c r="G348" s="1019"/>
      <c r="H348" s="1019"/>
      <c r="I348" s="1018">
        <v>12253.08</v>
      </c>
      <c r="J348" s="1018"/>
      <c r="K348" s="1018">
        <v>0</v>
      </c>
      <c r="L348" s="1018"/>
      <c r="M348" s="1018">
        <v>3850.13</v>
      </c>
      <c r="N348" s="1018"/>
      <c r="O348" s="1018">
        <v>3850.13</v>
      </c>
      <c r="P348" s="1018"/>
      <c r="Q348" s="1018">
        <v>12253.08</v>
      </c>
      <c r="R348" s="1018"/>
      <c r="S348" s="1018"/>
      <c r="T348" s="1018">
        <v>0</v>
      </c>
      <c r="U348" s="1018"/>
      <c r="V348" s="1018"/>
      <c r="W348" s="1018"/>
    </row>
    <row r="349" spans="1:23" ht="9.1999999999999993" customHeight="1">
      <c r="A349" s="956" t="s">
        <v>1350</v>
      </c>
      <c r="C349" s="1019" t="s">
        <v>3085</v>
      </c>
      <c r="D349" s="1019"/>
      <c r="E349" s="1019"/>
      <c r="F349" s="1019" t="s">
        <v>3086</v>
      </c>
      <c r="G349" s="1019"/>
      <c r="H349" s="1019"/>
      <c r="I349" s="1018">
        <v>615.57000000000005</v>
      </c>
      <c r="J349" s="1018"/>
      <c r="K349" s="1018">
        <v>0</v>
      </c>
      <c r="L349" s="1018"/>
      <c r="M349" s="1018">
        <v>0</v>
      </c>
      <c r="N349" s="1018"/>
      <c r="O349" s="1018">
        <v>0</v>
      </c>
      <c r="P349" s="1018"/>
      <c r="Q349" s="1018">
        <v>615.57000000000005</v>
      </c>
      <c r="R349" s="1018"/>
      <c r="S349" s="1018"/>
      <c r="T349" s="1018">
        <v>0</v>
      </c>
      <c r="U349" s="1018"/>
      <c r="V349" s="1018"/>
      <c r="W349" s="1018"/>
    </row>
    <row r="350" spans="1:23" ht="9.1999999999999993" customHeight="1">
      <c r="A350" s="956" t="s">
        <v>1350</v>
      </c>
      <c r="C350" s="1019" t="s">
        <v>3087</v>
      </c>
      <c r="D350" s="1019"/>
      <c r="E350" s="1019"/>
      <c r="F350" s="1019" t="s">
        <v>3088</v>
      </c>
      <c r="G350" s="1019"/>
      <c r="H350" s="1019"/>
      <c r="I350" s="1018">
        <v>6242.66</v>
      </c>
      <c r="J350" s="1018"/>
      <c r="K350" s="1018">
        <v>0</v>
      </c>
      <c r="L350" s="1018"/>
      <c r="M350" s="1018">
        <v>2301.17</v>
      </c>
      <c r="N350" s="1018"/>
      <c r="O350" s="1018">
        <v>2025.6</v>
      </c>
      <c r="P350" s="1018"/>
      <c r="Q350" s="1018">
        <v>6518.23</v>
      </c>
      <c r="R350" s="1018"/>
      <c r="S350" s="1018"/>
      <c r="T350" s="1018">
        <v>0</v>
      </c>
      <c r="U350" s="1018"/>
      <c r="V350" s="1018"/>
      <c r="W350" s="1018"/>
    </row>
    <row r="351" spans="1:23" ht="9.1999999999999993" customHeight="1">
      <c r="A351" s="956" t="s">
        <v>1350</v>
      </c>
      <c r="C351" s="1019" t="s">
        <v>3145</v>
      </c>
      <c r="D351" s="1019"/>
      <c r="E351" s="1019"/>
      <c r="F351" s="1019" t="s">
        <v>3146</v>
      </c>
      <c r="G351" s="1019"/>
      <c r="H351" s="1019"/>
      <c r="I351" s="1018">
        <v>11935.16</v>
      </c>
      <c r="J351" s="1018"/>
      <c r="K351" s="1018">
        <v>0</v>
      </c>
      <c r="L351" s="1018"/>
      <c r="M351" s="1018">
        <v>0</v>
      </c>
      <c r="N351" s="1018"/>
      <c r="O351" s="1018">
        <v>0</v>
      </c>
      <c r="P351" s="1018"/>
      <c r="Q351" s="1018">
        <v>11935.16</v>
      </c>
      <c r="R351" s="1018"/>
      <c r="S351" s="1018"/>
      <c r="T351" s="1018">
        <v>0</v>
      </c>
      <c r="U351" s="1018"/>
      <c r="V351" s="1018"/>
      <c r="W351" s="1018"/>
    </row>
    <row r="352" spans="1:23" ht="8.85" customHeight="1">
      <c r="F352" s="1019"/>
      <c r="G352" s="1019"/>
      <c r="H352" s="1019"/>
    </row>
    <row r="353" spans="1:23" ht="8.25" customHeight="1">
      <c r="A353" s="956" t="s">
        <v>1350</v>
      </c>
      <c r="C353" s="1019" t="s">
        <v>3329</v>
      </c>
      <c r="D353" s="1019"/>
      <c r="E353" s="1019"/>
      <c r="F353" s="1019" t="s">
        <v>3330</v>
      </c>
      <c r="G353" s="1019"/>
      <c r="H353" s="1019"/>
      <c r="I353" s="1018">
        <v>894.43</v>
      </c>
      <c r="J353" s="1018"/>
      <c r="K353" s="1018">
        <v>0</v>
      </c>
      <c r="L353" s="1018"/>
      <c r="M353" s="1018">
        <v>0</v>
      </c>
      <c r="N353" s="1018"/>
      <c r="O353" s="1018">
        <v>0</v>
      </c>
      <c r="P353" s="1018"/>
      <c r="Q353" s="1018">
        <v>894.43</v>
      </c>
      <c r="R353" s="1018"/>
      <c r="S353" s="1018"/>
      <c r="T353" s="1018">
        <v>0</v>
      </c>
      <c r="U353" s="1018"/>
      <c r="V353" s="1018"/>
      <c r="W353" s="1018"/>
    </row>
    <row r="354" spans="1:23" ht="9.1999999999999993" customHeight="1">
      <c r="A354" s="956" t="s">
        <v>1350</v>
      </c>
      <c r="C354" s="1019" t="s">
        <v>3147</v>
      </c>
      <c r="D354" s="1019"/>
      <c r="E354" s="1019"/>
      <c r="F354" s="1019" t="s">
        <v>3148</v>
      </c>
      <c r="G354" s="1019"/>
      <c r="H354" s="1019"/>
      <c r="I354" s="1018">
        <v>9142.2099999999991</v>
      </c>
      <c r="J354" s="1018"/>
      <c r="K354" s="1018">
        <v>0</v>
      </c>
      <c r="L354" s="1018"/>
      <c r="M354" s="1018">
        <v>3231.51</v>
      </c>
      <c r="N354" s="1018"/>
      <c r="O354" s="1018">
        <v>0</v>
      </c>
      <c r="P354" s="1018"/>
      <c r="Q354" s="1018">
        <v>12373.72</v>
      </c>
      <c r="R354" s="1018"/>
      <c r="S354" s="1018"/>
      <c r="T354" s="1018">
        <v>0</v>
      </c>
      <c r="U354" s="1018"/>
      <c r="V354" s="1018"/>
      <c r="W354" s="1018"/>
    </row>
    <row r="355" spans="1:23" ht="9.1999999999999993" customHeight="1">
      <c r="A355" s="956" t="s">
        <v>1350</v>
      </c>
      <c r="C355" s="1019" t="s">
        <v>3168</v>
      </c>
      <c r="D355" s="1019"/>
      <c r="E355" s="1019"/>
      <c r="F355" s="1019" t="s">
        <v>3169</v>
      </c>
      <c r="G355" s="1019"/>
      <c r="H355" s="1019"/>
      <c r="I355" s="1018">
        <v>0</v>
      </c>
      <c r="J355" s="1018"/>
      <c r="K355" s="1018">
        <v>0</v>
      </c>
      <c r="L355" s="1018"/>
      <c r="M355" s="1018">
        <v>20965.54</v>
      </c>
      <c r="N355" s="1018"/>
      <c r="O355" s="1018">
        <v>20965.54</v>
      </c>
      <c r="P355" s="1018"/>
      <c r="Q355" s="1018">
        <v>0</v>
      </c>
      <c r="R355" s="1018"/>
      <c r="S355" s="1018"/>
      <c r="T355" s="1018">
        <v>0</v>
      </c>
      <c r="U355" s="1018"/>
      <c r="V355" s="1018"/>
      <c r="W355" s="1018"/>
    </row>
    <row r="356" spans="1:23" ht="8.85" customHeight="1">
      <c r="F356" s="1019"/>
      <c r="G356" s="1019"/>
      <c r="H356" s="1019"/>
    </row>
    <row r="357" spans="1:23" ht="8.25" customHeight="1">
      <c r="A357" s="956" t="s">
        <v>1350</v>
      </c>
      <c r="C357" s="1019" t="s">
        <v>3405</v>
      </c>
      <c r="D357" s="1019"/>
      <c r="E357" s="1019"/>
      <c r="F357" s="1019" t="s">
        <v>3406</v>
      </c>
      <c r="G357" s="1019"/>
      <c r="H357" s="1019"/>
      <c r="I357" s="1018">
        <v>0</v>
      </c>
      <c r="J357" s="1018"/>
      <c r="K357" s="1018">
        <v>0</v>
      </c>
      <c r="L357" s="1018"/>
      <c r="M357" s="1018">
        <v>1380.44</v>
      </c>
      <c r="N357" s="1018"/>
      <c r="O357" s="1018">
        <v>1380.44</v>
      </c>
      <c r="P357" s="1018"/>
      <c r="Q357" s="1018">
        <v>0</v>
      </c>
      <c r="R357" s="1018"/>
      <c r="S357" s="1018"/>
      <c r="T357" s="1018">
        <v>0</v>
      </c>
      <c r="U357" s="1018"/>
      <c r="V357" s="1018"/>
      <c r="W357" s="1018"/>
    </row>
    <row r="358" spans="1:23" ht="9.1999999999999993" customHeight="1">
      <c r="A358" s="956" t="s">
        <v>1350</v>
      </c>
      <c r="C358" s="1019" t="s">
        <v>3170</v>
      </c>
      <c r="D358" s="1019"/>
      <c r="E358" s="1019"/>
      <c r="F358" s="1019" t="s">
        <v>3171</v>
      </c>
      <c r="G358" s="1019"/>
      <c r="H358" s="1019"/>
      <c r="I358" s="1018">
        <v>0</v>
      </c>
      <c r="J358" s="1018"/>
      <c r="K358" s="1018">
        <v>0</v>
      </c>
      <c r="L358" s="1018"/>
      <c r="M358" s="1018">
        <v>0</v>
      </c>
      <c r="N358" s="1018"/>
      <c r="O358" s="1018">
        <v>0</v>
      </c>
      <c r="P358" s="1018"/>
      <c r="Q358" s="1018">
        <v>0</v>
      </c>
      <c r="R358" s="1018"/>
      <c r="S358" s="1018"/>
      <c r="T358" s="1018">
        <v>0</v>
      </c>
      <c r="U358" s="1018"/>
      <c r="V358" s="1018"/>
      <c r="W358" s="1018"/>
    </row>
    <row r="359" spans="1:23" ht="9.1999999999999993" customHeight="1">
      <c r="A359" s="956" t="s">
        <v>1350</v>
      </c>
      <c r="C359" s="1019" t="s">
        <v>3172</v>
      </c>
      <c r="D359" s="1019"/>
      <c r="E359" s="1019"/>
      <c r="F359" s="1019" t="s">
        <v>3173</v>
      </c>
      <c r="G359" s="1019"/>
      <c r="H359" s="1019"/>
      <c r="I359" s="1018">
        <v>1565.79</v>
      </c>
      <c r="J359" s="1018"/>
      <c r="K359" s="1018">
        <v>0</v>
      </c>
      <c r="L359" s="1018"/>
      <c r="M359" s="1018">
        <v>2301.6999999999998</v>
      </c>
      <c r="N359" s="1018"/>
      <c r="O359" s="1018">
        <v>1565.79</v>
      </c>
      <c r="P359" s="1018"/>
      <c r="Q359" s="1018">
        <v>2301.6999999999998</v>
      </c>
      <c r="R359" s="1018"/>
      <c r="S359" s="1018"/>
      <c r="T359" s="1018">
        <v>0</v>
      </c>
      <c r="U359" s="1018"/>
      <c r="V359" s="1018"/>
      <c r="W359" s="1018"/>
    </row>
    <row r="360" spans="1:23" ht="9.1999999999999993" customHeight="1">
      <c r="A360" s="956" t="s">
        <v>1350</v>
      </c>
      <c r="C360" s="1019" t="s">
        <v>3174</v>
      </c>
      <c r="D360" s="1019"/>
      <c r="E360" s="1019"/>
      <c r="F360" s="1019" t="s">
        <v>3175</v>
      </c>
      <c r="G360" s="1019"/>
      <c r="H360" s="1019"/>
      <c r="I360" s="1018">
        <v>2637.45</v>
      </c>
      <c r="J360" s="1018"/>
      <c r="K360" s="1018">
        <v>0</v>
      </c>
      <c r="L360" s="1018"/>
      <c r="M360" s="1018">
        <v>1565.69</v>
      </c>
      <c r="N360" s="1018"/>
      <c r="O360" s="1018">
        <v>0</v>
      </c>
      <c r="P360" s="1018"/>
      <c r="Q360" s="1018">
        <v>4203.1400000000003</v>
      </c>
      <c r="R360" s="1018"/>
      <c r="S360" s="1018"/>
      <c r="T360" s="1018">
        <v>0</v>
      </c>
      <c r="U360" s="1018"/>
      <c r="V360" s="1018"/>
      <c r="W360" s="1018"/>
    </row>
    <row r="361" spans="1:23" ht="9.1999999999999993" customHeight="1">
      <c r="A361" s="956" t="s">
        <v>1350</v>
      </c>
      <c r="C361" s="1019" t="s">
        <v>3176</v>
      </c>
      <c r="D361" s="1019"/>
      <c r="E361" s="1019"/>
      <c r="F361" s="1019" t="s">
        <v>3177</v>
      </c>
      <c r="G361" s="1019"/>
      <c r="H361" s="1019"/>
      <c r="I361" s="1018">
        <v>674.45</v>
      </c>
      <c r="J361" s="1018"/>
      <c r="K361" s="1018">
        <v>0</v>
      </c>
      <c r="L361" s="1018"/>
      <c r="M361" s="1018">
        <v>573.58000000000004</v>
      </c>
      <c r="N361" s="1018"/>
      <c r="O361" s="1018">
        <v>573.58000000000004</v>
      </c>
      <c r="P361" s="1018"/>
      <c r="Q361" s="1018">
        <v>674.45</v>
      </c>
      <c r="R361" s="1018"/>
      <c r="S361" s="1018"/>
      <c r="T361" s="1018">
        <v>0</v>
      </c>
      <c r="U361" s="1018"/>
      <c r="V361" s="1018"/>
      <c r="W361" s="1018"/>
    </row>
    <row r="362" spans="1:23" ht="9.1999999999999993" customHeight="1">
      <c r="A362" s="956" t="s">
        <v>1350</v>
      </c>
      <c r="C362" s="1019" t="s">
        <v>3178</v>
      </c>
      <c r="D362" s="1019"/>
      <c r="E362" s="1019"/>
      <c r="F362" s="1019" t="s">
        <v>3179</v>
      </c>
      <c r="G362" s="1019"/>
      <c r="H362" s="1019"/>
      <c r="I362" s="1018">
        <v>0</v>
      </c>
      <c r="J362" s="1018"/>
      <c r="K362" s="1018">
        <v>0</v>
      </c>
      <c r="L362" s="1018"/>
      <c r="M362" s="1018">
        <v>867.38</v>
      </c>
      <c r="N362" s="1018"/>
      <c r="O362" s="1018">
        <v>0</v>
      </c>
      <c r="P362" s="1018"/>
      <c r="Q362" s="1018">
        <v>867.38</v>
      </c>
      <c r="R362" s="1018"/>
      <c r="S362" s="1018"/>
      <c r="T362" s="1018">
        <v>0</v>
      </c>
      <c r="U362" s="1018"/>
      <c r="V362" s="1018"/>
      <c r="W362" s="1018"/>
    </row>
    <row r="363" spans="1:23" ht="9.1999999999999993" customHeight="1">
      <c r="A363" s="956" t="s">
        <v>1350</v>
      </c>
      <c r="C363" s="1019" t="s">
        <v>3181</v>
      </c>
      <c r="D363" s="1019"/>
      <c r="E363" s="1019"/>
      <c r="F363" s="1019" t="s">
        <v>3182</v>
      </c>
      <c r="G363" s="1019"/>
      <c r="H363" s="1019"/>
      <c r="I363" s="1018">
        <v>14459.31</v>
      </c>
      <c r="J363" s="1018"/>
      <c r="K363" s="1018">
        <v>0</v>
      </c>
      <c r="L363" s="1018"/>
      <c r="M363" s="1018">
        <v>15661.03</v>
      </c>
      <c r="N363" s="1018"/>
      <c r="O363" s="1018">
        <v>30120.34</v>
      </c>
      <c r="P363" s="1018"/>
      <c r="Q363" s="1018">
        <v>0</v>
      </c>
      <c r="R363" s="1018"/>
      <c r="S363" s="1018"/>
      <c r="T363" s="1018">
        <v>0</v>
      </c>
      <c r="U363" s="1018"/>
      <c r="V363" s="1018"/>
      <c r="W363" s="1018"/>
    </row>
    <row r="364" spans="1:23" ht="9.1999999999999993" customHeight="1">
      <c r="A364" s="956" t="s">
        <v>1350</v>
      </c>
      <c r="C364" s="1019" t="s">
        <v>3183</v>
      </c>
      <c r="D364" s="1019"/>
      <c r="E364" s="1019"/>
      <c r="F364" s="1019" t="s">
        <v>3184</v>
      </c>
      <c r="G364" s="1019"/>
      <c r="H364" s="1019"/>
      <c r="I364" s="1018">
        <v>9432.51</v>
      </c>
      <c r="J364" s="1018"/>
      <c r="K364" s="1018">
        <v>0</v>
      </c>
      <c r="L364" s="1018"/>
      <c r="M364" s="1018">
        <v>2203.1999999999998</v>
      </c>
      <c r="N364" s="1018"/>
      <c r="O364" s="1018">
        <v>4198.79</v>
      </c>
      <c r="P364" s="1018"/>
      <c r="Q364" s="1018">
        <v>7436.92</v>
      </c>
      <c r="R364" s="1018"/>
      <c r="S364" s="1018"/>
      <c r="T364" s="1018">
        <v>0</v>
      </c>
      <c r="U364" s="1018"/>
      <c r="V364" s="1018"/>
      <c r="W364" s="1018"/>
    </row>
    <row r="365" spans="1:23" ht="9.1999999999999993" customHeight="1">
      <c r="A365" s="956" t="s">
        <v>1350</v>
      </c>
      <c r="C365" s="1019" t="s">
        <v>3185</v>
      </c>
      <c r="D365" s="1019"/>
      <c r="E365" s="1019"/>
      <c r="F365" s="1019" t="s">
        <v>3186</v>
      </c>
      <c r="G365" s="1019"/>
      <c r="H365" s="1019"/>
      <c r="I365" s="1018">
        <v>0</v>
      </c>
      <c r="J365" s="1018"/>
      <c r="K365" s="1018">
        <v>0</v>
      </c>
      <c r="L365" s="1018"/>
      <c r="M365" s="1018">
        <v>0</v>
      </c>
      <c r="N365" s="1018"/>
      <c r="O365" s="1018">
        <v>0</v>
      </c>
      <c r="P365" s="1018"/>
      <c r="Q365" s="1018">
        <v>0</v>
      </c>
      <c r="R365" s="1018"/>
      <c r="S365" s="1018"/>
      <c r="T365" s="1018">
        <v>0</v>
      </c>
      <c r="U365" s="1018"/>
      <c r="V365" s="1018"/>
      <c r="W365" s="1018"/>
    </row>
    <row r="366" spans="1:23" ht="9.1999999999999993" customHeight="1">
      <c r="A366" s="956" t="s">
        <v>1350</v>
      </c>
      <c r="C366" s="1019" t="s">
        <v>3347</v>
      </c>
      <c r="D366" s="1019"/>
      <c r="E366" s="1019"/>
      <c r="F366" s="1019" t="s">
        <v>3348</v>
      </c>
      <c r="G366" s="1019"/>
      <c r="H366" s="1019"/>
      <c r="I366" s="1018">
        <v>0</v>
      </c>
      <c r="J366" s="1018"/>
      <c r="K366" s="1018">
        <v>0</v>
      </c>
      <c r="L366" s="1018"/>
      <c r="M366" s="1018">
        <v>52.85</v>
      </c>
      <c r="N366" s="1018"/>
      <c r="O366" s="1018">
        <v>52.85</v>
      </c>
      <c r="P366" s="1018"/>
      <c r="Q366" s="1018">
        <v>0</v>
      </c>
      <c r="R366" s="1018"/>
      <c r="S366" s="1018"/>
      <c r="T366" s="1018">
        <v>0</v>
      </c>
      <c r="U366" s="1018"/>
      <c r="V366" s="1018"/>
      <c r="W366" s="1018"/>
    </row>
    <row r="367" spans="1:23" ht="9.1999999999999993" customHeight="1">
      <c r="A367" s="956" t="s">
        <v>1350</v>
      </c>
      <c r="C367" s="1019" t="s">
        <v>3305</v>
      </c>
      <c r="D367" s="1019"/>
      <c r="E367" s="1019"/>
      <c r="F367" s="1019" t="s">
        <v>3306</v>
      </c>
      <c r="G367" s="1019"/>
      <c r="H367" s="1019"/>
      <c r="I367" s="1018">
        <v>886.36</v>
      </c>
      <c r="J367" s="1018"/>
      <c r="K367" s="1018">
        <v>0</v>
      </c>
      <c r="L367" s="1018"/>
      <c r="M367" s="1018">
        <v>815.39</v>
      </c>
      <c r="N367" s="1018"/>
      <c r="O367" s="1018">
        <v>1701.75</v>
      </c>
      <c r="P367" s="1018"/>
      <c r="Q367" s="1018">
        <v>0</v>
      </c>
      <c r="R367" s="1018"/>
      <c r="S367" s="1018"/>
      <c r="T367" s="1018">
        <v>0</v>
      </c>
      <c r="U367" s="1018"/>
      <c r="V367" s="1018"/>
      <c r="W367" s="1018"/>
    </row>
    <row r="368" spans="1:23" ht="9.1999999999999993" customHeight="1">
      <c r="A368" s="956" t="s">
        <v>1350</v>
      </c>
      <c r="C368" s="1019" t="s">
        <v>3307</v>
      </c>
      <c r="D368" s="1019"/>
      <c r="E368" s="1019"/>
      <c r="F368" s="1019" t="s">
        <v>3308</v>
      </c>
      <c r="G368" s="1019"/>
      <c r="H368" s="1019"/>
      <c r="I368" s="1018">
        <v>4053.82</v>
      </c>
      <c r="J368" s="1018"/>
      <c r="K368" s="1018">
        <v>0</v>
      </c>
      <c r="L368" s="1018"/>
      <c r="M368" s="1018">
        <v>1353.81</v>
      </c>
      <c r="N368" s="1018"/>
      <c r="O368" s="1018">
        <v>0</v>
      </c>
      <c r="P368" s="1018"/>
      <c r="Q368" s="1018">
        <v>5407.63</v>
      </c>
      <c r="R368" s="1018"/>
      <c r="S368" s="1018"/>
      <c r="T368" s="1018">
        <v>0</v>
      </c>
      <c r="U368" s="1018"/>
      <c r="V368" s="1018"/>
      <c r="W368" s="1018"/>
    </row>
    <row r="369" spans="1:23" ht="9.1999999999999993" customHeight="1">
      <c r="A369" s="956" t="s">
        <v>1350</v>
      </c>
      <c r="C369" s="1019" t="s">
        <v>3349</v>
      </c>
      <c r="D369" s="1019"/>
      <c r="E369" s="1019"/>
      <c r="F369" s="1019" t="s">
        <v>3350</v>
      </c>
      <c r="G369" s="1019"/>
      <c r="H369" s="1019"/>
      <c r="I369" s="1018">
        <v>7257.59</v>
      </c>
      <c r="J369" s="1018"/>
      <c r="K369" s="1018">
        <v>0</v>
      </c>
      <c r="L369" s="1018"/>
      <c r="M369" s="1018">
        <v>79.180000000000007</v>
      </c>
      <c r="N369" s="1018"/>
      <c r="O369" s="1018">
        <v>0</v>
      </c>
      <c r="P369" s="1018"/>
      <c r="Q369" s="1018">
        <v>7336.77</v>
      </c>
      <c r="R369" s="1018"/>
      <c r="S369" s="1018"/>
      <c r="T369" s="1018">
        <v>0</v>
      </c>
      <c r="U369" s="1018"/>
      <c r="V369" s="1018"/>
      <c r="W369" s="1018"/>
    </row>
    <row r="370" spans="1:23" ht="9.1999999999999993" customHeight="1">
      <c r="A370" s="956" t="s">
        <v>1350</v>
      </c>
      <c r="C370" s="1019" t="s">
        <v>3309</v>
      </c>
      <c r="D370" s="1019"/>
      <c r="E370" s="1019"/>
      <c r="F370" s="1019" t="s">
        <v>3310</v>
      </c>
      <c r="G370" s="1019"/>
      <c r="H370" s="1019"/>
      <c r="I370" s="1018">
        <v>324.48</v>
      </c>
      <c r="J370" s="1018"/>
      <c r="K370" s="1018">
        <v>0</v>
      </c>
      <c r="L370" s="1018"/>
      <c r="M370" s="1018">
        <v>136.27000000000001</v>
      </c>
      <c r="N370" s="1018"/>
      <c r="O370" s="1018">
        <v>239.31</v>
      </c>
      <c r="P370" s="1018"/>
      <c r="Q370" s="1018">
        <v>221.44</v>
      </c>
      <c r="R370" s="1018"/>
      <c r="S370" s="1018"/>
      <c r="T370" s="1018">
        <v>0</v>
      </c>
      <c r="U370" s="1018"/>
      <c r="V370" s="1018"/>
      <c r="W370" s="1018"/>
    </row>
    <row r="371" spans="1:23" ht="9.1999999999999993" customHeight="1">
      <c r="A371" s="956" t="s">
        <v>1350</v>
      </c>
      <c r="C371" s="1019" t="s">
        <v>3360</v>
      </c>
      <c r="D371" s="1019"/>
      <c r="E371" s="1019"/>
      <c r="F371" s="1019" t="s">
        <v>3361</v>
      </c>
      <c r="G371" s="1019"/>
      <c r="H371" s="1019"/>
      <c r="I371" s="1018">
        <v>139.63</v>
      </c>
      <c r="J371" s="1018"/>
      <c r="K371" s="1018">
        <v>0</v>
      </c>
      <c r="L371" s="1018"/>
      <c r="M371" s="1018">
        <v>139.63</v>
      </c>
      <c r="N371" s="1018"/>
      <c r="O371" s="1018">
        <v>0</v>
      </c>
      <c r="P371" s="1018"/>
      <c r="Q371" s="1018">
        <v>279.26</v>
      </c>
      <c r="R371" s="1018"/>
      <c r="S371" s="1018"/>
      <c r="T371" s="1018">
        <v>0</v>
      </c>
      <c r="U371" s="1018"/>
      <c r="V371" s="1018"/>
      <c r="W371" s="1018"/>
    </row>
    <row r="372" spans="1:23" ht="9.1999999999999993" customHeight="1">
      <c r="A372" s="956" t="s">
        <v>1350</v>
      </c>
      <c r="C372" s="1019" t="s">
        <v>3351</v>
      </c>
      <c r="D372" s="1019"/>
      <c r="E372" s="1019"/>
      <c r="F372" s="1019" t="s">
        <v>3352</v>
      </c>
      <c r="G372" s="1019"/>
      <c r="H372" s="1019"/>
      <c r="I372" s="1018">
        <v>17985.07</v>
      </c>
      <c r="J372" s="1018"/>
      <c r="K372" s="1018">
        <v>0</v>
      </c>
      <c r="L372" s="1018"/>
      <c r="M372" s="1018">
        <v>0</v>
      </c>
      <c r="N372" s="1018"/>
      <c r="O372" s="1018">
        <v>0</v>
      </c>
      <c r="P372" s="1018"/>
      <c r="Q372" s="1018">
        <v>17985.07</v>
      </c>
      <c r="R372" s="1018"/>
      <c r="S372" s="1018"/>
      <c r="T372" s="1018">
        <v>0</v>
      </c>
      <c r="U372" s="1018"/>
      <c r="V372" s="1018"/>
      <c r="W372" s="1018"/>
    </row>
    <row r="373" spans="1:23" ht="9.1999999999999993" customHeight="1">
      <c r="A373" s="956" t="s">
        <v>1350</v>
      </c>
      <c r="C373" s="1019" t="s">
        <v>3341</v>
      </c>
      <c r="D373" s="1019"/>
      <c r="E373" s="1019"/>
      <c r="F373" s="1019" t="s">
        <v>3342</v>
      </c>
      <c r="G373" s="1019"/>
      <c r="H373" s="1019"/>
      <c r="I373" s="1018">
        <v>1263.5899999999999</v>
      </c>
      <c r="J373" s="1018"/>
      <c r="K373" s="1018">
        <v>0</v>
      </c>
      <c r="L373" s="1018"/>
      <c r="M373" s="1018">
        <v>264.22000000000003</v>
      </c>
      <c r="N373" s="1018"/>
      <c r="O373" s="1018">
        <v>0</v>
      </c>
      <c r="P373" s="1018"/>
      <c r="Q373" s="1018">
        <v>1527.81</v>
      </c>
      <c r="R373" s="1018"/>
      <c r="S373" s="1018"/>
      <c r="T373" s="1018">
        <v>0</v>
      </c>
      <c r="U373" s="1018"/>
      <c r="V373" s="1018"/>
      <c r="W373" s="1018"/>
    </row>
    <row r="374" spans="1:23" ht="9.1999999999999993" customHeight="1">
      <c r="A374" s="956" t="s">
        <v>1350</v>
      </c>
      <c r="C374" s="1019" t="s">
        <v>3353</v>
      </c>
      <c r="D374" s="1019"/>
      <c r="E374" s="1019"/>
      <c r="F374" s="1019" t="s">
        <v>3354</v>
      </c>
      <c r="G374" s="1019"/>
      <c r="H374" s="1019"/>
      <c r="I374" s="1018">
        <v>0</v>
      </c>
      <c r="J374" s="1018"/>
      <c r="K374" s="1018">
        <v>0</v>
      </c>
      <c r="L374" s="1018"/>
      <c r="M374" s="1018">
        <v>1935.6</v>
      </c>
      <c r="N374" s="1018"/>
      <c r="O374" s="1018">
        <v>1935.6</v>
      </c>
      <c r="P374" s="1018"/>
      <c r="Q374" s="1018">
        <v>0</v>
      </c>
      <c r="R374" s="1018"/>
      <c r="S374" s="1018"/>
      <c r="T374" s="1018">
        <v>0</v>
      </c>
      <c r="U374" s="1018"/>
      <c r="V374" s="1018"/>
      <c r="W374" s="1018"/>
    </row>
    <row r="375" spans="1:23" ht="9.1999999999999993" customHeight="1">
      <c r="A375" s="956" t="s">
        <v>1350</v>
      </c>
      <c r="C375" s="1019" t="s">
        <v>3376</v>
      </c>
      <c r="D375" s="1019"/>
      <c r="E375" s="1019"/>
      <c r="F375" s="1019" t="s">
        <v>3377</v>
      </c>
      <c r="G375" s="1019"/>
      <c r="H375" s="1019"/>
      <c r="I375" s="1018">
        <v>0</v>
      </c>
      <c r="J375" s="1018"/>
      <c r="K375" s="1018">
        <v>0</v>
      </c>
      <c r="L375" s="1018"/>
      <c r="M375" s="1018">
        <v>0</v>
      </c>
      <c r="N375" s="1018"/>
      <c r="O375" s="1018">
        <v>0</v>
      </c>
      <c r="P375" s="1018"/>
      <c r="Q375" s="1018">
        <v>0</v>
      </c>
      <c r="R375" s="1018"/>
      <c r="S375" s="1018"/>
      <c r="T375" s="1018">
        <v>0</v>
      </c>
      <c r="U375" s="1018"/>
      <c r="V375" s="1018"/>
      <c r="W375" s="1018"/>
    </row>
    <row r="376" spans="1:23" ht="9.1999999999999993" customHeight="1">
      <c r="A376" s="956" t="s">
        <v>1350</v>
      </c>
      <c r="C376" s="1019" t="s">
        <v>3535</v>
      </c>
      <c r="D376" s="1019"/>
      <c r="E376" s="1019"/>
      <c r="F376" s="1019" t="s">
        <v>3536</v>
      </c>
      <c r="G376" s="1019"/>
      <c r="H376" s="1019"/>
      <c r="I376" s="1018">
        <v>587.17999999999995</v>
      </c>
      <c r="J376" s="1018"/>
      <c r="K376" s="1018">
        <v>0</v>
      </c>
      <c r="L376" s="1018"/>
      <c r="M376" s="1018">
        <v>0</v>
      </c>
      <c r="N376" s="1018"/>
      <c r="O376" s="1018">
        <v>0</v>
      </c>
      <c r="P376" s="1018"/>
      <c r="Q376" s="1018">
        <v>587.17999999999995</v>
      </c>
      <c r="R376" s="1018"/>
      <c r="S376" s="1018"/>
      <c r="T376" s="1018">
        <v>0</v>
      </c>
      <c r="U376" s="1018"/>
      <c r="V376" s="1018"/>
      <c r="W376" s="1018"/>
    </row>
    <row r="377" spans="1:23" ht="9.1999999999999993" customHeight="1">
      <c r="A377" s="956" t="s">
        <v>1350</v>
      </c>
      <c r="C377" s="1019" t="s">
        <v>3378</v>
      </c>
      <c r="D377" s="1019"/>
      <c r="E377" s="1019"/>
      <c r="F377" s="1019" t="s">
        <v>3379</v>
      </c>
      <c r="G377" s="1019"/>
      <c r="H377" s="1019"/>
      <c r="I377" s="1018">
        <v>1041.58</v>
      </c>
      <c r="J377" s="1018"/>
      <c r="K377" s="1018">
        <v>0</v>
      </c>
      <c r="L377" s="1018"/>
      <c r="M377" s="1018">
        <v>890.6</v>
      </c>
      <c r="N377" s="1018"/>
      <c r="O377" s="1018">
        <v>0</v>
      </c>
      <c r="P377" s="1018"/>
      <c r="Q377" s="1018">
        <v>1932.18</v>
      </c>
      <c r="R377" s="1018"/>
      <c r="S377" s="1018"/>
      <c r="T377" s="1018">
        <v>0</v>
      </c>
      <c r="U377" s="1018"/>
      <c r="V377" s="1018"/>
      <c r="W377" s="1018"/>
    </row>
    <row r="378" spans="1:23" ht="9.1999999999999993" customHeight="1">
      <c r="A378" s="956" t="s">
        <v>1350</v>
      </c>
      <c r="C378" s="1019" t="s">
        <v>3362</v>
      </c>
      <c r="D378" s="1019"/>
      <c r="E378" s="1019"/>
      <c r="F378" s="1019" t="s">
        <v>3363</v>
      </c>
      <c r="G378" s="1019"/>
      <c r="H378" s="1019"/>
      <c r="I378" s="1018">
        <v>57805.02</v>
      </c>
      <c r="J378" s="1018"/>
      <c r="K378" s="1018">
        <v>0</v>
      </c>
      <c r="L378" s="1018"/>
      <c r="M378" s="1018">
        <v>0</v>
      </c>
      <c r="N378" s="1018"/>
      <c r="O378" s="1018">
        <v>0</v>
      </c>
      <c r="P378" s="1018"/>
      <c r="Q378" s="1018">
        <v>57805.02</v>
      </c>
      <c r="R378" s="1018"/>
      <c r="S378" s="1018"/>
      <c r="T378" s="1018">
        <v>0</v>
      </c>
      <c r="U378" s="1018"/>
      <c r="V378" s="1018"/>
      <c r="W378" s="1018"/>
    </row>
    <row r="379" spans="1:23" ht="9.1999999999999993" customHeight="1">
      <c r="A379" s="956" t="s">
        <v>1350</v>
      </c>
      <c r="C379" s="1019" t="s">
        <v>3364</v>
      </c>
      <c r="D379" s="1019"/>
      <c r="E379" s="1019"/>
      <c r="F379" s="1019" t="s">
        <v>3365</v>
      </c>
      <c r="G379" s="1019"/>
      <c r="H379" s="1019"/>
      <c r="I379" s="1018">
        <v>4806.5</v>
      </c>
      <c r="J379" s="1018"/>
      <c r="K379" s="1018">
        <v>0</v>
      </c>
      <c r="L379" s="1018"/>
      <c r="M379" s="1018">
        <v>743.29</v>
      </c>
      <c r="N379" s="1018"/>
      <c r="O379" s="1018">
        <v>743.29</v>
      </c>
      <c r="P379" s="1018"/>
      <c r="Q379" s="1018">
        <v>4806.5</v>
      </c>
      <c r="R379" s="1018"/>
      <c r="S379" s="1018"/>
      <c r="T379" s="1018">
        <v>0</v>
      </c>
      <c r="U379" s="1018"/>
      <c r="V379" s="1018"/>
      <c r="W379" s="1018"/>
    </row>
    <row r="380" spans="1:23" ht="9.1999999999999993" customHeight="1">
      <c r="A380" s="956" t="s">
        <v>1350</v>
      </c>
      <c r="C380" s="1019" t="s">
        <v>3366</v>
      </c>
      <c r="D380" s="1019"/>
      <c r="E380" s="1019"/>
      <c r="F380" s="1019" t="s">
        <v>3367</v>
      </c>
      <c r="G380" s="1019"/>
      <c r="H380" s="1019"/>
      <c r="I380" s="1018">
        <v>3897.76</v>
      </c>
      <c r="J380" s="1018"/>
      <c r="K380" s="1018">
        <v>0</v>
      </c>
      <c r="L380" s="1018"/>
      <c r="M380" s="1018">
        <v>4370.34</v>
      </c>
      <c r="N380" s="1018"/>
      <c r="O380" s="1018">
        <v>0</v>
      </c>
      <c r="P380" s="1018"/>
      <c r="Q380" s="1018">
        <v>8268.1</v>
      </c>
      <c r="R380" s="1018"/>
      <c r="S380" s="1018"/>
      <c r="T380" s="1018">
        <v>0</v>
      </c>
      <c r="U380" s="1018"/>
      <c r="V380" s="1018"/>
      <c r="W380" s="1018"/>
    </row>
    <row r="381" spans="1:23" ht="9.1999999999999993" customHeight="1">
      <c r="A381" s="956" t="s">
        <v>1350</v>
      </c>
      <c r="C381" s="1019" t="s">
        <v>3409</v>
      </c>
      <c r="D381" s="1019"/>
      <c r="E381" s="1019"/>
      <c r="F381" s="1019" t="s">
        <v>3410</v>
      </c>
      <c r="G381" s="1019"/>
      <c r="H381" s="1019"/>
      <c r="I381" s="1018">
        <v>16269.83</v>
      </c>
      <c r="J381" s="1018"/>
      <c r="K381" s="1018">
        <v>0</v>
      </c>
      <c r="L381" s="1018"/>
      <c r="M381" s="1018">
        <v>3099.85</v>
      </c>
      <c r="N381" s="1018"/>
      <c r="O381" s="1018">
        <v>0</v>
      </c>
      <c r="P381" s="1018"/>
      <c r="Q381" s="1018">
        <v>19369.68</v>
      </c>
      <c r="R381" s="1018"/>
      <c r="S381" s="1018"/>
      <c r="T381" s="1018">
        <v>0</v>
      </c>
      <c r="U381" s="1018"/>
      <c r="V381" s="1018"/>
      <c r="W381" s="1018"/>
    </row>
    <row r="382" spans="1:23" ht="9.1999999999999993" customHeight="1">
      <c r="A382" s="956" t="s">
        <v>1350</v>
      </c>
      <c r="C382" s="1019" t="s">
        <v>3380</v>
      </c>
      <c r="D382" s="1019"/>
      <c r="E382" s="1019"/>
      <c r="F382" s="1019" t="s">
        <v>3381</v>
      </c>
      <c r="G382" s="1019"/>
      <c r="H382" s="1019"/>
      <c r="I382" s="1018">
        <v>56413.95</v>
      </c>
      <c r="J382" s="1018"/>
      <c r="K382" s="1018">
        <v>0</v>
      </c>
      <c r="L382" s="1018"/>
      <c r="M382" s="1018">
        <v>9320.34</v>
      </c>
      <c r="N382" s="1018"/>
      <c r="O382" s="1018">
        <v>0</v>
      </c>
      <c r="P382" s="1018"/>
      <c r="Q382" s="1018">
        <v>65734.289999999994</v>
      </c>
      <c r="R382" s="1018"/>
      <c r="S382" s="1018"/>
      <c r="T382" s="1018">
        <v>0</v>
      </c>
      <c r="U382" s="1018"/>
      <c r="V382" s="1018"/>
      <c r="W382" s="1018"/>
    </row>
    <row r="383" spans="1:23" ht="9.1999999999999993" customHeight="1">
      <c r="A383" s="956" t="s">
        <v>1350</v>
      </c>
      <c r="C383" s="1019" t="s">
        <v>3382</v>
      </c>
      <c r="D383" s="1019"/>
      <c r="E383" s="1019"/>
      <c r="F383" s="1019" t="s">
        <v>3383</v>
      </c>
      <c r="G383" s="1019"/>
      <c r="H383" s="1019"/>
      <c r="I383" s="1018">
        <v>7237.21</v>
      </c>
      <c r="J383" s="1018"/>
      <c r="K383" s="1018">
        <v>0</v>
      </c>
      <c r="L383" s="1018"/>
      <c r="M383" s="1018">
        <v>10297.93</v>
      </c>
      <c r="N383" s="1018"/>
      <c r="O383" s="1018">
        <v>17535.14</v>
      </c>
      <c r="P383" s="1018"/>
      <c r="Q383" s="1018">
        <v>0</v>
      </c>
      <c r="R383" s="1018"/>
      <c r="S383" s="1018"/>
      <c r="T383" s="1018">
        <v>0</v>
      </c>
      <c r="U383" s="1018"/>
      <c r="V383" s="1018"/>
      <c r="W383" s="1018"/>
    </row>
    <row r="384" spans="1:23" ht="9.1999999999999993" customHeight="1">
      <c r="A384" s="956" t="s">
        <v>1350</v>
      </c>
      <c r="C384" s="1019" t="s">
        <v>3384</v>
      </c>
      <c r="D384" s="1019"/>
      <c r="E384" s="1019"/>
      <c r="F384" s="1019" t="s">
        <v>3385</v>
      </c>
      <c r="G384" s="1019"/>
      <c r="H384" s="1019"/>
      <c r="I384" s="1018">
        <v>3193.06</v>
      </c>
      <c r="J384" s="1018"/>
      <c r="K384" s="1018">
        <v>0</v>
      </c>
      <c r="L384" s="1018"/>
      <c r="M384" s="1018">
        <v>3185.74</v>
      </c>
      <c r="N384" s="1018"/>
      <c r="O384" s="1018">
        <v>0</v>
      </c>
      <c r="P384" s="1018"/>
      <c r="Q384" s="1018">
        <v>6378.8</v>
      </c>
      <c r="R384" s="1018"/>
      <c r="S384" s="1018"/>
      <c r="T384" s="1018">
        <v>0</v>
      </c>
      <c r="U384" s="1018"/>
      <c r="V384" s="1018"/>
      <c r="W384" s="1018"/>
    </row>
    <row r="385" spans="1:23" ht="9.1999999999999993" customHeight="1">
      <c r="A385" s="956" t="s">
        <v>1350</v>
      </c>
      <c r="C385" s="1019" t="s">
        <v>3407</v>
      </c>
      <c r="D385" s="1019"/>
      <c r="E385" s="1019"/>
      <c r="F385" s="1019" t="s">
        <v>3408</v>
      </c>
      <c r="G385" s="1019"/>
      <c r="H385" s="1019"/>
      <c r="I385" s="1018">
        <v>0</v>
      </c>
      <c r="J385" s="1018"/>
      <c r="K385" s="1018">
        <v>0</v>
      </c>
      <c r="L385" s="1018"/>
      <c r="M385" s="1018">
        <v>0</v>
      </c>
      <c r="N385" s="1018"/>
      <c r="O385" s="1018">
        <v>0</v>
      </c>
      <c r="P385" s="1018"/>
      <c r="Q385" s="1018">
        <v>0</v>
      </c>
      <c r="R385" s="1018"/>
      <c r="S385" s="1018"/>
      <c r="T385" s="1018">
        <v>0</v>
      </c>
      <c r="U385" s="1018"/>
      <c r="V385" s="1018"/>
      <c r="W385" s="1018"/>
    </row>
    <row r="386" spans="1:23" ht="9.1999999999999993" customHeight="1">
      <c r="A386" s="956" t="s">
        <v>1350</v>
      </c>
      <c r="C386" s="1019" t="s">
        <v>3472</v>
      </c>
      <c r="D386" s="1019"/>
      <c r="E386" s="1019"/>
      <c r="F386" s="1019" t="s">
        <v>3473</v>
      </c>
      <c r="G386" s="1019"/>
      <c r="H386" s="1019"/>
      <c r="I386" s="1018">
        <v>0</v>
      </c>
      <c r="J386" s="1018"/>
      <c r="K386" s="1018">
        <v>0</v>
      </c>
      <c r="L386" s="1018"/>
      <c r="M386" s="1018">
        <v>1282.3</v>
      </c>
      <c r="N386" s="1018"/>
      <c r="O386" s="1018">
        <v>1282.3</v>
      </c>
      <c r="P386" s="1018"/>
      <c r="Q386" s="1018">
        <v>0</v>
      </c>
      <c r="R386" s="1018"/>
      <c r="S386" s="1018"/>
      <c r="T386" s="1018">
        <v>0</v>
      </c>
      <c r="U386" s="1018"/>
      <c r="V386" s="1018"/>
      <c r="W386" s="1018"/>
    </row>
    <row r="387" spans="1:23" ht="19.7" customHeight="1">
      <c r="T387" s="1016" t="s">
        <v>2266</v>
      </c>
      <c r="U387" s="1016"/>
      <c r="V387" s="1016"/>
      <c r="W387" s="1016"/>
    </row>
    <row r="388" spans="1:23" ht="16.149999999999999" customHeight="1">
      <c r="A388" s="1028"/>
      <c r="B388" s="1028"/>
      <c r="C388" s="1028"/>
      <c r="D388" s="1028"/>
      <c r="E388" s="1028"/>
      <c r="F388" s="1029" t="s">
        <v>3191</v>
      </c>
      <c r="G388" s="1029"/>
      <c r="H388" s="1029"/>
      <c r="I388" s="1029"/>
      <c r="J388" s="1029"/>
      <c r="K388" s="1029"/>
      <c r="L388" s="1029"/>
      <c r="M388" s="1029"/>
      <c r="N388" s="1029"/>
      <c r="O388" s="1029"/>
      <c r="P388" s="1029"/>
      <c r="Q388" s="1029"/>
      <c r="R388" s="1029"/>
      <c r="S388" s="1029"/>
      <c r="T388" s="1029"/>
      <c r="U388" s="1029"/>
    </row>
    <row r="389" spans="1:23" ht="12.95" customHeight="1">
      <c r="A389" s="1028"/>
      <c r="B389" s="1028"/>
      <c r="C389" s="1028"/>
      <c r="D389" s="1028"/>
      <c r="E389" s="1028"/>
      <c r="F389" s="1030" t="s">
        <v>79</v>
      </c>
      <c r="G389" s="1030"/>
      <c r="H389" s="1030"/>
      <c r="I389" s="1030"/>
      <c r="J389" s="1030"/>
      <c r="K389" s="1030"/>
      <c r="L389" s="1030"/>
      <c r="M389" s="1030"/>
      <c r="N389" s="1030"/>
      <c r="O389" s="1030"/>
      <c r="P389" s="1030"/>
      <c r="Q389" s="1030"/>
      <c r="R389" s="1030"/>
      <c r="S389" s="1030"/>
    </row>
    <row r="390" spans="1:23" ht="12.95" customHeight="1">
      <c r="B390" s="1024" t="s">
        <v>1994</v>
      </c>
      <c r="C390" s="1024"/>
      <c r="D390" s="1024"/>
      <c r="E390" s="1024"/>
      <c r="F390" s="1024"/>
      <c r="G390" s="1025" t="s">
        <v>3677</v>
      </c>
      <c r="H390" s="1025"/>
      <c r="I390" s="1025"/>
      <c r="J390" s="1025"/>
      <c r="K390" s="1025"/>
      <c r="L390" s="1025"/>
      <c r="M390" s="1025"/>
      <c r="N390" s="1025"/>
      <c r="O390" s="1025"/>
      <c r="P390" s="1021" t="s">
        <v>1992</v>
      </c>
      <c r="Q390" s="1021"/>
      <c r="R390" s="1021"/>
      <c r="S390" s="1021"/>
      <c r="T390" s="1026" t="s">
        <v>3678</v>
      </c>
      <c r="U390" s="1026"/>
      <c r="V390" s="1026"/>
      <c r="W390" s="1026"/>
    </row>
    <row r="391" spans="1:23" ht="12.95" customHeight="1">
      <c r="B391" s="1024" t="s">
        <v>2074</v>
      </c>
      <c r="C391" s="1024"/>
      <c r="D391" s="1024"/>
      <c r="E391" s="1024"/>
      <c r="F391" s="1024"/>
      <c r="G391" s="1027" t="s">
        <v>2075</v>
      </c>
      <c r="H391" s="1027"/>
      <c r="I391" s="1027"/>
      <c r="J391" s="1027"/>
      <c r="K391" s="1027"/>
      <c r="L391" s="1027"/>
      <c r="M391" s="1027"/>
      <c r="N391" s="1027"/>
      <c r="O391" s="1027"/>
      <c r="P391" s="1027"/>
      <c r="Q391" s="1027"/>
      <c r="R391" s="1027"/>
    </row>
    <row r="392" spans="1:23" ht="17.45" customHeight="1">
      <c r="D392" s="1020" t="s">
        <v>1995</v>
      </c>
      <c r="E392" s="1020"/>
      <c r="F392" s="1020"/>
      <c r="G392" s="1020"/>
      <c r="H392" s="1020"/>
      <c r="I392" s="1020"/>
      <c r="J392" s="1020"/>
      <c r="K392" s="1020"/>
      <c r="L392" s="1020"/>
      <c r="M392" s="1020"/>
      <c r="N392" s="1020"/>
      <c r="O392" s="1020"/>
      <c r="P392" s="1020"/>
      <c r="Q392" s="1020"/>
      <c r="R392" s="1020"/>
      <c r="S392" s="952" t="s">
        <v>1995</v>
      </c>
      <c r="T392" s="1021" t="s">
        <v>3679</v>
      </c>
      <c r="U392" s="1021"/>
      <c r="V392" s="1021"/>
    </row>
    <row r="393" spans="1:23" ht="8.25" customHeight="1">
      <c r="A393" s="954" t="s">
        <v>1345</v>
      </c>
      <c r="C393" s="1022" t="s">
        <v>1346</v>
      </c>
      <c r="D393" s="1022"/>
      <c r="F393" s="1022" t="s">
        <v>1347</v>
      </c>
      <c r="G393" s="1022"/>
      <c r="H393" s="1022"/>
      <c r="I393" s="1022"/>
      <c r="J393" s="955" t="s">
        <v>1348</v>
      </c>
      <c r="K393" s="955" t="s">
        <v>1349</v>
      </c>
      <c r="N393" s="955" t="s">
        <v>1348</v>
      </c>
      <c r="O393" s="1023" t="s">
        <v>1349</v>
      </c>
      <c r="P393" s="1023"/>
      <c r="R393" s="1023" t="s">
        <v>1348</v>
      </c>
      <c r="S393" s="1023"/>
      <c r="T393" s="1023" t="s">
        <v>1349</v>
      </c>
      <c r="U393" s="1023"/>
      <c r="V393" s="1023"/>
    </row>
    <row r="394" spans="1:23" ht="9.6" customHeight="1">
      <c r="A394" s="956" t="s">
        <v>1350</v>
      </c>
      <c r="C394" s="1019" t="s">
        <v>3682</v>
      </c>
      <c r="D394" s="1019"/>
      <c r="E394" s="1019"/>
      <c r="F394" s="1019" t="s">
        <v>3683</v>
      </c>
      <c r="G394" s="1019"/>
      <c r="H394" s="1019"/>
      <c r="I394" s="1018">
        <v>0</v>
      </c>
      <c r="J394" s="1018"/>
      <c r="K394" s="1018">
        <v>0</v>
      </c>
      <c r="L394" s="1018"/>
      <c r="M394" s="1018">
        <v>4528.08</v>
      </c>
      <c r="N394" s="1018"/>
      <c r="O394" s="1018">
        <v>4528.08</v>
      </c>
      <c r="P394" s="1018"/>
      <c r="Q394" s="1018">
        <v>0</v>
      </c>
      <c r="R394" s="1018"/>
      <c r="S394" s="1018"/>
      <c r="T394" s="1018">
        <v>0</v>
      </c>
      <c r="U394" s="1018"/>
      <c r="V394" s="1018"/>
      <c r="W394" s="1018"/>
    </row>
    <row r="395" spans="1:23" ht="9.1999999999999993" customHeight="1">
      <c r="A395" s="956" t="s">
        <v>1350</v>
      </c>
      <c r="C395" s="1019" t="s">
        <v>3460</v>
      </c>
      <c r="D395" s="1019"/>
      <c r="E395" s="1019"/>
      <c r="F395" s="1019" t="s">
        <v>3461</v>
      </c>
      <c r="G395" s="1019"/>
      <c r="H395" s="1019"/>
      <c r="I395" s="1018">
        <v>6790.45</v>
      </c>
      <c r="J395" s="1018"/>
      <c r="K395" s="1018">
        <v>0</v>
      </c>
      <c r="L395" s="1018"/>
      <c r="M395" s="1018">
        <v>1504.51</v>
      </c>
      <c r="N395" s="1018"/>
      <c r="O395" s="1018">
        <v>0</v>
      </c>
      <c r="P395" s="1018"/>
      <c r="Q395" s="1018">
        <v>8294.9599999999991</v>
      </c>
      <c r="R395" s="1018"/>
      <c r="S395" s="1018"/>
      <c r="T395" s="1018">
        <v>0</v>
      </c>
      <c r="U395" s="1018"/>
      <c r="V395" s="1018"/>
      <c r="W395" s="1018"/>
    </row>
    <row r="396" spans="1:23" ht="9.1999999999999993" customHeight="1">
      <c r="A396" s="956" t="s">
        <v>1350</v>
      </c>
      <c r="C396" s="1019" t="s">
        <v>3684</v>
      </c>
      <c r="D396" s="1019"/>
      <c r="E396" s="1019"/>
      <c r="F396" s="1019" t="s">
        <v>3685</v>
      </c>
      <c r="G396" s="1019"/>
      <c r="H396" s="1019"/>
      <c r="I396" s="1018">
        <v>0</v>
      </c>
      <c r="J396" s="1018"/>
      <c r="K396" s="1018">
        <v>0</v>
      </c>
      <c r="L396" s="1018"/>
      <c r="M396" s="1018">
        <v>4301.82</v>
      </c>
      <c r="N396" s="1018"/>
      <c r="O396" s="1018">
        <v>0</v>
      </c>
      <c r="P396" s="1018"/>
      <c r="Q396" s="1018">
        <v>4301.82</v>
      </c>
      <c r="R396" s="1018"/>
      <c r="S396" s="1018"/>
      <c r="T396" s="1018">
        <v>0</v>
      </c>
      <c r="U396" s="1018"/>
      <c r="V396" s="1018"/>
      <c r="W396" s="1018"/>
    </row>
    <row r="397" spans="1:23" ht="9.1999999999999993" customHeight="1">
      <c r="A397" s="956" t="s">
        <v>1350</v>
      </c>
      <c r="C397" s="1019" t="s">
        <v>3488</v>
      </c>
      <c r="D397" s="1019"/>
      <c r="E397" s="1019"/>
      <c r="F397" s="1019" t="s">
        <v>3489</v>
      </c>
      <c r="G397" s="1019"/>
      <c r="H397" s="1019"/>
      <c r="I397" s="1018">
        <v>3500.54</v>
      </c>
      <c r="J397" s="1018"/>
      <c r="K397" s="1018">
        <v>0</v>
      </c>
      <c r="L397" s="1018"/>
      <c r="M397" s="1018">
        <v>883.18</v>
      </c>
      <c r="N397" s="1018"/>
      <c r="O397" s="1018">
        <v>0</v>
      </c>
      <c r="P397" s="1018"/>
      <c r="Q397" s="1018">
        <v>4383.72</v>
      </c>
      <c r="R397" s="1018"/>
      <c r="S397" s="1018"/>
      <c r="T397" s="1018">
        <v>0</v>
      </c>
      <c r="U397" s="1018"/>
      <c r="V397" s="1018"/>
      <c r="W397" s="1018"/>
    </row>
    <row r="398" spans="1:23" ht="9.1999999999999993" customHeight="1">
      <c r="A398" s="956" t="s">
        <v>1350</v>
      </c>
      <c r="C398" s="1019" t="s">
        <v>3462</v>
      </c>
      <c r="D398" s="1019"/>
      <c r="E398" s="1019"/>
      <c r="F398" s="1019" t="s">
        <v>3463</v>
      </c>
      <c r="G398" s="1019"/>
      <c r="H398" s="1019"/>
      <c r="I398" s="1018">
        <v>3992.3</v>
      </c>
      <c r="J398" s="1018"/>
      <c r="K398" s="1018">
        <v>0</v>
      </c>
      <c r="L398" s="1018"/>
      <c r="M398" s="1018">
        <v>0</v>
      </c>
      <c r="N398" s="1018"/>
      <c r="O398" s="1018">
        <v>0</v>
      </c>
      <c r="P398" s="1018"/>
      <c r="Q398" s="1018">
        <v>3992.3</v>
      </c>
      <c r="R398" s="1018"/>
      <c r="S398" s="1018"/>
      <c r="T398" s="1018">
        <v>0</v>
      </c>
      <c r="U398" s="1018"/>
      <c r="V398" s="1018"/>
      <c r="W398" s="1018"/>
    </row>
    <row r="399" spans="1:23" ht="9.1999999999999993" customHeight="1">
      <c r="A399" s="956" t="s">
        <v>1350</v>
      </c>
      <c r="C399" s="1019" t="s">
        <v>3686</v>
      </c>
      <c r="D399" s="1019"/>
      <c r="E399" s="1019"/>
      <c r="F399" s="1019" t="s">
        <v>3687</v>
      </c>
      <c r="G399" s="1019"/>
      <c r="H399" s="1019"/>
      <c r="I399" s="1018">
        <v>0</v>
      </c>
      <c r="J399" s="1018"/>
      <c r="K399" s="1018">
        <v>0</v>
      </c>
      <c r="L399" s="1018"/>
      <c r="M399" s="1018">
        <v>528.17999999999995</v>
      </c>
      <c r="N399" s="1018"/>
      <c r="O399" s="1018">
        <v>0</v>
      </c>
      <c r="P399" s="1018"/>
      <c r="Q399" s="1018">
        <v>528.17999999999995</v>
      </c>
      <c r="R399" s="1018"/>
      <c r="S399" s="1018"/>
      <c r="T399" s="1018">
        <v>0</v>
      </c>
      <c r="U399" s="1018"/>
      <c r="V399" s="1018"/>
      <c r="W399" s="1018"/>
    </row>
    <row r="400" spans="1:23" ht="9.1999999999999993" customHeight="1">
      <c r="A400" s="956" t="s">
        <v>1350</v>
      </c>
      <c r="C400" s="1019" t="s">
        <v>3464</v>
      </c>
      <c r="D400" s="1019"/>
      <c r="E400" s="1019"/>
      <c r="F400" s="1019" t="s">
        <v>3465</v>
      </c>
      <c r="G400" s="1019"/>
      <c r="H400" s="1019"/>
      <c r="I400" s="1018">
        <v>0</v>
      </c>
      <c r="J400" s="1018"/>
      <c r="K400" s="1018">
        <v>0</v>
      </c>
      <c r="L400" s="1018"/>
      <c r="M400" s="1018">
        <v>1723.91</v>
      </c>
      <c r="N400" s="1018"/>
      <c r="O400" s="1018">
        <v>1723.91</v>
      </c>
      <c r="P400" s="1018"/>
      <c r="Q400" s="1018">
        <v>0</v>
      </c>
      <c r="R400" s="1018"/>
      <c r="S400" s="1018"/>
      <c r="T400" s="1018">
        <v>0</v>
      </c>
      <c r="U400" s="1018"/>
      <c r="V400" s="1018"/>
      <c r="W400" s="1018"/>
    </row>
    <row r="401" spans="1:23" ht="9.1999999999999993" customHeight="1">
      <c r="A401" s="956" t="s">
        <v>1350</v>
      </c>
      <c r="C401" s="1019" t="s">
        <v>3578</v>
      </c>
      <c r="D401" s="1019"/>
      <c r="E401" s="1019"/>
      <c r="F401" s="1019" t="s">
        <v>3579</v>
      </c>
      <c r="G401" s="1019"/>
      <c r="H401" s="1019"/>
      <c r="I401" s="1018">
        <v>131.97</v>
      </c>
      <c r="J401" s="1018"/>
      <c r="K401" s="1018">
        <v>0</v>
      </c>
      <c r="L401" s="1018"/>
      <c r="M401" s="1018">
        <v>811.41</v>
      </c>
      <c r="N401" s="1018"/>
      <c r="O401" s="1018">
        <v>0</v>
      </c>
      <c r="P401" s="1018"/>
      <c r="Q401" s="1018">
        <v>943.38</v>
      </c>
      <c r="R401" s="1018"/>
      <c r="S401" s="1018"/>
      <c r="T401" s="1018">
        <v>0</v>
      </c>
      <c r="U401" s="1018"/>
      <c r="V401" s="1018"/>
      <c r="W401" s="1018"/>
    </row>
    <row r="402" spans="1:23" ht="9.1999999999999993" customHeight="1">
      <c r="A402" s="956" t="s">
        <v>1350</v>
      </c>
      <c r="C402" s="1019" t="s">
        <v>3474</v>
      </c>
      <c r="D402" s="1019"/>
      <c r="E402" s="1019"/>
      <c r="F402" s="1019" t="s">
        <v>3475</v>
      </c>
      <c r="G402" s="1019"/>
      <c r="H402" s="1019"/>
      <c r="I402" s="1018">
        <v>0</v>
      </c>
      <c r="J402" s="1018"/>
      <c r="K402" s="1018">
        <v>0</v>
      </c>
      <c r="L402" s="1018"/>
      <c r="M402" s="1018">
        <v>188.73</v>
      </c>
      <c r="N402" s="1018"/>
      <c r="O402" s="1018">
        <v>188.73</v>
      </c>
      <c r="P402" s="1018"/>
      <c r="Q402" s="1018">
        <v>0</v>
      </c>
      <c r="R402" s="1018"/>
      <c r="S402" s="1018"/>
      <c r="T402" s="1018">
        <v>0</v>
      </c>
      <c r="U402" s="1018"/>
      <c r="V402" s="1018"/>
      <c r="W402" s="1018"/>
    </row>
    <row r="403" spans="1:23" ht="9.1999999999999993" customHeight="1">
      <c r="A403" s="956" t="s">
        <v>1350</v>
      </c>
      <c r="C403" s="1019" t="s">
        <v>3490</v>
      </c>
      <c r="D403" s="1019"/>
      <c r="E403" s="1019"/>
      <c r="F403" s="1019" t="s">
        <v>3491</v>
      </c>
      <c r="G403" s="1019"/>
      <c r="H403" s="1019"/>
      <c r="I403" s="1018">
        <v>1383.71</v>
      </c>
      <c r="J403" s="1018"/>
      <c r="K403" s="1018">
        <v>0</v>
      </c>
      <c r="L403" s="1018"/>
      <c r="M403" s="1018">
        <v>131.97</v>
      </c>
      <c r="N403" s="1018"/>
      <c r="O403" s="1018">
        <v>0</v>
      </c>
      <c r="P403" s="1018"/>
      <c r="Q403" s="1018">
        <v>1515.68</v>
      </c>
      <c r="R403" s="1018"/>
      <c r="S403" s="1018"/>
      <c r="T403" s="1018">
        <v>0</v>
      </c>
      <c r="U403" s="1018"/>
      <c r="V403" s="1018"/>
      <c r="W403" s="1018"/>
    </row>
    <row r="404" spans="1:23" ht="9.1999999999999993" customHeight="1">
      <c r="A404" s="956" t="s">
        <v>1350</v>
      </c>
      <c r="C404" s="1019" t="s">
        <v>3476</v>
      </c>
      <c r="D404" s="1019"/>
      <c r="E404" s="1019"/>
      <c r="F404" s="1019" t="s">
        <v>3477</v>
      </c>
      <c r="G404" s="1019"/>
      <c r="H404" s="1019"/>
      <c r="I404" s="1018">
        <v>0</v>
      </c>
      <c r="J404" s="1018"/>
      <c r="K404" s="1018">
        <v>0</v>
      </c>
      <c r="L404" s="1018"/>
      <c r="M404" s="1018">
        <v>4909.46</v>
      </c>
      <c r="N404" s="1018"/>
      <c r="O404" s="1018">
        <v>2454.73</v>
      </c>
      <c r="P404" s="1018"/>
      <c r="Q404" s="1018">
        <v>2454.73</v>
      </c>
      <c r="R404" s="1018"/>
      <c r="S404" s="1018"/>
      <c r="T404" s="1018">
        <v>0</v>
      </c>
      <c r="U404" s="1018"/>
      <c r="V404" s="1018"/>
      <c r="W404" s="1018"/>
    </row>
    <row r="405" spans="1:23" ht="9.1999999999999993" customHeight="1">
      <c r="A405" s="956" t="s">
        <v>1350</v>
      </c>
      <c r="C405" s="1019" t="s">
        <v>3478</v>
      </c>
      <c r="D405" s="1019"/>
      <c r="E405" s="1019"/>
      <c r="F405" s="1019" t="s">
        <v>3479</v>
      </c>
      <c r="G405" s="1019"/>
      <c r="H405" s="1019"/>
      <c r="I405" s="1018">
        <v>5359.99</v>
      </c>
      <c r="J405" s="1018"/>
      <c r="K405" s="1018">
        <v>0</v>
      </c>
      <c r="L405" s="1018"/>
      <c r="M405" s="1018">
        <v>1361.25</v>
      </c>
      <c r="N405" s="1018"/>
      <c r="O405" s="1018">
        <v>0</v>
      </c>
      <c r="P405" s="1018"/>
      <c r="Q405" s="1018">
        <v>6721.24</v>
      </c>
      <c r="R405" s="1018"/>
      <c r="S405" s="1018"/>
      <c r="T405" s="1018">
        <v>0</v>
      </c>
      <c r="U405" s="1018"/>
      <c r="V405" s="1018"/>
      <c r="W405" s="1018"/>
    </row>
    <row r="406" spans="1:23" ht="9.1999999999999993" customHeight="1">
      <c r="A406" s="956" t="s">
        <v>1350</v>
      </c>
      <c r="C406" s="1019" t="s">
        <v>3480</v>
      </c>
      <c r="D406" s="1019"/>
      <c r="E406" s="1019"/>
      <c r="F406" s="1019" t="s">
        <v>3481</v>
      </c>
      <c r="G406" s="1019"/>
      <c r="H406" s="1019"/>
      <c r="I406" s="1018">
        <v>3718.69</v>
      </c>
      <c r="J406" s="1018"/>
      <c r="K406" s="1018">
        <v>0</v>
      </c>
      <c r="L406" s="1018"/>
      <c r="M406" s="1018">
        <v>0</v>
      </c>
      <c r="N406" s="1018"/>
      <c r="O406" s="1018">
        <v>0</v>
      </c>
      <c r="P406" s="1018"/>
      <c r="Q406" s="1018">
        <v>3718.69</v>
      </c>
      <c r="R406" s="1018"/>
      <c r="S406" s="1018"/>
      <c r="T406" s="1018">
        <v>0</v>
      </c>
      <c r="U406" s="1018"/>
      <c r="V406" s="1018"/>
      <c r="W406" s="1018"/>
    </row>
    <row r="407" spans="1:23" ht="9.1999999999999993" customHeight="1">
      <c r="A407" s="956" t="s">
        <v>1350</v>
      </c>
      <c r="C407" s="1019" t="s">
        <v>3482</v>
      </c>
      <c r="D407" s="1019"/>
      <c r="E407" s="1019"/>
      <c r="F407" s="1019" t="s">
        <v>3483</v>
      </c>
      <c r="G407" s="1019"/>
      <c r="H407" s="1019"/>
      <c r="I407" s="1018">
        <v>15660</v>
      </c>
      <c r="J407" s="1018"/>
      <c r="K407" s="1018">
        <v>0</v>
      </c>
      <c r="L407" s="1018"/>
      <c r="M407" s="1018">
        <v>0</v>
      </c>
      <c r="N407" s="1018"/>
      <c r="O407" s="1018">
        <v>0</v>
      </c>
      <c r="P407" s="1018"/>
      <c r="Q407" s="1018">
        <v>15660</v>
      </c>
      <c r="R407" s="1018"/>
      <c r="S407" s="1018"/>
      <c r="T407" s="1018">
        <v>0</v>
      </c>
      <c r="U407" s="1018"/>
      <c r="V407" s="1018"/>
      <c r="W407" s="1018"/>
    </row>
    <row r="408" spans="1:23" ht="9.1999999999999993" customHeight="1">
      <c r="A408" s="956" t="s">
        <v>1350</v>
      </c>
      <c r="C408" s="1019" t="s">
        <v>3580</v>
      </c>
      <c r="D408" s="1019"/>
      <c r="E408" s="1019"/>
      <c r="F408" s="1019" t="s">
        <v>3581</v>
      </c>
      <c r="G408" s="1019"/>
      <c r="H408" s="1019"/>
      <c r="I408" s="1018">
        <v>0</v>
      </c>
      <c r="J408" s="1018"/>
      <c r="K408" s="1018">
        <v>0</v>
      </c>
      <c r="L408" s="1018"/>
      <c r="M408" s="1018">
        <v>384.85</v>
      </c>
      <c r="N408" s="1018"/>
      <c r="O408" s="1018">
        <v>384.85</v>
      </c>
      <c r="P408" s="1018"/>
      <c r="Q408" s="1018">
        <v>0</v>
      </c>
      <c r="R408" s="1018"/>
      <c r="S408" s="1018"/>
      <c r="T408" s="1018">
        <v>0</v>
      </c>
      <c r="U408" s="1018"/>
      <c r="V408" s="1018"/>
      <c r="W408" s="1018"/>
    </row>
    <row r="409" spans="1:23" ht="9.1999999999999993" customHeight="1">
      <c r="A409" s="956" t="s">
        <v>1350</v>
      </c>
      <c r="C409" s="1019" t="s">
        <v>3582</v>
      </c>
      <c r="D409" s="1019"/>
      <c r="E409" s="1019"/>
      <c r="F409" s="1019" t="s">
        <v>3583</v>
      </c>
      <c r="G409" s="1019"/>
      <c r="H409" s="1019"/>
      <c r="I409" s="1018">
        <v>218.82</v>
      </c>
      <c r="J409" s="1018"/>
      <c r="K409" s="1018">
        <v>0</v>
      </c>
      <c r="L409" s="1018"/>
      <c r="M409" s="1018">
        <v>128.28</v>
      </c>
      <c r="N409" s="1018"/>
      <c r="O409" s="1018">
        <v>128.28</v>
      </c>
      <c r="P409" s="1018"/>
      <c r="Q409" s="1018">
        <v>218.82</v>
      </c>
      <c r="R409" s="1018"/>
      <c r="S409" s="1018"/>
      <c r="T409" s="1018">
        <v>0</v>
      </c>
      <c r="U409" s="1018"/>
      <c r="V409" s="1018"/>
      <c r="W409" s="1018"/>
    </row>
    <row r="410" spans="1:23" ht="9.1999999999999993" customHeight="1">
      <c r="A410" s="956" t="s">
        <v>1350</v>
      </c>
      <c r="C410" s="1019" t="s">
        <v>3584</v>
      </c>
      <c r="D410" s="1019"/>
      <c r="E410" s="1019"/>
      <c r="F410" s="1019" t="s">
        <v>3585</v>
      </c>
      <c r="G410" s="1019"/>
      <c r="H410" s="1019"/>
      <c r="I410" s="1018">
        <v>226.48</v>
      </c>
      <c r="J410" s="1018"/>
      <c r="K410" s="1018">
        <v>0</v>
      </c>
      <c r="L410" s="1018"/>
      <c r="M410" s="1018">
        <v>339.72</v>
      </c>
      <c r="N410" s="1018"/>
      <c r="O410" s="1018">
        <v>226.48</v>
      </c>
      <c r="P410" s="1018"/>
      <c r="Q410" s="1018">
        <v>339.72</v>
      </c>
      <c r="R410" s="1018"/>
      <c r="S410" s="1018"/>
      <c r="T410" s="1018">
        <v>0</v>
      </c>
      <c r="U410" s="1018"/>
      <c r="V410" s="1018"/>
      <c r="W410" s="1018"/>
    </row>
    <row r="411" spans="1:23" ht="9.1999999999999993" customHeight="1">
      <c r="A411" s="956" t="s">
        <v>1350</v>
      </c>
      <c r="C411" s="1019" t="s">
        <v>3537</v>
      </c>
      <c r="D411" s="1019"/>
      <c r="E411" s="1019"/>
      <c r="F411" s="1019" t="s">
        <v>3538</v>
      </c>
      <c r="G411" s="1019"/>
      <c r="H411" s="1019"/>
      <c r="I411" s="1018">
        <v>0</v>
      </c>
      <c r="J411" s="1018"/>
      <c r="K411" s="1018">
        <v>0</v>
      </c>
      <c r="L411" s="1018"/>
      <c r="M411" s="1018">
        <v>0</v>
      </c>
      <c r="N411" s="1018"/>
      <c r="O411" s="1018">
        <v>0</v>
      </c>
      <c r="P411" s="1018"/>
      <c r="Q411" s="1018">
        <v>0</v>
      </c>
      <c r="R411" s="1018"/>
      <c r="S411" s="1018"/>
      <c r="T411" s="1018">
        <v>0</v>
      </c>
      <c r="U411" s="1018"/>
      <c r="V411" s="1018"/>
      <c r="W411" s="1018"/>
    </row>
    <row r="412" spans="1:23" ht="9.1999999999999993" customHeight="1">
      <c r="A412" s="956" t="s">
        <v>1350</v>
      </c>
      <c r="C412" s="1019" t="s">
        <v>3688</v>
      </c>
      <c r="D412" s="1019"/>
      <c r="E412" s="1019"/>
      <c r="F412" s="1019" t="s">
        <v>3689</v>
      </c>
      <c r="G412" s="1019"/>
      <c r="H412" s="1019"/>
      <c r="I412" s="1018">
        <v>0</v>
      </c>
      <c r="J412" s="1018"/>
      <c r="K412" s="1018">
        <v>0</v>
      </c>
      <c r="L412" s="1018"/>
      <c r="M412" s="1018">
        <v>8771.67</v>
      </c>
      <c r="N412" s="1018"/>
      <c r="O412" s="1018">
        <v>8771.67</v>
      </c>
      <c r="P412" s="1018"/>
      <c r="Q412" s="1018">
        <v>0</v>
      </c>
      <c r="R412" s="1018"/>
      <c r="S412" s="1018"/>
      <c r="T412" s="1018">
        <v>0</v>
      </c>
      <c r="U412" s="1018"/>
      <c r="V412" s="1018"/>
      <c r="W412" s="1018"/>
    </row>
    <row r="413" spans="1:23" ht="9.1999999999999993" customHeight="1">
      <c r="A413" s="956" t="s">
        <v>1350</v>
      </c>
      <c r="C413" s="1019" t="s">
        <v>3690</v>
      </c>
      <c r="D413" s="1019"/>
      <c r="E413" s="1019"/>
      <c r="F413" s="1019" t="s">
        <v>3691</v>
      </c>
      <c r="G413" s="1019"/>
      <c r="H413" s="1019"/>
      <c r="I413" s="1018">
        <v>0</v>
      </c>
      <c r="J413" s="1018"/>
      <c r="K413" s="1018">
        <v>0</v>
      </c>
      <c r="L413" s="1018"/>
      <c r="M413" s="1018">
        <v>1811.83</v>
      </c>
      <c r="N413" s="1018"/>
      <c r="O413" s="1018">
        <v>1811.83</v>
      </c>
      <c r="P413" s="1018"/>
      <c r="Q413" s="1018">
        <v>0</v>
      </c>
      <c r="R413" s="1018"/>
      <c r="S413" s="1018"/>
      <c r="T413" s="1018">
        <v>0</v>
      </c>
      <c r="U413" s="1018"/>
      <c r="V413" s="1018"/>
      <c r="W413" s="1018"/>
    </row>
    <row r="414" spans="1:23" ht="9.1999999999999993" customHeight="1">
      <c r="A414" s="956" t="s">
        <v>1350</v>
      </c>
      <c r="C414" s="1019" t="s">
        <v>3692</v>
      </c>
      <c r="D414" s="1019"/>
      <c r="E414" s="1019"/>
      <c r="F414" s="1019" t="s">
        <v>3693</v>
      </c>
      <c r="G414" s="1019"/>
      <c r="H414" s="1019"/>
      <c r="I414" s="1018">
        <v>0</v>
      </c>
      <c r="J414" s="1018"/>
      <c r="K414" s="1018">
        <v>0</v>
      </c>
      <c r="L414" s="1018"/>
      <c r="M414" s="1018">
        <v>5021.38</v>
      </c>
      <c r="N414" s="1018"/>
      <c r="O414" s="1018">
        <v>5021.38</v>
      </c>
      <c r="P414" s="1018"/>
      <c r="Q414" s="1018">
        <v>0</v>
      </c>
      <c r="R414" s="1018"/>
      <c r="S414" s="1018"/>
      <c r="T414" s="1018">
        <v>0</v>
      </c>
      <c r="U414" s="1018"/>
      <c r="V414" s="1018"/>
      <c r="W414" s="1018"/>
    </row>
    <row r="415" spans="1:23" ht="9.1999999999999993" customHeight="1">
      <c r="A415" s="956" t="s">
        <v>1350</v>
      </c>
      <c r="C415" s="1019" t="s">
        <v>3694</v>
      </c>
      <c r="D415" s="1019"/>
      <c r="E415" s="1019"/>
      <c r="F415" s="1019" t="s">
        <v>3695</v>
      </c>
      <c r="G415" s="1019"/>
      <c r="H415" s="1019"/>
      <c r="I415" s="1018">
        <v>0</v>
      </c>
      <c r="J415" s="1018"/>
      <c r="K415" s="1018">
        <v>0</v>
      </c>
      <c r="L415" s="1018"/>
      <c r="M415" s="1018">
        <v>9814.06</v>
      </c>
      <c r="N415" s="1018"/>
      <c r="O415" s="1018">
        <v>9814.06</v>
      </c>
      <c r="P415" s="1018"/>
      <c r="Q415" s="1018">
        <v>0</v>
      </c>
      <c r="R415" s="1018"/>
      <c r="S415" s="1018"/>
      <c r="T415" s="1018">
        <v>0</v>
      </c>
      <c r="U415" s="1018"/>
      <c r="V415" s="1018"/>
      <c r="W415" s="1018"/>
    </row>
    <row r="416" spans="1:23" ht="9.1999999999999993" customHeight="1">
      <c r="A416" s="956" t="s">
        <v>1350</v>
      </c>
      <c r="C416" s="1019" t="s">
        <v>1559</v>
      </c>
      <c r="D416" s="1019"/>
      <c r="E416" s="1019"/>
      <c r="F416" s="1019" t="s">
        <v>2253</v>
      </c>
      <c r="G416" s="1019"/>
      <c r="H416" s="1019"/>
      <c r="I416" s="1018">
        <v>102657.19</v>
      </c>
      <c r="J416" s="1018"/>
      <c r="K416" s="1018">
        <v>0</v>
      </c>
      <c r="L416" s="1018"/>
      <c r="M416" s="1018">
        <v>131373.88</v>
      </c>
      <c r="N416" s="1018"/>
      <c r="O416" s="1018">
        <v>234031.07</v>
      </c>
      <c r="P416" s="1018"/>
      <c r="Q416" s="1018">
        <v>0</v>
      </c>
      <c r="R416" s="1018"/>
      <c r="S416" s="1018"/>
      <c r="T416" s="1018">
        <v>0</v>
      </c>
      <c r="U416" s="1018"/>
      <c r="V416" s="1018"/>
      <c r="W416" s="1018"/>
    </row>
    <row r="417" spans="1:23" ht="9.1999999999999993" customHeight="1">
      <c r="A417" s="956" t="s">
        <v>1350</v>
      </c>
      <c r="C417" s="1019" t="s">
        <v>1560</v>
      </c>
      <c r="D417" s="1019"/>
      <c r="E417" s="1019"/>
      <c r="F417" s="1019" t="s">
        <v>2254</v>
      </c>
      <c r="G417" s="1019"/>
      <c r="H417" s="1019"/>
      <c r="I417" s="1018">
        <v>5918.83</v>
      </c>
      <c r="J417" s="1018"/>
      <c r="K417" s="1018">
        <v>0</v>
      </c>
      <c r="L417" s="1018"/>
      <c r="M417" s="1018">
        <v>1115.81</v>
      </c>
      <c r="N417" s="1018"/>
      <c r="O417" s="1018">
        <v>0</v>
      </c>
      <c r="P417" s="1018"/>
      <c r="Q417" s="1018">
        <v>7034.64</v>
      </c>
      <c r="R417" s="1018"/>
      <c r="S417" s="1018"/>
      <c r="T417" s="1018">
        <v>0</v>
      </c>
      <c r="U417" s="1018"/>
      <c r="V417" s="1018"/>
      <c r="W417" s="1018"/>
    </row>
    <row r="418" spans="1:23" ht="9.1999999999999993" customHeight="1">
      <c r="A418" s="956" t="s">
        <v>1350</v>
      </c>
      <c r="C418" s="1019" t="s">
        <v>1561</v>
      </c>
      <c r="D418" s="1019"/>
      <c r="E418" s="1019"/>
      <c r="F418" s="1019" t="s">
        <v>2255</v>
      </c>
      <c r="G418" s="1019"/>
      <c r="H418" s="1019"/>
      <c r="I418" s="1018">
        <v>238103.15</v>
      </c>
      <c r="J418" s="1018"/>
      <c r="K418" s="1018">
        <v>0</v>
      </c>
      <c r="L418" s="1018"/>
      <c r="M418" s="1018">
        <v>29932.89</v>
      </c>
      <c r="N418" s="1018"/>
      <c r="O418" s="1018">
        <v>29932.89</v>
      </c>
      <c r="P418" s="1018"/>
      <c r="Q418" s="1018">
        <v>238103.15</v>
      </c>
      <c r="R418" s="1018"/>
      <c r="S418" s="1018"/>
      <c r="T418" s="1018">
        <v>0</v>
      </c>
      <c r="U418" s="1018"/>
      <c r="V418" s="1018"/>
      <c r="W418" s="1018"/>
    </row>
    <row r="419" spans="1:23" ht="9.1999999999999993" customHeight="1">
      <c r="A419" s="956" t="s">
        <v>1350</v>
      </c>
      <c r="C419" s="1019" t="s">
        <v>1562</v>
      </c>
      <c r="D419" s="1019"/>
      <c r="E419" s="1019"/>
      <c r="F419" s="1019" t="s">
        <v>2256</v>
      </c>
      <c r="G419" s="1019"/>
      <c r="H419" s="1019"/>
      <c r="I419" s="1018">
        <v>307102.3</v>
      </c>
      <c r="J419" s="1018"/>
      <c r="K419" s="1018">
        <v>0</v>
      </c>
      <c r="L419" s="1018"/>
      <c r="M419" s="1018">
        <v>146733.69</v>
      </c>
      <c r="N419" s="1018"/>
      <c r="O419" s="1018">
        <v>324011.53999999998</v>
      </c>
      <c r="P419" s="1018"/>
      <c r="Q419" s="1018">
        <v>129824.45</v>
      </c>
      <c r="R419" s="1018"/>
      <c r="S419" s="1018"/>
      <c r="T419" s="1018">
        <v>0</v>
      </c>
      <c r="U419" s="1018"/>
      <c r="V419" s="1018"/>
      <c r="W419" s="1018"/>
    </row>
    <row r="420" spans="1:23" ht="9.1999999999999993" customHeight="1">
      <c r="A420" s="956" t="s">
        <v>1350</v>
      </c>
      <c r="C420" s="1019" t="s">
        <v>1563</v>
      </c>
      <c r="D420" s="1019"/>
      <c r="E420" s="1019"/>
      <c r="F420" s="1019" t="s">
        <v>2257</v>
      </c>
      <c r="G420" s="1019"/>
      <c r="H420" s="1019"/>
      <c r="I420" s="1018">
        <v>2509.35</v>
      </c>
      <c r="J420" s="1018"/>
      <c r="K420" s="1018">
        <v>0</v>
      </c>
      <c r="L420" s="1018"/>
      <c r="M420" s="1018">
        <v>0</v>
      </c>
      <c r="N420" s="1018"/>
      <c r="O420" s="1018">
        <v>0</v>
      </c>
      <c r="P420" s="1018"/>
      <c r="Q420" s="1018">
        <v>2509.35</v>
      </c>
      <c r="R420" s="1018"/>
      <c r="S420" s="1018"/>
      <c r="T420" s="1018">
        <v>0</v>
      </c>
      <c r="U420" s="1018"/>
      <c r="V420" s="1018"/>
      <c r="W420" s="1018"/>
    </row>
    <row r="421" spans="1:23" ht="9.1999999999999993" customHeight="1">
      <c r="A421" s="956" t="s">
        <v>1350</v>
      </c>
      <c r="C421" s="1019" t="s">
        <v>1564</v>
      </c>
      <c r="D421" s="1019"/>
      <c r="E421" s="1019"/>
      <c r="F421" s="1019" t="s">
        <v>2258</v>
      </c>
      <c r="G421" s="1019"/>
      <c r="H421" s="1019"/>
      <c r="I421" s="1018">
        <v>35325.919999999998</v>
      </c>
      <c r="J421" s="1018"/>
      <c r="K421" s="1018">
        <v>0</v>
      </c>
      <c r="L421" s="1018"/>
      <c r="M421" s="1018">
        <v>1094.6500000000001</v>
      </c>
      <c r="N421" s="1018"/>
      <c r="O421" s="1018">
        <v>0</v>
      </c>
      <c r="P421" s="1018"/>
      <c r="Q421" s="1018">
        <v>36420.57</v>
      </c>
      <c r="R421" s="1018"/>
      <c r="S421" s="1018"/>
      <c r="T421" s="1018">
        <v>0</v>
      </c>
      <c r="U421" s="1018"/>
      <c r="V421" s="1018"/>
      <c r="W421" s="1018"/>
    </row>
    <row r="422" spans="1:23" ht="9.1999999999999993" customHeight="1">
      <c r="A422" s="956" t="s">
        <v>1350</v>
      </c>
      <c r="C422" s="1019" t="s">
        <v>1565</v>
      </c>
      <c r="D422" s="1019"/>
      <c r="E422" s="1019"/>
      <c r="F422" s="1019" t="s">
        <v>2259</v>
      </c>
      <c r="G422" s="1019"/>
      <c r="H422" s="1019"/>
      <c r="I422" s="1018">
        <v>4273.72</v>
      </c>
      <c r="J422" s="1018"/>
      <c r="K422" s="1018">
        <v>0</v>
      </c>
      <c r="L422" s="1018"/>
      <c r="M422" s="1018">
        <v>15098.56</v>
      </c>
      <c r="N422" s="1018"/>
      <c r="O422" s="1018">
        <v>15098.56</v>
      </c>
      <c r="P422" s="1018"/>
      <c r="Q422" s="1018">
        <v>4273.72</v>
      </c>
      <c r="R422" s="1018"/>
      <c r="S422" s="1018"/>
      <c r="T422" s="1018">
        <v>0</v>
      </c>
      <c r="U422" s="1018"/>
      <c r="V422" s="1018"/>
      <c r="W422" s="1018"/>
    </row>
    <row r="423" spans="1:23" ht="9.1999999999999993" customHeight="1">
      <c r="A423" s="956" t="s">
        <v>1350</v>
      </c>
      <c r="C423" s="1019" t="s">
        <v>1908</v>
      </c>
      <c r="D423" s="1019"/>
      <c r="E423" s="1019"/>
      <c r="F423" s="1019" t="s">
        <v>2260</v>
      </c>
      <c r="G423" s="1019"/>
      <c r="H423" s="1019"/>
      <c r="I423" s="1018">
        <v>38766.980000000003</v>
      </c>
      <c r="J423" s="1018"/>
      <c r="K423" s="1018">
        <v>0</v>
      </c>
      <c r="L423" s="1018"/>
      <c r="M423" s="1018">
        <v>3759.14</v>
      </c>
      <c r="N423" s="1018"/>
      <c r="O423" s="1018">
        <v>0</v>
      </c>
      <c r="P423" s="1018"/>
      <c r="Q423" s="1018">
        <v>42526.12</v>
      </c>
      <c r="R423" s="1018"/>
      <c r="S423" s="1018"/>
      <c r="T423" s="1018">
        <v>0</v>
      </c>
      <c r="U423" s="1018"/>
      <c r="V423" s="1018"/>
      <c r="W423" s="1018"/>
    </row>
    <row r="424" spans="1:23" ht="9.1999999999999993" customHeight="1">
      <c r="A424" s="956" t="s">
        <v>1350</v>
      </c>
      <c r="C424" s="1019" t="s">
        <v>1566</v>
      </c>
      <c r="D424" s="1019"/>
      <c r="E424" s="1019"/>
      <c r="F424" s="1019" t="s">
        <v>2261</v>
      </c>
      <c r="G424" s="1019"/>
      <c r="H424" s="1019"/>
      <c r="I424" s="1018">
        <v>11488.78</v>
      </c>
      <c r="J424" s="1018"/>
      <c r="K424" s="1018">
        <v>0</v>
      </c>
      <c r="L424" s="1018"/>
      <c r="M424" s="1018">
        <v>1547.6</v>
      </c>
      <c r="N424" s="1018"/>
      <c r="O424" s="1018">
        <v>0</v>
      </c>
      <c r="P424" s="1018"/>
      <c r="Q424" s="1018">
        <v>13036.38</v>
      </c>
      <c r="R424" s="1018"/>
      <c r="S424" s="1018"/>
      <c r="T424" s="1018">
        <v>0</v>
      </c>
      <c r="U424" s="1018"/>
      <c r="V424" s="1018"/>
      <c r="W424" s="1018"/>
    </row>
    <row r="425" spans="1:23" ht="9.1999999999999993" customHeight="1">
      <c r="A425" s="956" t="s">
        <v>1350</v>
      </c>
      <c r="C425" s="1019" t="s">
        <v>1567</v>
      </c>
      <c r="D425" s="1019"/>
      <c r="E425" s="1019"/>
      <c r="F425" s="1019" t="s">
        <v>2262</v>
      </c>
      <c r="G425" s="1019"/>
      <c r="H425" s="1019"/>
      <c r="I425" s="1018">
        <v>21213.62</v>
      </c>
      <c r="J425" s="1018"/>
      <c r="K425" s="1018">
        <v>0</v>
      </c>
      <c r="L425" s="1018"/>
      <c r="M425" s="1018">
        <v>0</v>
      </c>
      <c r="N425" s="1018"/>
      <c r="O425" s="1018">
        <v>0</v>
      </c>
      <c r="P425" s="1018"/>
      <c r="Q425" s="1018">
        <v>21213.62</v>
      </c>
      <c r="R425" s="1018"/>
      <c r="S425" s="1018"/>
      <c r="T425" s="1018">
        <v>0</v>
      </c>
      <c r="U425" s="1018"/>
      <c r="V425" s="1018"/>
      <c r="W425" s="1018"/>
    </row>
    <row r="426" spans="1:23" ht="9.1999999999999993" customHeight="1">
      <c r="A426" s="956" t="s">
        <v>1350</v>
      </c>
      <c r="C426" s="1019" t="s">
        <v>1568</v>
      </c>
      <c r="D426" s="1019"/>
      <c r="E426" s="1019"/>
      <c r="F426" s="1019" t="s">
        <v>2263</v>
      </c>
      <c r="G426" s="1019"/>
      <c r="H426" s="1019"/>
      <c r="I426" s="1018">
        <v>9350.89</v>
      </c>
      <c r="J426" s="1018"/>
      <c r="K426" s="1018">
        <v>0</v>
      </c>
      <c r="L426" s="1018"/>
      <c r="M426" s="1018">
        <v>0</v>
      </c>
      <c r="N426" s="1018"/>
      <c r="O426" s="1018">
        <v>0</v>
      </c>
      <c r="P426" s="1018"/>
      <c r="Q426" s="1018">
        <v>9350.89</v>
      </c>
      <c r="R426" s="1018"/>
      <c r="S426" s="1018"/>
      <c r="T426" s="1018">
        <v>0</v>
      </c>
      <c r="U426" s="1018"/>
      <c r="V426" s="1018"/>
      <c r="W426" s="1018"/>
    </row>
    <row r="427" spans="1:23" ht="9.1999999999999993" customHeight="1">
      <c r="A427" s="956" t="s">
        <v>1350</v>
      </c>
      <c r="C427" s="1019" t="s">
        <v>1569</v>
      </c>
      <c r="D427" s="1019"/>
      <c r="E427" s="1019"/>
      <c r="F427" s="1019" t="s">
        <v>2264</v>
      </c>
      <c r="G427" s="1019"/>
      <c r="H427" s="1019"/>
      <c r="I427" s="1018">
        <v>5133.08</v>
      </c>
      <c r="J427" s="1018"/>
      <c r="K427" s="1018">
        <v>0</v>
      </c>
      <c r="L427" s="1018"/>
      <c r="M427" s="1018">
        <v>7761.82</v>
      </c>
      <c r="N427" s="1018"/>
      <c r="O427" s="1018">
        <v>7761.82</v>
      </c>
      <c r="P427" s="1018"/>
      <c r="Q427" s="1018">
        <v>5133.08</v>
      </c>
      <c r="R427" s="1018"/>
      <c r="S427" s="1018"/>
      <c r="T427" s="1018">
        <v>0</v>
      </c>
      <c r="U427" s="1018"/>
      <c r="V427" s="1018"/>
      <c r="W427" s="1018"/>
    </row>
    <row r="428" spans="1:23" ht="9.1999999999999993" customHeight="1">
      <c r="A428" s="956" t="s">
        <v>1350</v>
      </c>
      <c r="C428" s="1019" t="s">
        <v>1570</v>
      </c>
      <c r="D428" s="1019"/>
      <c r="E428" s="1019"/>
      <c r="F428" s="1019" t="s">
        <v>1051</v>
      </c>
      <c r="G428" s="1019"/>
      <c r="H428" s="1019"/>
      <c r="I428" s="1018">
        <v>225077.84</v>
      </c>
      <c r="J428" s="1018"/>
      <c r="K428" s="1018">
        <v>0</v>
      </c>
      <c r="L428" s="1018"/>
      <c r="M428" s="1018">
        <v>0</v>
      </c>
      <c r="N428" s="1018"/>
      <c r="O428" s="1018">
        <v>0</v>
      </c>
      <c r="P428" s="1018"/>
      <c r="Q428" s="1018">
        <v>225077.84</v>
      </c>
      <c r="R428" s="1018"/>
      <c r="S428" s="1018"/>
      <c r="T428" s="1018">
        <v>0</v>
      </c>
      <c r="U428" s="1018"/>
      <c r="V428" s="1018"/>
      <c r="W428" s="1018"/>
    </row>
    <row r="429" spans="1:23" ht="9.1999999999999993" customHeight="1">
      <c r="A429" s="956" t="s">
        <v>1350</v>
      </c>
      <c r="C429" s="1019" t="s">
        <v>1571</v>
      </c>
      <c r="D429" s="1019"/>
      <c r="E429" s="1019"/>
      <c r="F429" s="1019" t="s">
        <v>2265</v>
      </c>
      <c r="G429" s="1019"/>
      <c r="H429" s="1019"/>
      <c r="I429" s="1018">
        <v>5100.42</v>
      </c>
      <c r="J429" s="1018"/>
      <c r="K429" s="1018">
        <v>0</v>
      </c>
      <c r="L429" s="1018"/>
      <c r="M429" s="1018">
        <v>0</v>
      </c>
      <c r="N429" s="1018"/>
      <c r="O429" s="1018">
        <v>0</v>
      </c>
      <c r="P429" s="1018"/>
      <c r="Q429" s="1018">
        <v>5100.42</v>
      </c>
      <c r="R429" s="1018"/>
      <c r="S429" s="1018"/>
      <c r="T429" s="1018">
        <v>0</v>
      </c>
      <c r="U429" s="1018"/>
      <c r="V429" s="1018"/>
      <c r="W429" s="1018"/>
    </row>
    <row r="430" spans="1:23" ht="9.1999999999999993" customHeight="1">
      <c r="A430" s="956" t="s">
        <v>1350</v>
      </c>
      <c r="C430" s="1019" t="s">
        <v>1572</v>
      </c>
      <c r="D430" s="1019"/>
      <c r="E430" s="1019"/>
      <c r="F430" s="1019" t="s">
        <v>1057</v>
      </c>
      <c r="G430" s="1019"/>
      <c r="H430" s="1019"/>
      <c r="I430" s="1018">
        <v>126113.77</v>
      </c>
      <c r="J430" s="1018"/>
      <c r="K430" s="1018">
        <v>0</v>
      </c>
      <c r="L430" s="1018"/>
      <c r="M430" s="1018">
        <v>0</v>
      </c>
      <c r="N430" s="1018"/>
      <c r="O430" s="1018">
        <v>0</v>
      </c>
      <c r="P430" s="1018"/>
      <c r="Q430" s="1018">
        <v>126113.77</v>
      </c>
      <c r="R430" s="1018"/>
      <c r="S430" s="1018"/>
      <c r="T430" s="1018">
        <v>0</v>
      </c>
      <c r="U430" s="1018"/>
      <c r="V430" s="1018"/>
      <c r="W430" s="1018"/>
    </row>
    <row r="431" spans="1:23" ht="9.1999999999999993" customHeight="1">
      <c r="A431" s="956" t="s">
        <v>1350</v>
      </c>
      <c r="C431" s="1019" t="s">
        <v>1573</v>
      </c>
      <c r="D431" s="1019"/>
      <c r="E431" s="1019"/>
      <c r="F431" s="1019" t="s">
        <v>2198</v>
      </c>
      <c r="G431" s="1019"/>
      <c r="H431" s="1019"/>
      <c r="I431" s="1018">
        <v>15999.56</v>
      </c>
      <c r="J431" s="1018"/>
      <c r="K431" s="1018">
        <v>0</v>
      </c>
      <c r="L431" s="1018"/>
      <c r="M431" s="1018">
        <v>1945.01</v>
      </c>
      <c r="N431" s="1018"/>
      <c r="O431" s="1018">
        <v>2594.44</v>
      </c>
      <c r="P431" s="1018"/>
      <c r="Q431" s="1018">
        <v>15350.13</v>
      </c>
      <c r="R431" s="1018"/>
      <c r="S431" s="1018"/>
      <c r="T431" s="1018">
        <v>0</v>
      </c>
      <c r="U431" s="1018"/>
      <c r="V431" s="1018"/>
      <c r="W431" s="1018"/>
    </row>
    <row r="432" spans="1:23" ht="9.1999999999999993" customHeight="1">
      <c r="A432" s="956" t="s">
        <v>1350</v>
      </c>
      <c r="C432" s="1019" t="s">
        <v>1574</v>
      </c>
      <c r="D432" s="1019"/>
      <c r="E432" s="1019"/>
      <c r="F432" s="1019" t="s">
        <v>2267</v>
      </c>
      <c r="G432" s="1019"/>
      <c r="H432" s="1019"/>
      <c r="I432" s="1018">
        <v>36162.160000000003</v>
      </c>
      <c r="J432" s="1018"/>
      <c r="K432" s="1018">
        <v>0</v>
      </c>
      <c r="L432" s="1018"/>
      <c r="M432" s="1018">
        <v>2060.9499999999998</v>
      </c>
      <c r="N432" s="1018"/>
      <c r="O432" s="1018">
        <v>2692.44</v>
      </c>
      <c r="P432" s="1018"/>
      <c r="Q432" s="1018">
        <v>35530.67</v>
      </c>
      <c r="R432" s="1018"/>
      <c r="S432" s="1018"/>
      <c r="T432" s="1018">
        <v>0</v>
      </c>
      <c r="U432" s="1018"/>
      <c r="V432" s="1018"/>
      <c r="W432" s="1018"/>
    </row>
    <row r="433" spans="1:23" ht="9.1999999999999993" customHeight="1">
      <c r="A433" s="956" t="s">
        <v>1350</v>
      </c>
      <c r="C433" s="1019" t="s">
        <v>3311</v>
      </c>
      <c r="D433" s="1019"/>
      <c r="E433" s="1019"/>
      <c r="F433" s="1019" t="s">
        <v>3312</v>
      </c>
      <c r="G433" s="1019"/>
      <c r="H433" s="1019"/>
      <c r="I433" s="1018">
        <v>1148.1500000000001</v>
      </c>
      <c r="J433" s="1018"/>
      <c r="K433" s="1018">
        <v>0</v>
      </c>
      <c r="L433" s="1018"/>
      <c r="M433" s="1018">
        <v>1412.37</v>
      </c>
      <c r="N433" s="1018"/>
      <c r="O433" s="1018">
        <v>0</v>
      </c>
      <c r="P433" s="1018"/>
      <c r="Q433" s="1018">
        <v>2560.52</v>
      </c>
      <c r="R433" s="1018"/>
      <c r="S433" s="1018"/>
      <c r="T433" s="1018">
        <v>0</v>
      </c>
      <c r="U433" s="1018"/>
      <c r="V433" s="1018"/>
      <c r="W433" s="1018"/>
    </row>
    <row r="434" spans="1:23" ht="9.1999999999999993" customHeight="1">
      <c r="A434" s="956" t="s">
        <v>1350</v>
      </c>
      <c r="C434" s="1019" t="s">
        <v>3313</v>
      </c>
      <c r="D434" s="1019"/>
      <c r="E434" s="1019"/>
      <c r="F434" s="1019" t="s">
        <v>2018</v>
      </c>
      <c r="G434" s="1019"/>
      <c r="H434" s="1019"/>
      <c r="I434" s="1018">
        <v>3364.3</v>
      </c>
      <c r="J434" s="1018"/>
      <c r="K434" s="1018">
        <v>0</v>
      </c>
      <c r="L434" s="1018"/>
      <c r="M434" s="1018">
        <v>2997.45</v>
      </c>
      <c r="N434" s="1018"/>
      <c r="O434" s="1018">
        <v>2997.45</v>
      </c>
      <c r="P434" s="1018"/>
      <c r="Q434" s="1018">
        <v>3364.3</v>
      </c>
      <c r="R434" s="1018"/>
      <c r="S434" s="1018"/>
      <c r="T434" s="1018">
        <v>0</v>
      </c>
      <c r="U434" s="1018"/>
      <c r="V434" s="1018"/>
      <c r="W434" s="1018"/>
    </row>
    <row r="435" spans="1:23" ht="9.1999999999999993" customHeight="1">
      <c r="A435" s="956" t="s">
        <v>1350</v>
      </c>
      <c r="C435" s="1019" t="s">
        <v>1575</v>
      </c>
      <c r="D435" s="1019"/>
      <c r="E435" s="1019"/>
      <c r="F435" s="1019" t="s">
        <v>2268</v>
      </c>
      <c r="G435" s="1019"/>
      <c r="H435" s="1019"/>
      <c r="I435" s="1018">
        <v>0</v>
      </c>
      <c r="J435" s="1018"/>
      <c r="K435" s="1018">
        <v>0</v>
      </c>
      <c r="L435" s="1018"/>
      <c r="M435" s="1018">
        <v>816.13</v>
      </c>
      <c r="N435" s="1018"/>
      <c r="O435" s="1018">
        <v>816.13</v>
      </c>
      <c r="P435" s="1018"/>
      <c r="Q435" s="1018">
        <v>0</v>
      </c>
      <c r="R435" s="1018"/>
      <c r="S435" s="1018"/>
      <c r="T435" s="1018">
        <v>0</v>
      </c>
      <c r="U435" s="1018"/>
      <c r="V435" s="1018"/>
      <c r="W435" s="1018"/>
    </row>
    <row r="436" spans="1:23" ht="9.1999999999999993" customHeight="1">
      <c r="A436" s="956" t="s">
        <v>1350</v>
      </c>
      <c r="C436" s="1019" t="s">
        <v>3019</v>
      </c>
      <c r="D436" s="1019"/>
      <c r="E436" s="1019"/>
      <c r="F436" s="1019" t="s">
        <v>3002</v>
      </c>
      <c r="G436" s="1019"/>
      <c r="H436" s="1019"/>
      <c r="I436" s="1018">
        <v>8253.26</v>
      </c>
      <c r="J436" s="1018"/>
      <c r="K436" s="1018">
        <v>0</v>
      </c>
      <c r="L436" s="1018"/>
      <c r="M436" s="1018">
        <v>4151.0600000000004</v>
      </c>
      <c r="N436" s="1018"/>
      <c r="O436" s="1018">
        <v>3434.93</v>
      </c>
      <c r="P436" s="1018"/>
      <c r="Q436" s="1018">
        <v>8969.39</v>
      </c>
      <c r="R436" s="1018"/>
      <c r="S436" s="1018"/>
      <c r="T436" s="1018">
        <v>0</v>
      </c>
      <c r="U436" s="1018"/>
      <c r="V436" s="1018"/>
      <c r="W436" s="1018"/>
    </row>
    <row r="437" spans="1:23" ht="9.1999999999999993" customHeight="1">
      <c r="A437" s="956" t="s">
        <v>1350</v>
      </c>
      <c r="C437" s="1019" t="s">
        <v>1827</v>
      </c>
      <c r="D437" s="1019"/>
      <c r="E437" s="1019"/>
      <c r="F437" s="1019" t="s">
        <v>2269</v>
      </c>
      <c r="G437" s="1019"/>
      <c r="H437" s="1019"/>
      <c r="I437" s="1018">
        <v>77312.59</v>
      </c>
      <c r="J437" s="1018"/>
      <c r="K437" s="1018">
        <v>0</v>
      </c>
      <c r="L437" s="1018"/>
      <c r="M437" s="1018">
        <v>121433.36</v>
      </c>
      <c r="N437" s="1018"/>
      <c r="O437" s="1018">
        <v>85990.16</v>
      </c>
      <c r="P437" s="1018"/>
      <c r="Q437" s="1018">
        <v>112755.79</v>
      </c>
      <c r="R437" s="1018"/>
      <c r="S437" s="1018"/>
      <c r="T437" s="1018">
        <v>0</v>
      </c>
      <c r="U437" s="1018"/>
      <c r="V437" s="1018"/>
      <c r="W437" s="1018"/>
    </row>
    <row r="438" spans="1:23" ht="9.1999999999999993" customHeight="1">
      <c r="A438" s="956" t="s">
        <v>1350</v>
      </c>
      <c r="C438" s="1019" t="s">
        <v>1576</v>
      </c>
      <c r="D438" s="1019"/>
      <c r="E438" s="1019"/>
      <c r="F438" s="1019" t="s">
        <v>2270</v>
      </c>
      <c r="G438" s="1019"/>
      <c r="H438" s="1019"/>
      <c r="I438" s="1018">
        <v>6822.84</v>
      </c>
      <c r="J438" s="1018"/>
      <c r="K438" s="1018">
        <v>0</v>
      </c>
      <c r="L438" s="1018"/>
      <c r="M438" s="1018">
        <v>13645.68</v>
      </c>
      <c r="N438" s="1018"/>
      <c r="O438" s="1018">
        <v>13645.68</v>
      </c>
      <c r="P438" s="1018"/>
      <c r="Q438" s="1018">
        <v>6822.84</v>
      </c>
      <c r="R438" s="1018"/>
      <c r="S438" s="1018"/>
      <c r="T438" s="1018">
        <v>0</v>
      </c>
      <c r="U438" s="1018"/>
      <c r="V438" s="1018"/>
      <c r="W438" s="1018"/>
    </row>
    <row r="439" spans="1:23" ht="9.1999999999999993" customHeight="1">
      <c r="A439" s="956" t="s">
        <v>1350</v>
      </c>
      <c r="C439" s="1019" t="s">
        <v>1577</v>
      </c>
      <c r="D439" s="1019"/>
      <c r="E439" s="1019"/>
      <c r="F439" s="1019" t="s">
        <v>2271</v>
      </c>
      <c r="G439" s="1019"/>
      <c r="H439" s="1019"/>
      <c r="I439" s="1018">
        <v>0</v>
      </c>
      <c r="J439" s="1018"/>
      <c r="K439" s="1018">
        <v>0</v>
      </c>
      <c r="L439" s="1018"/>
      <c r="M439" s="1018">
        <v>2566.7600000000002</v>
      </c>
      <c r="N439" s="1018"/>
      <c r="O439" s="1018">
        <v>2566.7600000000002</v>
      </c>
      <c r="P439" s="1018"/>
      <c r="Q439" s="1018">
        <v>0</v>
      </c>
      <c r="R439" s="1018"/>
      <c r="S439" s="1018"/>
      <c r="T439" s="1018">
        <v>0</v>
      </c>
      <c r="U439" s="1018"/>
      <c r="V439" s="1018"/>
      <c r="W439" s="1018"/>
    </row>
    <row r="440" spans="1:23" ht="9.1999999999999993" customHeight="1">
      <c r="A440" s="956" t="s">
        <v>1350</v>
      </c>
      <c r="C440" s="1019" t="s">
        <v>1578</v>
      </c>
      <c r="D440" s="1019"/>
      <c r="E440" s="1019"/>
      <c r="F440" s="1019" t="s">
        <v>2272</v>
      </c>
      <c r="G440" s="1019"/>
      <c r="H440" s="1019"/>
      <c r="I440" s="1018">
        <v>198789.84</v>
      </c>
      <c r="J440" s="1018"/>
      <c r="K440" s="1018">
        <v>0</v>
      </c>
      <c r="L440" s="1018"/>
      <c r="M440" s="1018">
        <v>191113.59</v>
      </c>
      <c r="N440" s="1018"/>
      <c r="O440" s="1018">
        <v>195152.45</v>
      </c>
      <c r="P440" s="1018"/>
      <c r="Q440" s="1018">
        <v>194750.98</v>
      </c>
      <c r="R440" s="1018"/>
      <c r="S440" s="1018"/>
      <c r="T440" s="1018">
        <v>0</v>
      </c>
      <c r="U440" s="1018"/>
      <c r="V440" s="1018"/>
      <c r="W440" s="1018"/>
    </row>
    <row r="441" spans="1:23" ht="9.1999999999999993" customHeight="1">
      <c r="A441" s="956" t="s">
        <v>1350</v>
      </c>
      <c r="C441" s="1019" t="s">
        <v>1579</v>
      </c>
      <c r="D441" s="1019"/>
      <c r="E441" s="1019"/>
      <c r="F441" s="1019" t="s">
        <v>2273</v>
      </c>
      <c r="G441" s="1019"/>
      <c r="H441" s="1019"/>
      <c r="I441" s="1018">
        <v>8700</v>
      </c>
      <c r="J441" s="1018"/>
      <c r="K441" s="1018">
        <v>0</v>
      </c>
      <c r="L441" s="1018"/>
      <c r="M441" s="1018">
        <v>274467.55</v>
      </c>
      <c r="N441" s="1018"/>
      <c r="O441" s="1018">
        <v>274467.55</v>
      </c>
      <c r="P441" s="1018"/>
      <c r="Q441" s="1018">
        <v>8700</v>
      </c>
      <c r="R441" s="1018"/>
      <c r="S441" s="1018"/>
      <c r="T441" s="1018">
        <v>0</v>
      </c>
      <c r="U441" s="1018"/>
      <c r="V441" s="1018"/>
      <c r="W441" s="1018"/>
    </row>
    <row r="442" spans="1:23" ht="17.45" customHeight="1">
      <c r="T442" s="1016" t="s">
        <v>2296</v>
      </c>
      <c r="U442" s="1016"/>
      <c r="V442" s="1016"/>
      <c r="W442" s="1016"/>
    </row>
    <row r="443" spans="1:23" ht="16.149999999999999" customHeight="1">
      <c r="A443" s="1028"/>
      <c r="B443" s="1028"/>
      <c r="C443" s="1028"/>
      <c r="D443" s="1028"/>
      <c r="E443" s="1028"/>
      <c r="F443" s="1029" t="s">
        <v>3191</v>
      </c>
      <c r="G443" s="1029"/>
      <c r="H443" s="1029"/>
      <c r="I443" s="1029"/>
      <c r="J443" s="1029"/>
      <c r="K443" s="1029"/>
      <c r="L443" s="1029"/>
      <c r="M443" s="1029"/>
      <c r="N443" s="1029"/>
      <c r="O443" s="1029"/>
      <c r="P443" s="1029"/>
      <c r="Q443" s="1029"/>
      <c r="R443" s="1029"/>
      <c r="S443" s="1029"/>
      <c r="T443" s="1029"/>
      <c r="U443" s="1029"/>
    </row>
    <row r="444" spans="1:23" ht="12.95" customHeight="1">
      <c r="A444" s="1028"/>
      <c r="B444" s="1028"/>
      <c r="C444" s="1028"/>
      <c r="D444" s="1028"/>
      <c r="E444" s="1028"/>
      <c r="F444" s="1030" t="s">
        <v>79</v>
      </c>
      <c r="G444" s="1030"/>
      <c r="H444" s="1030"/>
      <c r="I444" s="1030"/>
      <c r="J444" s="1030"/>
      <c r="K444" s="1030"/>
      <c r="L444" s="1030"/>
      <c r="M444" s="1030"/>
      <c r="N444" s="1030"/>
      <c r="O444" s="1030"/>
      <c r="P444" s="1030"/>
      <c r="Q444" s="1030"/>
      <c r="R444" s="1030"/>
      <c r="S444" s="1030"/>
    </row>
    <row r="445" spans="1:23" ht="12.95" customHeight="1">
      <c r="D445" s="1025" t="s">
        <v>3677</v>
      </c>
      <c r="E445" s="1025"/>
      <c r="F445" s="1025"/>
      <c r="G445" s="1025"/>
      <c r="H445" s="1025"/>
      <c r="I445" s="1025"/>
      <c r="J445" s="1025"/>
      <c r="K445" s="1025"/>
      <c r="L445" s="1025"/>
      <c r="M445" s="1025"/>
      <c r="N445" s="1025"/>
      <c r="O445" s="1025"/>
      <c r="P445" s="1021" t="s">
        <v>1992</v>
      </c>
      <c r="Q445" s="1021"/>
      <c r="R445" s="1021"/>
      <c r="S445" s="1021"/>
      <c r="T445" s="1026" t="s">
        <v>3678</v>
      </c>
      <c r="U445" s="1026"/>
      <c r="V445" s="1026"/>
      <c r="W445" s="1026"/>
    </row>
    <row r="446" spans="1:23" ht="12.95" customHeight="1">
      <c r="B446" s="1024" t="s">
        <v>1994</v>
      </c>
      <c r="C446" s="1024"/>
      <c r="D446" s="1020" t="s">
        <v>1995</v>
      </c>
      <c r="E446" s="1020"/>
      <c r="F446" s="1020"/>
      <c r="G446" s="1020"/>
      <c r="H446" s="1020"/>
      <c r="I446" s="1020"/>
      <c r="J446" s="1020"/>
      <c r="K446" s="1020"/>
      <c r="L446" s="1020"/>
      <c r="M446" s="1020"/>
      <c r="N446" s="1020"/>
      <c r="O446" s="1020"/>
      <c r="P446" s="1020"/>
      <c r="Q446" s="1020"/>
      <c r="R446" s="1020"/>
      <c r="S446" s="952" t="s">
        <v>1995</v>
      </c>
      <c r="T446" s="1021" t="s">
        <v>3679</v>
      </c>
      <c r="U446" s="1021"/>
      <c r="V446" s="1021"/>
    </row>
    <row r="447" spans="1:23" ht="17.45" customHeight="1"/>
    <row r="448" spans="1:23" ht="8.25" customHeight="1">
      <c r="A448" s="954" t="s">
        <v>1345</v>
      </c>
      <c r="C448" s="1022" t="s">
        <v>1346</v>
      </c>
      <c r="D448" s="1022"/>
      <c r="F448" s="1022" t="s">
        <v>1347</v>
      </c>
      <c r="G448" s="1022"/>
      <c r="H448" s="1022"/>
      <c r="I448" s="1022"/>
      <c r="J448" s="955" t="s">
        <v>1348</v>
      </c>
      <c r="K448" s="955" t="s">
        <v>1349</v>
      </c>
      <c r="N448" s="955" t="s">
        <v>1348</v>
      </c>
      <c r="O448" s="1023" t="s">
        <v>1349</v>
      </c>
      <c r="P448" s="1023"/>
      <c r="R448" s="1023" t="s">
        <v>1348</v>
      </c>
      <c r="S448" s="1023"/>
      <c r="T448" s="1023" t="s">
        <v>1349</v>
      </c>
      <c r="U448" s="1023"/>
      <c r="V448" s="1023"/>
    </row>
    <row r="449" spans="1:23" ht="9.6" customHeight="1">
      <c r="A449" s="956" t="s">
        <v>1350</v>
      </c>
      <c r="C449" s="1019" t="s">
        <v>1580</v>
      </c>
      <c r="D449" s="1019"/>
      <c r="E449" s="1019"/>
      <c r="F449" s="1019" t="s">
        <v>2079</v>
      </c>
      <c r="G449" s="1019"/>
      <c r="H449" s="1019"/>
      <c r="I449" s="1018">
        <v>22880.39</v>
      </c>
      <c r="J449" s="1018"/>
      <c r="K449" s="1018">
        <v>0</v>
      </c>
      <c r="L449" s="1018"/>
      <c r="M449" s="1018">
        <v>2257.63</v>
      </c>
      <c r="N449" s="1018"/>
      <c r="O449" s="1018">
        <v>2782.55</v>
      </c>
      <c r="P449" s="1018"/>
      <c r="Q449" s="1018">
        <v>22355.47</v>
      </c>
      <c r="R449" s="1018"/>
      <c r="S449" s="1018"/>
      <c r="T449" s="1018">
        <v>0</v>
      </c>
      <c r="U449" s="1018"/>
      <c r="V449" s="1018"/>
      <c r="W449" s="1018"/>
    </row>
    <row r="450" spans="1:23" ht="9.1999999999999993" customHeight="1">
      <c r="A450" s="956" t="s">
        <v>1350</v>
      </c>
      <c r="C450" s="1019" t="s">
        <v>1581</v>
      </c>
      <c r="D450" s="1019"/>
      <c r="E450" s="1019"/>
      <c r="F450" s="1019" t="s">
        <v>1052</v>
      </c>
      <c r="G450" s="1019"/>
      <c r="H450" s="1019"/>
      <c r="I450" s="1018">
        <v>166639.75</v>
      </c>
      <c r="J450" s="1018"/>
      <c r="K450" s="1018">
        <v>0</v>
      </c>
      <c r="L450" s="1018"/>
      <c r="M450" s="1018">
        <v>10368.75</v>
      </c>
      <c r="N450" s="1018"/>
      <c r="O450" s="1018">
        <v>10050.709999999999</v>
      </c>
      <c r="P450" s="1018"/>
      <c r="Q450" s="1018">
        <v>166957.79</v>
      </c>
      <c r="R450" s="1018"/>
      <c r="S450" s="1018"/>
      <c r="T450" s="1018">
        <v>0</v>
      </c>
      <c r="U450" s="1018"/>
      <c r="V450" s="1018"/>
      <c r="W450" s="1018"/>
    </row>
    <row r="451" spans="1:23" ht="9.1999999999999993" customHeight="1">
      <c r="A451" s="956" t="s">
        <v>1350</v>
      </c>
      <c r="C451" s="1019" t="s">
        <v>1582</v>
      </c>
      <c r="D451" s="1019"/>
      <c r="E451" s="1019"/>
      <c r="F451" s="1019" t="s">
        <v>2274</v>
      </c>
      <c r="G451" s="1019"/>
      <c r="H451" s="1019"/>
      <c r="I451" s="1018">
        <v>37794.39</v>
      </c>
      <c r="J451" s="1018"/>
      <c r="K451" s="1018">
        <v>0</v>
      </c>
      <c r="L451" s="1018"/>
      <c r="M451" s="1018">
        <v>47959.97</v>
      </c>
      <c r="N451" s="1018"/>
      <c r="O451" s="1018">
        <v>47959.97</v>
      </c>
      <c r="P451" s="1018"/>
      <c r="Q451" s="1018">
        <v>37794.39</v>
      </c>
      <c r="R451" s="1018"/>
      <c r="S451" s="1018"/>
      <c r="T451" s="1018">
        <v>0</v>
      </c>
      <c r="U451" s="1018"/>
      <c r="V451" s="1018"/>
      <c r="W451" s="1018"/>
    </row>
    <row r="452" spans="1:23" ht="9.1999999999999993" customHeight="1">
      <c r="A452" s="956" t="s">
        <v>1350</v>
      </c>
      <c r="C452" s="1019" t="s">
        <v>2275</v>
      </c>
      <c r="D452" s="1019"/>
      <c r="E452" s="1019"/>
      <c r="F452" s="1019" t="s">
        <v>2276</v>
      </c>
      <c r="G452" s="1019"/>
      <c r="H452" s="1019"/>
      <c r="I452" s="1018">
        <v>25408.67</v>
      </c>
      <c r="J452" s="1018"/>
      <c r="K452" s="1018">
        <v>0</v>
      </c>
      <c r="L452" s="1018"/>
      <c r="M452" s="1018">
        <v>6645.38</v>
      </c>
      <c r="N452" s="1018"/>
      <c r="O452" s="1018">
        <v>0</v>
      </c>
      <c r="P452" s="1018"/>
      <c r="Q452" s="1018">
        <v>32054.05</v>
      </c>
      <c r="R452" s="1018"/>
      <c r="S452" s="1018"/>
      <c r="T452" s="1018">
        <v>0</v>
      </c>
      <c r="U452" s="1018"/>
      <c r="V452" s="1018"/>
      <c r="W452" s="1018"/>
    </row>
    <row r="453" spans="1:23" ht="9.1999999999999993" customHeight="1">
      <c r="A453" s="956" t="s">
        <v>1350</v>
      </c>
      <c r="C453" s="1019" t="s">
        <v>3149</v>
      </c>
      <c r="D453" s="1019"/>
      <c r="E453" s="1019"/>
      <c r="F453" s="1019" t="s">
        <v>3150</v>
      </c>
      <c r="G453" s="1019"/>
      <c r="H453" s="1019"/>
      <c r="I453" s="1018">
        <v>288360.48</v>
      </c>
      <c r="J453" s="1018"/>
      <c r="K453" s="1018">
        <v>0</v>
      </c>
      <c r="L453" s="1018"/>
      <c r="M453" s="1018">
        <v>17143.25</v>
      </c>
      <c r="N453" s="1018"/>
      <c r="O453" s="1018">
        <v>0</v>
      </c>
      <c r="P453" s="1018"/>
      <c r="Q453" s="1018">
        <v>305503.73</v>
      </c>
      <c r="R453" s="1018"/>
      <c r="S453" s="1018"/>
      <c r="T453" s="1018">
        <v>0</v>
      </c>
      <c r="U453" s="1018"/>
      <c r="V453" s="1018"/>
      <c r="W453" s="1018"/>
    </row>
    <row r="454" spans="1:23" ht="9.1999999999999993" customHeight="1">
      <c r="A454" s="956" t="s">
        <v>1350</v>
      </c>
      <c r="C454" s="1019" t="s">
        <v>1583</v>
      </c>
      <c r="D454" s="1019"/>
      <c r="E454" s="1019"/>
      <c r="F454" s="1019" t="s">
        <v>2277</v>
      </c>
      <c r="G454" s="1019"/>
      <c r="H454" s="1019"/>
      <c r="I454" s="1018">
        <v>86.68</v>
      </c>
      <c r="J454" s="1018"/>
      <c r="K454" s="1018">
        <v>0</v>
      </c>
      <c r="L454" s="1018"/>
      <c r="M454" s="1018">
        <v>65.010000000000005</v>
      </c>
      <c r="N454" s="1018"/>
      <c r="O454" s="1018">
        <v>86.68</v>
      </c>
      <c r="P454" s="1018"/>
      <c r="Q454" s="1018">
        <v>65.010000000000005</v>
      </c>
      <c r="R454" s="1018"/>
      <c r="S454" s="1018"/>
      <c r="T454" s="1018">
        <v>0</v>
      </c>
      <c r="U454" s="1018"/>
      <c r="V454" s="1018"/>
      <c r="W454" s="1018"/>
    </row>
    <row r="455" spans="1:23" ht="9.1999999999999993" customHeight="1">
      <c r="A455" s="956" t="s">
        <v>1350</v>
      </c>
      <c r="C455" s="1019" t="s">
        <v>1584</v>
      </c>
      <c r="D455" s="1019"/>
      <c r="E455" s="1019"/>
      <c r="F455" s="1019" t="s">
        <v>2278</v>
      </c>
      <c r="G455" s="1019"/>
      <c r="H455" s="1019"/>
      <c r="I455" s="1018">
        <v>9826.8700000000008</v>
      </c>
      <c r="J455" s="1018"/>
      <c r="K455" s="1018">
        <v>0</v>
      </c>
      <c r="L455" s="1018"/>
      <c r="M455" s="1018">
        <v>19653.740000000002</v>
      </c>
      <c r="N455" s="1018"/>
      <c r="O455" s="1018">
        <v>19653.740000000002</v>
      </c>
      <c r="P455" s="1018"/>
      <c r="Q455" s="1018">
        <v>9826.8700000000008</v>
      </c>
      <c r="R455" s="1018"/>
      <c r="S455" s="1018"/>
      <c r="T455" s="1018">
        <v>0</v>
      </c>
      <c r="U455" s="1018"/>
      <c r="V455" s="1018"/>
      <c r="W455" s="1018"/>
    </row>
    <row r="456" spans="1:23" ht="9.1999999999999993" customHeight="1">
      <c r="A456" s="956" t="s">
        <v>1350</v>
      </c>
      <c r="C456" s="1019" t="s">
        <v>3368</v>
      </c>
      <c r="D456" s="1019"/>
      <c r="E456" s="1019"/>
      <c r="F456" s="1019" t="s">
        <v>3369</v>
      </c>
      <c r="G456" s="1019"/>
      <c r="H456" s="1019"/>
      <c r="I456" s="1018">
        <v>39635.72</v>
      </c>
      <c r="J456" s="1018"/>
      <c r="K456" s="1018">
        <v>0</v>
      </c>
      <c r="L456" s="1018"/>
      <c r="M456" s="1018">
        <v>23678.28</v>
      </c>
      <c r="N456" s="1018"/>
      <c r="O456" s="1018">
        <v>63314</v>
      </c>
      <c r="P456" s="1018"/>
      <c r="Q456" s="1018">
        <v>0</v>
      </c>
      <c r="R456" s="1018"/>
      <c r="S456" s="1018"/>
      <c r="T456" s="1018">
        <v>0</v>
      </c>
      <c r="U456" s="1018"/>
      <c r="V456" s="1018"/>
      <c r="W456" s="1018"/>
    </row>
    <row r="457" spans="1:23" ht="9.1999999999999993" customHeight="1">
      <c r="A457" s="956" t="s">
        <v>1350</v>
      </c>
      <c r="C457" s="1019" t="s">
        <v>1585</v>
      </c>
      <c r="D457" s="1019"/>
      <c r="E457" s="1019"/>
      <c r="F457" s="1019" t="s">
        <v>2279</v>
      </c>
      <c r="G457" s="1019"/>
      <c r="H457" s="1019"/>
      <c r="I457" s="1018">
        <v>1106.1099999999999</v>
      </c>
      <c r="J457" s="1018"/>
      <c r="K457" s="1018">
        <v>0</v>
      </c>
      <c r="L457" s="1018"/>
      <c r="M457" s="1018">
        <v>546.05999999999995</v>
      </c>
      <c r="N457" s="1018"/>
      <c r="O457" s="1018">
        <v>546.05999999999995</v>
      </c>
      <c r="P457" s="1018"/>
      <c r="Q457" s="1018">
        <v>1106.1099999999999</v>
      </c>
      <c r="R457" s="1018"/>
      <c r="S457" s="1018"/>
      <c r="T457" s="1018">
        <v>0</v>
      </c>
      <c r="U457" s="1018"/>
      <c r="V457" s="1018"/>
      <c r="W457" s="1018"/>
    </row>
    <row r="458" spans="1:23" ht="9.1999999999999993" customHeight="1">
      <c r="A458" s="956" t="s">
        <v>1350</v>
      </c>
      <c r="C458" s="1019" t="s">
        <v>1586</v>
      </c>
      <c r="D458" s="1019"/>
      <c r="E458" s="1019"/>
      <c r="F458" s="1019" t="s">
        <v>2264</v>
      </c>
      <c r="G458" s="1019"/>
      <c r="H458" s="1019"/>
      <c r="I458" s="1018">
        <v>7646.17</v>
      </c>
      <c r="J458" s="1018"/>
      <c r="K458" s="1018">
        <v>0</v>
      </c>
      <c r="L458" s="1018"/>
      <c r="M458" s="1018">
        <v>3337.73</v>
      </c>
      <c r="N458" s="1018"/>
      <c r="O458" s="1018">
        <v>3337.73</v>
      </c>
      <c r="P458" s="1018"/>
      <c r="Q458" s="1018">
        <v>7646.17</v>
      </c>
      <c r="R458" s="1018"/>
      <c r="S458" s="1018"/>
      <c r="T458" s="1018">
        <v>0</v>
      </c>
      <c r="U458" s="1018"/>
      <c r="V458" s="1018"/>
      <c r="W458" s="1018"/>
    </row>
    <row r="459" spans="1:23" ht="9.1999999999999993" customHeight="1">
      <c r="A459" s="956" t="s">
        <v>1350</v>
      </c>
      <c r="C459" s="1019" t="s">
        <v>1587</v>
      </c>
      <c r="D459" s="1019"/>
      <c r="E459" s="1019"/>
      <c r="F459" s="1019" t="s">
        <v>2280</v>
      </c>
      <c r="G459" s="1019"/>
      <c r="H459" s="1019"/>
      <c r="I459" s="1018">
        <v>5655.96</v>
      </c>
      <c r="J459" s="1018"/>
      <c r="K459" s="1018">
        <v>0</v>
      </c>
      <c r="L459" s="1018"/>
      <c r="M459" s="1018">
        <v>23576.05</v>
      </c>
      <c r="N459" s="1018"/>
      <c r="O459" s="1018">
        <v>5655.96</v>
      </c>
      <c r="P459" s="1018"/>
      <c r="Q459" s="1018">
        <v>23576.05</v>
      </c>
      <c r="R459" s="1018"/>
      <c r="S459" s="1018"/>
      <c r="T459" s="1018">
        <v>0</v>
      </c>
      <c r="U459" s="1018"/>
      <c r="V459" s="1018"/>
      <c r="W459" s="1018"/>
    </row>
    <row r="460" spans="1:23" ht="9.1999999999999993" customHeight="1">
      <c r="A460" s="956" t="s">
        <v>1350</v>
      </c>
      <c r="C460" s="1019" t="s">
        <v>1588</v>
      </c>
      <c r="D460" s="1019"/>
      <c r="E460" s="1019"/>
      <c r="F460" s="1019" t="s">
        <v>2281</v>
      </c>
      <c r="G460" s="1019"/>
      <c r="H460" s="1019"/>
      <c r="I460" s="1018">
        <v>0</v>
      </c>
      <c r="J460" s="1018"/>
      <c r="K460" s="1018">
        <v>0</v>
      </c>
      <c r="L460" s="1018"/>
      <c r="M460" s="1018">
        <v>4036.37</v>
      </c>
      <c r="N460" s="1018"/>
      <c r="O460" s="1018">
        <v>4036.37</v>
      </c>
      <c r="P460" s="1018"/>
      <c r="Q460" s="1018">
        <v>0</v>
      </c>
      <c r="R460" s="1018"/>
      <c r="S460" s="1018"/>
      <c r="T460" s="1018">
        <v>0</v>
      </c>
      <c r="U460" s="1018"/>
      <c r="V460" s="1018"/>
      <c r="W460" s="1018"/>
    </row>
    <row r="461" spans="1:23" ht="9.1999999999999993" customHeight="1">
      <c r="A461" s="956" t="s">
        <v>1350</v>
      </c>
      <c r="C461" s="1019" t="s">
        <v>3089</v>
      </c>
      <c r="D461" s="1019"/>
      <c r="E461" s="1019"/>
      <c r="F461" s="1019" t="s">
        <v>3090</v>
      </c>
      <c r="G461" s="1019"/>
      <c r="H461" s="1019"/>
      <c r="I461" s="1018">
        <v>8091.09</v>
      </c>
      <c r="J461" s="1018"/>
      <c r="K461" s="1018">
        <v>0</v>
      </c>
      <c r="L461" s="1018"/>
      <c r="M461" s="1018">
        <v>4736.71</v>
      </c>
      <c r="N461" s="1018"/>
      <c r="O461" s="1018">
        <v>1552.43</v>
      </c>
      <c r="P461" s="1018"/>
      <c r="Q461" s="1018">
        <v>11275.37</v>
      </c>
      <c r="R461" s="1018"/>
      <c r="S461" s="1018"/>
      <c r="T461" s="1018">
        <v>0</v>
      </c>
      <c r="U461" s="1018"/>
      <c r="V461" s="1018"/>
      <c r="W461" s="1018"/>
    </row>
    <row r="462" spans="1:23" ht="9.1999999999999993" customHeight="1">
      <c r="A462" s="956" t="s">
        <v>1350</v>
      </c>
      <c r="C462" s="1019" t="s">
        <v>3194</v>
      </c>
      <c r="D462" s="1019"/>
      <c r="E462" s="1019"/>
      <c r="F462" s="1019" t="s">
        <v>3195</v>
      </c>
      <c r="G462" s="1019"/>
      <c r="H462" s="1019"/>
      <c r="I462" s="1018">
        <v>0</v>
      </c>
      <c r="J462" s="1018"/>
      <c r="K462" s="1018">
        <v>0</v>
      </c>
      <c r="L462" s="1018"/>
      <c r="M462" s="1018">
        <v>7271185.6600000001</v>
      </c>
      <c r="N462" s="1018"/>
      <c r="O462" s="1018">
        <v>7271185.6600000001</v>
      </c>
      <c r="P462" s="1018"/>
      <c r="Q462" s="1018">
        <v>0</v>
      </c>
      <c r="R462" s="1018"/>
      <c r="S462" s="1018"/>
      <c r="T462" s="1018">
        <v>0</v>
      </c>
      <c r="U462" s="1018"/>
      <c r="V462" s="1018"/>
      <c r="W462" s="1018"/>
    </row>
    <row r="463" spans="1:23" ht="16.7" customHeight="1">
      <c r="F463" s="1019"/>
      <c r="G463" s="1019"/>
      <c r="H463" s="1019"/>
    </row>
    <row r="464" spans="1:23" ht="8.25" customHeight="1">
      <c r="A464" s="956" t="s">
        <v>1350</v>
      </c>
      <c r="C464" s="1019" t="s">
        <v>3196</v>
      </c>
      <c r="D464" s="1019"/>
      <c r="E464" s="1019"/>
      <c r="F464" s="1019" t="s">
        <v>3197</v>
      </c>
      <c r="G464" s="1019"/>
      <c r="H464" s="1019"/>
      <c r="I464" s="1018">
        <v>0</v>
      </c>
      <c r="J464" s="1018"/>
      <c r="K464" s="1018">
        <v>0</v>
      </c>
      <c r="L464" s="1018"/>
      <c r="M464" s="1018">
        <v>1563278.43</v>
      </c>
      <c r="N464" s="1018"/>
      <c r="O464" s="1018">
        <v>1563278.43</v>
      </c>
      <c r="P464" s="1018"/>
      <c r="Q464" s="1018">
        <v>0</v>
      </c>
      <c r="R464" s="1018"/>
      <c r="S464" s="1018"/>
      <c r="T464" s="1018">
        <v>0</v>
      </c>
      <c r="U464" s="1018"/>
      <c r="V464" s="1018"/>
      <c r="W464" s="1018"/>
    </row>
    <row r="465" spans="1:23" ht="8.85" customHeight="1">
      <c r="F465" s="1019"/>
      <c r="G465" s="1019"/>
      <c r="H465" s="1019"/>
    </row>
    <row r="466" spans="1:23" ht="8.25" customHeight="1">
      <c r="A466" s="956" t="s">
        <v>1350</v>
      </c>
      <c r="C466" s="1019" t="s">
        <v>3198</v>
      </c>
      <c r="D466" s="1019"/>
      <c r="E466" s="1019"/>
      <c r="F466" s="1019" t="s">
        <v>3199</v>
      </c>
      <c r="G466" s="1019"/>
      <c r="H466" s="1019"/>
      <c r="I466" s="1018">
        <v>0</v>
      </c>
      <c r="J466" s="1018"/>
      <c r="K466" s="1018">
        <v>0</v>
      </c>
      <c r="L466" s="1018"/>
      <c r="M466" s="1018">
        <v>0.77</v>
      </c>
      <c r="N466" s="1018"/>
      <c r="O466" s="1018">
        <v>0.77</v>
      </c>
      <c r="P466" s="1018"/>
      <c r="Q466" s="1018">
        <v>0</v>
      </c>
      <c r="R466" s="1018"/>
      <c r="S466" s="1018"/>
      <c r="T466" s="1018">
        <v>0</v>
      </c>
      <c r="U466" s="1018"/>
      <c r="V466" s="1018"/>
      <c r="W466" s="1018"/>
    </row>
    <row r="467" spans="1:23" ht="9.1999999999999993" customHeight="1">
      <c r="A467" s="956" t="s">
        <v>1350</v>
      </c>
      <c r="C467" s="1019" t="s">
        <v>1589</v>
      </c>
      <c r="D467" s="1019"/>
      <c r="E467" s="1019"/>
      <c r="F467" s="1019" t="s">
        <v>1590</v>
      </c>
      <c r="G467" s="1019"/>
      <c r="H467" s="1019"/>
      <c r="I467" s="1018">
        <v>10231.719999999999</v>
      </c>
      <c r="J467" s="1018"/>
      <c r="K467" s="1018">
        <v>0</v>
      </c>
      <c r="L467" s="1018"/>
      <c r="M467" s="1018">
        <v>20231.71</v>
      </c>
      <c r="N467" s="1018"/>
      <c r="O467" s="1018">
        <v>20231.7</v>
      </c>
      <c r="P467" s="1018"/>
      <c r="Q467" s="1018">
        <v>10231.73</v>
      </c>
      <c r="R467" s="1018"/>
      <c r="S467" s="1018"/>
      <c r="T467" s="1018">
        <v>0</v>
      </c>
      <c r="U467" s="1018"/>
      <c r="V467" s="1018"/>
      <c r="W467" s="1018"/>
    </row>
    <row r="468" spans="1:23" ht="9.1999999999999993" customHeight="1">
      <c r="A468" s="956" t="s">
        <v>1350</v>
      </c>
      <c r="C468" s="1019" t="s">
        <v>1591</v>
      </c>
      <c r="D468" s="1019"/>
      <c r="E468" s="1019"/>
      <c r="F468" s="1019" t="s">
        <v>2282</v>
      </c>
      <c r="G468" s="1019"/>
      <c r="H468" s="1019"/>
      <c r="I468" s="1018">
        <v>10231.719999999999</v>
      </c>
      <c r="J468" s="1018"/>
      <c r="K468" s="1018">
        <v>0</v>
      </c>
      <c r="L468" s="1018"/>
      <c r="M468" s="1018">
        <v>10231.709999999999</v>
      </c>
      <c r="N468" s="1018"/>
      <c r="O468" s="1018">
        <v>10231.700000000001</v>
      </c>
      <c r="P468" s="1018"/>
      <c r="Q468" s="1018">
        <v>10231.73</v>
      </c>
      <c r="R468" s="1018"/>
      <c r="S468" s="1018"/>
      <c r="T468" s="1018">
        <v>0</v>
      </c>
      <c r="U468" s="1018"/>
      <c r="V468" s="1018"/>
      <c r="W468" s="1018"/>
    </row>
    <row r="469" spans="1:23" ht="9.1999999999999993" customHeight="1">
      <c r="A469" s="956" t="s">
        <v>1350</v>
      </c>
      <c r="C469" s="1019" t="s">
        <v>1855</v>
      </c>
      <c r="D469" s="1019"/>
      <c r="E469" s="1019"/>
      <c r="F469" s="1019" t="s">
        <v>2283</v>
      </c>
      <c r="G469" s="1019"/>
      <c r="H469" s="1019"/>
      <c r="I469" s="1018">
        <v>0</v>
      </c>
      <c r="J469" s="1018"/>
      <c r="K469" s="1018">
        <v>0</v>
      </c>
      <c r="L469" s="1018"/>
      <c r="M469" s="1018">
        <v>10000</v>
      </c>
      <c r="N469" s="1018"/>
      <c r="O469" s="1018">
        <v>10000</v>
      </c>
      <c r="P469" s="1018"/>
      <c r="Q469" s="1018">
        <v>0</v>
      </c>
      <c r="R469" s="1018"/>
      <c r="S469" s="1018"/>
      <c r="T469" s="1018">
        <v>0</v>
      </c>
      <c r="U469" s="1018"/>
      <c r="V469" s="1018"/>
      <c r="W469" s="1018"/>
    </row>
    <row r="470" spans="1:23" ht="9.1999999999999993" customHeight="1">
      <c r="A470" s="956" t="s">
        <v>1350</v>
      </c>
      <c r="C470" s="1019" t="s">
        <v>3487</v>
      </c>
      <c r="D470" s="1019"/>
      <c r="E470" s="1019"/>
      <c r="F470" s="1019" t="s">
        <v>3492</v>
      </c>
      <c r="G470" s="1019"/>
      <c r="H470" s="1019"/>
      <c r="I470" s="1018">
        <v>0</v>
      </c>
      <c r="J470" s="1018"/>
      <c r="K470" s="1018">
        <v>0</v>
      </c>
      <c r="L470" s="1018"/>
      <c r="M470" s="1018">
        <v>0</v>
      </c>
      <c r="N470" s="1018"/>
      <c r="O470" s="1018">
        <v>0</v>
      </c>
      <c r="P470" s="1018"/>
      <c r="Q470" s="1018">
        <v>0</v>
      </c>
      <c r="R470" s="1018"/>
      <c r="S470" s="1018"/>
      <c r="T470" s="1018">
        <v>0</v>
      </c>
      <c r="U470" s="1018"/>
      <c r="V470" s="1018"/>
      <c r="W470" s="1018"/>
    </row>
    <row r="471" spans="1:23" ht="9.1999999999999993" customHeight="1">
      <c r="A471" s="956" t="s">
        <v>1350</v>
      </c>
      <c r="C471" s="1019" t="s">
        <v>1592</v>
      </c>
      <c r="D471" s="1019"/>
      <c r="E471" s="1019"/>
      <c r="F471" s="1019" t="s">
        <v>213</v>
      </c>
      <c r="G471" s="1019"/>
      <c r="H471" s="1019"/>
      <c r="I471" s="1018">
        <v>3154295.26</v>
      </c>
      <c r="J471" s="1018"/>
      <c r="K471" s="1018">
        <v>0</v>
      </c>
      <c r="L471" s="1018"/>
      <c r="M471" s="1018">
        <v>1928907.76</v>
      </c>
      <c r="N471" s="1018"/>
      <c r="O471" s="1018">
        <v>1607127.32</v>
      </c>
      <c r="P471" s="1018"/>
      <c r="Q471" s="1018">
        <v>3476075.7</v>
      </c>
      <c r="R471" s="1018"/>
      <c r="S471" s="1018"/>
      <c r="T471" s="1018">
        <v>0</v>
      </c>
      <c r="U471" s="1018"/>
      <c r="V471" s="1018"/>
      <c r="W471" s="1018"/>
    </row>
    <row r="472" spans="1:23" ht="9.1999999999999993" customHeight="1">
      <c r="A472" s="956" t="s">
        <v>1350</v>
      </c>
      <c r="C472" s="1019" t="s">
        <v>1593</v>
      </c>
      <c r="D472" s="1019"/>
      <c r="E472" s="1019"/>
      <c r="F472" s="1019" t="s">
        <v>2284</v>
      </c>
      <c r="G472" s="1019"/>
      <c r="H472" s="1019"/>
      <c r="I472" s="1018">
        <v>0</v>
      </c>
      <c r="J472" s="1018"/>
      <c r="K472" s="1018">
        <v>0</v>
      </c>
      <c r="L472" s="1018"/>
      <c r="M472" s="1018">
        <v>1373958.6</v>
      </c>
      <c r="N472" s="1018"/>
      <c r="O472" s="1018">
        <v>1373958.6</v>
      </c>
      <c r="P472" s="1018"/>
      <c r="Q472" s="1018">
        <v>0</v>
      </c>
      <c r="R472" s="1018"/>
      <c r="S472" s="1018"/>
      <c r="T472" s="1018">
        <v>0</v>
      </c>
      <c r="U472" s="1018"/>
      <c r="V472" s="1018"/>
      <c r="W472" s="1018"/>
    </row>
    <row r="473" spans="1:23" ht="9.1999999999999993" customHeight="1">
      <c r="A473" s="956" t="s">
        <v>1350</v>
      </c>
      <c r="C473" s="1019" t="s">
        <v>1594</v>
      </c>
      <c r="D473" s="1019"/>
      <c r="E473" s="1019"/>
      <c r="F473" s="1019" t="s">
        <v>2285</v>
      </c>
      <c r="G473" s="1019"/>
      <c r="H473" s="1019"/>
      <c r="I473" s="1018">
        <v>0</v>
      </c>
      <c r="J473" s="1018"/>
      <c r="K473" s="1018">
        <v>0</v>
      </c>
      <c r="L473" s="1018"/>
      <c r="M473" s="1018">
        <v>57135.86</v>
      </c>
      <c r="N473" s="1018"/>
      <c r="O473" s="1018">
        <v>57135.86</v>
      </c>
      <c r="P473" s="1018"/>
      <c r="Q473" s="1018">
        <v>0</v>
      </c>
      <c r="R473" s="1018"/>
      <c r="S473" s="1018"/>
      <c r="T473" s="1018">
        <v>0</v>
      </c>
      <c r="U473" s="1018"/>
      <c r="V473" s="1018"/>
      <c r="W473" s="1018"/>
    </row>
    <row r="474" spans="1:23" ht="9.1999999999999993" customHeight="1">
      <c r="A474" s="956" t="s">
        <v>1350</v>
      </c>
      <c r="C474" s="1019" t="s">
        <v>1595</v>
      </c>
      <c r="D474" s="1019"/>
      <c r="E474" s="1019"/>
      <c r="F474" s="1019" t="s">
        <v>2286</v>
      </c>
      <c r="G474" s="1019"/>
      <c r="H474" s="1019"/>
      <c r="I474" s="1018">
        <v>160350.09</v>
      </c>
      <c r="J474" s="1018"/>
      <c r="K474" s="1018">
        <v>0</v>
      </c>
      <c r="L474" s="1018"/>
      <c r="M474" s="1018">
        <v>287825.55</v>
      </c>
      <c r="N474" s="1018"/>
      <c r="O474" s="1018">
        <v>160350.09</v>
      </c>
      <c r="P474" s="1018"/>
      <c r="Q474" s="1018">
        <v>287825.55</v>
      </c>
      <c r="R474" s="1018"/>
      <c r="S474" s="1018"/>
      <c r="T474" s="1018">
        <v>0</v>
      </c>
      <c r="U474" s="1018"/>
      <c r="V474" s="1018"/>
      <c r="W474" s="1018"/>
    </row>
    <row r="475" spans="1:23" ht="9.1999999999999993" customHeight="1">
      <c r="A475" s="956" t="s">
        <v>1350</v>
      </c>
      <c r="C475" s="1019" t="s">
        <v>1596</v>
      </c>
      <c r="D475" s="1019"/>
      <c r="E475" s="1019"/>
      <c r="F475" s="1019" t="s">
        <v>2287</v>
      </c>
      <c r="G475" s="1019"/>
      <c r="H475" s="1019"/>
      <c r="I475" s="1018">
        <v>19309.89</v>
      </c>
      <c r="J475" s="1018"/>
      <c r="K475" s="1018">
        <v>0</v>
      </c>
      <c r="L475" s="1018"/>
      <c r="M475" s="1018">
        <v>1468.65</v>
      </c>
      <c r="N475" s="1018"/>
      <c r="O475" s="1018">
        <v>15682.77</v>
      </c>
      <c r="P475" s="1018"/>
      <c r="Q475" s="1018">
        <v>5095.7700000000004</v>
      </c>
      <c r="R475" s="1018"/>
      <c r="S475" s="1018"/>
      <c r="T475" s="1018">
        <v>0</v>
      </c>
      <c r="U475" s="1018"/>
      <c r="V475" s="1018"/>
      <c r="W475" s="1018"/>
    </row>
    <row r="476" spans="1:23" ht="9.1999999999999993" customHeight="1">
      <c r="A476" s="956" t="s">
        <v>1350</v>
      </c>
      <c r="C476" s="1019" t="s">
        <v>3493</v>
      </c>
      <c r="D476" s="1019"/>
      <c r="E476" s="1019"/>
      <c r="F476" s="1019" t="s">
        <v>3494</v>
      </c>
      <c r="G476" s="1019"/>
      <c r="H476" s="1019"/>
      <c r="I476" s="1018">
        <v>0</v>
      </c>
      <c r="J476" s="1018"/>
      <c r="K476" s="1018">
        <v>0</v>
      </c>
      <c r="L476" s="1018"/>
      <c r="M476" s="1018">
        <v>0</v>
      </c>
      <c r="N476" s="1018"/>
      <c r="O476" s="1018">
        <v>0</v>
      </c>
      <c r="P476" s="1018"/>
      <c r="Q476" s="1018">
        <v>0</v>
      </c>
      <c r="R476" s="1018"/>
      <c r="S476" s="1018"/>
      <c r="T476" s="1018">
        <v>0</v>
      </c>
      <c r="U476" s="1018"/>
      <c r="V476" s="1018"/>
      <c r="W476" s="1018"/>
    </row>
    <row r="477" spans="1:23" ht="9.1999999999999993" customHeight="1">
      <c r="A477" s="956" t="s">
        <v>1350</v>
      </c>
      <c r="C477" s="1019" t="s">
        <v>3495</v>
      </c>
      <c r="D477" s="1019"/>
      <c r="E477" s="1019"/>
      <c r="F477" s="1019" t="s">
        <v>3496</v>
      </c>
      <c r="G477" s="1019"/>
      <c r="H477" s="1019"/>
      <c r="I477" s="1018">
        <v>1549658.87</v>
      </c>
      <c r="J477" s="1018"/>
      <c r="K477" s="1018">
        <v>0</v>
      </c>
      <c r="L477" s="1018"/>
      <c r="M477" s="1018">
        <v>0</v>
      </c>
      <c r="N477" s="1018"/>
      <c r="O477" s="1018">
        <v>0</v>
      </c>
      <c r="P477" s="1018"/>
      <c r="Q477" s="1018">
        <v>1549658.87</v>
      </c>
      <c r="R477" s="1018"/>
      <c r="S477" s="1018"/>
      <c r="T477" s="1018">
        <v>0</v>
      </c>
      <c r="U477" s="1018"/>
      <c r="V477" s="1018"/>
      <c r="W477" s="1018"/>
    </row>
    <row r="478" spans="1:23" ht="9.1999999999999993" customHeight="1">
      <c r="A478" s="956" t="s">
        <v>1350</v>
      </c>
      <c r="C478" s="1019" t="s">
        <v>3539</v>
      </c>
      <c r="D478" s="1019"/>
      <c r="E478" s="1019"/>
      <c r="F478" s="1019" t="s">
        <v>3540</v>
      </c>
      <c r="G478" s="1019"/>
      <c r="H478" s="1019"/>
      <c r="I478" s="1018">
        <v>1424976.41</v>
      </c>
      <c r="J478" s="1018"/>
      <c r="K478" s="1018">
        <v>0</v>
      </c>
      <c r="L478" s="1018"/>
      <c r="M478" s="1018">
        <v>0</v>
      </c>
      <c r="N478" s="1018"/>
      <c r="O478" s="1018">
        <v>0</v>
      </c>
      <c r="P478" s="1018"/>
      <c r="Q478" s="1018">
        <v>1424976.41</v>
      </c>
      <c r="R478" s="1018"/>
      <c r="S478" s="1018"/>
      <c r="T478" s="1018">
        <v>0</v>
      </c>
      <c r="U478" s="1018"/>
      <c r="V478" s="1018"/>
      <c r="W478" s="1018"/>
    </row>
    <row r="479" spans="1:23" ht="9.1999999999999993" customHeight="1">
      <c r="A479" s="956" t="s">
        <v>1350</v>
      </c>
      <c r="C479" s="1019" t="s">
        <v>3696</v>
      </c>
      <c r="D479" s="1019"/>
      <c r="E479" s="1019"/>
      <c r="F479" s="1019" t="s">
        <v>3697</v>
      </c>
      <c r="G479" s="1019"/>
      <c r="H479" s="1019"/>
      <c r="I479" s="1018">
        <v>0</v>
      </c>
      <c r="J479" s="1018"/>
      <c r="K479" s="1018">
        <v>0</v>
      </c>
      <c r="L479" s="1018"/>
      <c r="M479" s="1018">
        <v>208519.1</v>
      </c>
      <c r="N479" s="1018"/>
      <c r="O479" s="1018">
        <v>0</v>
      </c>
      <c r="P479" s="1018"/>
      <c r="Q479" s="1018">
        <v>208519.1</v>
      </c>
      <c r="R479" s="1018"/>
      <c r="S479" s="1018"/>
      <c r="T479" s="1018">
        <v>0</v>
      </c>
      <c r="U479" s="1018"/>
      <c r="V479" s="1018"/>
      <c r="W479" s="1018"/>
    </row>
    <row r="480" spans="1:23" ht="9.1999999999999993" customHeight="1">
      <c r="A480" s="956" t="s">
        <v>1350</v>
      </c>
      <c r="C480" s="1019" t="s">
        <v>2288</v>
      </c>
      <c r="D480" s="1019"/>
      <c r="E480" s="1019"/>
      <c r="F480" s="1019" t="s">
        <v>2289</v>
      </c>
      <c r="G480" s="1019"/>
      <c r="H480" s="1019"/>
      <c r="I480" s="1018">
        <v>0</v>
      </c>
      <c r="J480" s="1018"/>
      <c r="K480" s="1018">
        <v>0</v>
      </c>
      <c r="L480" s="1018"/>
      <c r="M480" s="1018">
        <v>7300</v>
      </c>
      <c r="N480" s="1018"/>
      <c r="O480" s="1018">
        <v>7300</v>
      </c>
      <c r="P480" s="1018"/>
      <c r="Q480" s="1018">
        <v>0</v>
      </c>
      <c r="R480" s="1018"/>
      <c r="S480" s="1018"/>
      <c r="T480" s="1018">
        <v>0</v>
      </c>
      <c r="U480" s="1018"/>
      <c r="V480" s="1018"/>
      <c r="W480" s="1018"/>
    </row>
    <row r="481" spans="1:23" ht="8.85" customHeight="1">
      <c r="F481" s="1019"/>
      <c r="G481" s="1019"/>
      <c r="H481" s="1019"/>
    </row>
    <row r="482" spans="1:23" ht="8.25" customHeight="1">
      <c r="A482" s="956" t="s">
        <v>1350</v>
      </c>
      <c r="C482" s="1019" t="s">
        <v>3586</v>
      </c>
      <c r="D482" s="1019"/>
      <c r="E482" s="1019"/>
      <c r="F482" s="1019" t="s">
        <v>3587</v>
      </c>
      <c r="G482" s="1019"/>
      <c r="H482" s="1019"/>
      <c r="I482" s="1018">
        <v>0</v>
      </c>
      <c r="J482" s="1018"/>
      <c r="K482" s="1018">
        <v>0</v>
      </c>
      <c r="L482" s="1018"/>
      <c r="M482" s="1018">
        <v>2800</v>
      </c>
      <c r="N482" s="1018"/>
      <c r="O482" s="1018">
        <v>2800</v>
      </c>
      <c r="P482" s="1018"/>
      <c r="Q482" s="1018">
        <v>0</v>
      </c>
      <c r="R482" s="1018"/>
      <c r="S482" s="1018"/>
      <c r="T482" s="1018">
        <v>0</v>
      </c>
      <c r="U482" s="1018"/>
      <c r="V482" s="1018"/>
      <c r="W482" s="1018"/>
    </row>
    <row r="483" spans="1:23" ht="9.1999999999999993" customHeight="1">
      <c r="A483" s="956" t="s">
        <v>1350</v>
      </c>
      <c r="C483" s="1019" t="s">
        <v>3588</v>
      </c>
      <c r="D483" s="1019"/>
      <c r="E483" s="1019"/>
      <c r="F483" s="1019" t="s">
        <v>3589</v>
      </c>
      <c r="G483" s="1019"/>
      <c r="H483" s="1019"/>
      <c r="I483" s="1018">
        <v>0</v>
      </c>
      <c r="J483" s="1018"/>
      <c r="K483" s="1018">
        <v>0</v>
      </c>
      <c r="L483" s="1018"/>
      <c r="M483" s="1018">
        <v>0</v>
      </c>
      <c r="N483" s="1018"/>
      <c r="O483" s="1018">
        <v>0</v>
      </c>
      <c r="P483" s="1018"/>
      <c r="Q483" s="1018">
        <v>0</v>
      </c>
      <c r="R483" s="1018"/>
      <c r="S483" s="1018"/>
      <c r="T483" s="1018">
        <v>0</v>
      </c>
      <c r="U483" s="1018"/>
      <c r="V483" s="1018"/>
      <c r="W483" s="1018"/>
    </row>
    <row r="484" spans="1:23" ht="9.1999999999999993" customHeight="1">
      <c r="A484" s="956" t="s">
        <v>1350</v>
      </c>
      <c r="C484" s="1019" t="s">
        <v>3358</v>
      </c>
      <c r="D484" s="1019"/>
      <c r="E484" s="1019"/>
      <c r="F484" s="1019" t="s">
        <v>3370</v>
      </c>
      <c r="G484" s="1019"/>
      <c r="H484" s="1019"/>
      <c r="I484" s="1018">
        <v>0</v>
      </c>
      <c r="J484" s="1018"/>
      <c r="K484" s="1018">
        <v>0</v>
      </c>
      <c r="L484" s="1018"/>
      <c r="M484" s="1018">
        <v>4500</v>
      </c>
      <c r="N484" s="1018"/>
      <c r="O484" s="1018">
        <v>4500</v>
      </c>
      <c r="P484" s="1018"/>
      <c r="Q484" s="1018">
        <v>0</v>
      </c>
      <c r="R484" s="1018"/>
      <c r="S484" s="1018"/>
      <c r="T484" s="1018">
        <v>0</v>
      </c>
      <c r="U484" s="1018"/>
      <c r="V484" s="1018"/>
      <c r="W484" s="1018"/>
    </row>
    <row r="485" spans="1:23" ht="9.1999999999999993" customHeight="1">
      <c r="A485" s="956" t="s">
        <v>1350</v>
      </c>
      <c r="C485" s="1019" t="s">
        <v>2290</v>
      </c>
      <c r="D485" s="1019"/>
      <c r="E485" s="1019"/>
      <c r="F485" s="1019" t="s">
        <v>1025</v>
      </c>
      <c r="G485" s="1019"/>
      <c r="H485" s="1019"/>
      <c r="I485" s="1018">
        <v>190524.64</v>
      </c>
      <c r="J485" s="1018"/>
      <c r="K485" s="1018">
        <v>0</v>
      </c>
      <c r="L485" s="1018"/>
      <c r="M485" s="1018">
        <v>4701799.7699999996</v>
      </c>
      <c r="N485" s="1018"/>
      <c r="O485" s="1018">
        <v>102444.29</v>
      </c>
      <c r="P485" s="1018"/>
      <c r="Q485" s="1018">
        <v>4789880.12</v>
      </c>
      <c r="R485" s="1018"/>
      <c r="S485" s="1018"/>
      <c r="T485" s="1018">
        <v>0</v>
      </c>
      <c r="U485" s="1018"/>
      <c r="V485" s="1018"/>
      <c r="W485" s="1018"/>
    </row>
    <row r="486" spans="1:23" ht="9.1999999999999993" customHeight="1">
      <c r="A486" s="956" t="s">
        <v>1350</v>
      </c>
      <c r="C486" s="1019" t="s">
        <v>1597</v>
      </c>
      <c r="D486" s="1019"/>
      <c r="E486" s="1019"/>
      <c r="F486" s="1019" t="s">
        <v>2291</v>
      </c>
      <c r="G486" s="1019"/>
      <c r="H486" s="1019"/>
      <c r="I486" s="1018">
        <v>68467.19</v>
      </c>
      <c r="J486" s="1018"/>
      <c r="K486" s="1018">
        <v>0</v>
      </c>
      <c r="L486" s="1018"/>
      <c r="M486" s="1018">
        <v>4701799.7699999996</v>
      </c>
      <c r="N486" s="1018"/>
      <c r="O486" s="1018">
        <v>72182.19</v>
      </c>
      <c r="P486" s="1018"/>
      <c r="Q486" s="1018">
        <v>4698084.7699999996</v>
      </c>
      <c r="R486" s="1018"/>
      <c r="S486" s="1018"/>
      <c r="T486" s="1018">
        <v>0</v>
      </c>
      <c r="U486" s="1018"/>
      <c r="V486" s="1018"/>
      <c r="W486" s="1018"/>
    </row>
    <row r="487" spans="1:23" ht="8.85" customHeight="1">
      <c r="F487" s="1019"/>
      <c r="G487" s="1019"/>
      <c r="H487" s="1019"/>
    </row>
    <row r="488" spans="1:23" ht="8.25" customHeight="1">
      <c r="A488" s="956" t="s">
        <v>1350</v>
      </c>
      <c r="C488" s="1019" t="s">
        <v>1991</v>
      </c>
      <c r="D488" s="1019"/>
      <c r="E488" s="1019"/>
      <c r="F488" s="1019" t="s">
        <v>2292</v>
      </c>
      <c r="G488" s="1019"/>
      <c r="H488" s="1019"/>
      <c r="I488" s="1018">
        <v>0</v>
      </c>
      <c r="J488" s="1018"/>
      <c r="K488" s="1018">
        <v>0</v>
      </c>
      <c r="L488" s="1018"/>
      <c r="M488" s="1018">
        <v>3715</v>
      </c>
      <c r="N488" s="1018"/>
      <c r="O488" s="1018">
        <v>3715</v>
      </c>
      <c r="P488" s="1018"/>
      <c r="Q488" s="1018">
        <v>0</v>
      </c>
      <c r="R488" s="1018"/>
      <c r="S488" s="1018"/>
      <c r="T488" s="1018">
        <v>0</v>
      </c>
      <c r="U488" s="1018"/>
      <c r="V488" s="1018"/>
      <c r="W488" s="1018"/>
    </row>
    <row r="489" spans="1:23" ht="9.1999999999999993" customHeight="1">
      <c r="A489" s="956" t="s">
        <v>1350</v>
      </c>
      <c r="C489" s="1019" t="s">
        <v>3469</v>
      </c>
      <c r="D489" s="1019"/>
      <c r="E489" s="1019"/>
      <c r="F489" s="1019" t="s">
        <v>3484</v>
      </c>
      <c r="G489" s="1019"/>
      <c r="H489" s="1019"/>
      <c r="I489" s="1018">
        <v>0</v>
      </c>
      <c r="J489" s="1018"/>
      <c r="K489" s="1018">
        <v>0</v>
      </c>
      <c r="L489" s="1018"/>
      <c r="M489" s="1018">
        <v>0</v>
      </c>
      <c r="N489" s="1018"/>
      <c r="O489" s="1018">
        <v>0</v>
      </c>
      <c r="P489" s="1018"/>
      <c r="Q489" s="1018">
        <v>0</v>
      </c>
      <c r="R489" s="1018"/>
      <c r="S489" s="1018"/>
      <c r="T489" s="1018">
        <v>0</v>
      </c>
      <c r="U489" s="1018"/>
      <c r="V489" s="1018"/>
      <c r="W489" s="1018"/>
    </row>
    <row r="490" spans="1:23" ht="9.1999999999999993" customHeight="1">
      <c r="A490" s="956" t="s">
        <v>1350</v>
      </c>
      <c r="C490" s="1019" t="s">
        <v>3698</v>
      </c>
      <c r="D490" s="1019"/>
      <c r="E490" s="1019"/>
      <c r="F490" s="1019" t="s">
        <v>3699</v>
      </c>
      <c r="G490" s="1019"/>
      <c r="H490" s="1019"/>
      <c r="I490" s="1018">
        <v>0</v>
      </c>
      <c r="J490" s="1018"/>
      <c r="K490" s="1018">
        <v>0</v>
      </c>
      <c r="L490" s="1018"/>
      <c r="M490" s="1018">
        <v>7942.52</v>
      </c>
      <c r="N490" s="1018"/>
      <c r="O490" s="1018">
        <v>0</v>
      </c>
      <c r="P490" s="1018"/>
      <c r="Q490" s="1018">
        <v>7942.52</v>
      </c>
      <c r="R490" s="1018"/>
      <c r="S490" s="1018"/>
      <c r="T490" s="1018">
        <v>0</v>
      </c>
      <c r="U490" s="1018"/>
      <c r="V490" s="1018"/>
      <c r="W490" s="1018"/>
    </row>
    <row r="491" spans="1:23" ht="9.1999999999999993" customHeight="1">
      <c r="A491" s="956" t="s">
        <v>1350</v>
      </c>
      <c r="C491" s="1019" t="s">
        <v>3533</v>
      </c>
      <c r="D491" s="1019"/>
      <c r="E491" s="1019"/>
      <c r="F491" s="1019" t="s">
        <v>3541</v>
      </c>
      <c r="G491" s="1019"/>
      <c r="H491" s="1019"/>
      <c r="I491" s="1018">
        <v>29027.19</v>
      </c>
      <c r="J491" s="1018"/>
      <c r="K491" s="1018">
        <v>0</v>
      </c>
      <c r="L491" s="1018"/>
      <c r="M491" s="1018">
        <v>0</v>
      </c>
      <c r="N491" s="1018"/>
      <c r="O491" s="1018">
        <v>29027.19</v>
      </c>
      <c r="P491" s="1018"/>
      <c r="Q491" s="1018">
        <v>0</v>
      </c>
      <c r="R491" s="1018"/>
      <c r="S491" s="1018"/>
      <c r="T491" s="1018">
        <v>0</v>
      </c>
      <c r="U491" s="1018"/>
      <c r="V491" s="1018"/>
      <c r="W491" s="1018"/>
    </row>
    <row r="492" spans="1:23" ht="9.1999999999999993" customHeight="1">
      <c r="A492" s="956" t="s">
        <v>1350</v>
      </c>
      <c r="C492" s="1019" t="s">
        <v>3700</v>
      </c>
      <c r="D492" s="1019"/>
      <c r="E492" s="1019"/>
      <c r="F492" s="1019" t="s">
        <v>3701</v>
      </c>
      <c r="G492" s="1019"/>
      <c r="H492" s="1019"/>
      <c r="I492" s="1018">
        <v>0</v>
      </c>
      <c r="J492" s="1018"/>
      <c r="K492" s="1018">
        <v>0</v>
      </c>
      <c r="L492" s="1018"/>
      <c r="M492" s="1018">
        <v>4479726</v>
      </c>
      <c r="N492" s="1018"/>
      <c r="O492" s="1018">
        <v>0</v>
      </c>
      <c r="P492" s="1018"/>
      <c r="Q492" s="1018">
        <v>4479726</v>
      </c>
      <c r="R492" s="1018"/>
      <c r="S492" s="1018"/>
      <c r="T492" s="1018">
        <v>0</v>
      </c>
      <c r="U492" s="1018"/>
      <c r="V492" s="1018"/>
      <c r="W492" s="1018"/>
    </row>
    <row r="493" spans="1:23" ht="9.1999999999999993" customHeight="1">
      <c r="A493" s="956" t="s">
        <v>1350</v>
      </c>
      <c r="C493" s="1019" t="s">
        <v>3577</v>
      </c>
      <c r="D493" s="1019"/>
      <c r="E493" s="1019"/>
      <c r="F493" s="1019" t="s">
        <v>3590</v>
      </c>
      <c r="G493" s="1019"/>
      <c r="H493" s="1019"/>
      <c r="I493" s="1018">
        <v>39440</v>
      </c>
      <c r="J493" s="1018"/>
      <c r="K493" s="1018">
        <v>0</v>
      </c>
      <c r="L493" s="1018"/>
      <c r="M493" s="1018">
        <v>0</v>
      </c>
      <c r="N493" s="1018"/>
      <c r="O493" s="1018">
        <v>39440</v>
      </c>
      <c r="P493" s="1018"/>
      <c r="Q493" s="1018">
        <v>0</v>
      </c>
      <c r="R493" s="1018"/>
      <c r="S493" s="1018"/>
      <c r="T493" s="1018">
        <v>0</v>
      </c>
      <c r="U493" s="1018"/>
      <c r="V493" s="1018"/>
      <c r="W493" s="1018"/>
    </row>
    <row r="494" spans="1:23" ht="9.1999999999999993" customHeight="1">
      <c r="A494" s="956" t="s">
        <v>1350</v>
      </c>
      <c r="C494" s="1019" t="s">
        <v>3702</v>
      </c>
      <c r="D494" s="1019"/>
      <c r="E494" s="1019"/>
      <c r="F494" s="1019" t="s">
        <v>3703</v>
      </c>
      <c r="G494" s="1019"/>
      <c r="H494" s="1019"/>
      <c r="I494" s="1018">
        <v>0</v>
      </c>
      <c r="J494" s="1018"/>
      <c r="K494" s="1018">
        <v>0</v>
      </c>
      <c r="L494" s="1018"/>
      <c r="M494" s="1018">
        <v>201368.25</v>
      </c>
      <c r="N494" s="1018"/>
      <c r="O494" s="1018">
        <v>0</v>
      </c>
      <c r="P494" s="1018"/>
      <c r="Q494" s="1018">
        <v>201368.25</v>
      </c>
      <c r="R494" s="1018"/>
      <c r="S494" s="1018"/>
      <c r="T494" s="1018">
        <v>0</v>
      </c>
      <c r="U494" s="1018"/>
      <c r="V494" s="1018"/>
      <c r="W494" s="1018"/>
    </row>
    <row r="495" spans="1:23" ht="9.1999999999999993" customHeight="1">
      <c r="A495" s="956" t="s">
        <v>1350</v>
      </c>
      <c r="C495" s="1019" t="s">
        <v>3704</v>
      </c>
      <c r="D495" s="1019"/>
      <c r="E495" s="1019"/>
      <c r="F495" s="1019" t="s">
        <v>3705</v>
      </c>
      <c r="G495" s="1019"/>
      <c r="H495" s="1019"/>
      <c r="I495" s="1018">
        <v>0</v>
      </c>
      <c r="J495" s="1018"/>
      <c r="K495" s="1018">
        <v>0</v>
      </c>
      <c r="L495" s="1018"/>
      <c r="M495" s="1018">
        <v>928</v>
      </c>
      <c r="N495" s="1018"/>
      <c r="O495" s="1018">
        <v>0</v>
      </c>
      <c r="P495" s="1018"/>
      <c r="Q495" s="1018">
        <v>928</v>
      </c>
      <c r="R495" s="1018"/>
      <c r="S495" s="1018"/>
      <c r="T495" s="1018">
        <v>0</v>
      </c>
      <c r="U495" s="1018"/>
      <c r="V495" s="1018"/>
      <c r="W495" s="1018"/>
    </row>
    <row r="496" spans="1:23" ht="9.6" customHeight="1"/>
    <row r="497" spans="1:23" ht="13.7" customHeight="1">
      <c r="T497" s="1016" t="s">
        <v>2324</v>
      </c>
      <c r="U497" s="1016"/>
      <c r="V497" s="1016"/>
      <c r="W497" s="1016"/>
    </row>
    <row r="498" spans="1:23" ht="16.149999999999999" customHeight="1">
      <c r="A498" s="1028"/>
      <c r="B498" s="1028"/>
      <c r="C498" s="1028"/>
      <c r="D498" s="1028"/>
      <c r="E498" s="1028"/>
      <c r="F498" s="1029" t="s">
        <v>3191</v>
      </c>
      <c r="G498" s="1029"/>
      <c r="H498" s="1029"/>
      <c r="I498" s="1029"/>
      <c r="J498" s="1029"/>
      <c r="K498" s="1029"/>
      <c r="L498" s="1029"/>
      <c r="M498" s="1029"/>
      <c r="N498" s="1029"/>
      <c r="O498" s="1029"/>
      <c r="P498" s="1029"/>
      <c r="Q498" s="1029"/>
      <c r="R498" s="1029"/>
      <c r="S498" s="1029"/>
      <c r="T498" s="1029"/>
      <c r="U498" s="1029"/>
    </row>
    <row r="499" spans="1:23" ht="12.95" customHeight="1">
      <c r="A499" s="1028"/>
      <c r="B499" s="1028"/>
      <c r="C499" s="1028"/>
      <c r="D499" s="1028"/>
      <c r="E499" s="1028"/>
      <c r="F499" s="1030" t="s">
        <v>79</v>
      </c>
      <c r="G499" s="1030"/>
      <c r="H499" s="1030"/>
      <c r="I499" s="1030"/>
      <c r="J499" s="1030"/>
      <c r="K499" s="1030"/>
      <c r="L499" s="1030"/>
      <c r="M499" s="1030"/>
      <c r="N499" s="1030"/>
      <c r="O499" s="1030"/>
      <c r="P499" s="1030"/>
      <c r="Q499" s="1030"/>
      <c r="R499" s="1030"/>
      <c r="S499" s="1030"/>
    </row>
    <row r="500" spans="1:23" ht="12.95" customHeight="1">
      <c r="B500" s="1024" t="s">
        <v>1994</v>
      </c>
      <c r="C500" s="1024"/>
      <c r="D500" s="1024"/>
      <c r="E500" s="1024"/>
      <c r="F500" s="1024"/>
      <c r="G500" s="1025" t="s">
        <v>3677</v>
      </c>
      <c r="H500" s="1025"/>
      <c r="I500" s="1025"/>
      <c r="J500" s="1025"/>
      <c r="K500" s="1025"/>
      <c r="L500" s="1025"/>
      <c r="M500" s="1025"/>
      <c r="N500" s="1025"/>
      <c r="O500" s="1025"/>
      <c r="P500" s="1021" t="s">
        <v>1992</v>
      </c>
      <c r="Q500" s="1021"/>
      <c r="R500" s="1021"/>
      <c r="S500" s="1021"/>
      <c r="T500" s="1026" t="s">
        <v>3678</v>
      </c>
      <c r="U500" s="1026"/>
      <c r="V500" s="1026"/>
      <c r="W500" s="1026"/>
    </row>
    <row r="501" spans="1:23" ht="12.95" customHeight="1">
      <c r="B501" s="1024" t="s">
        <v>2074</v>
      </c>
      <c r="C501" s="1024"/>
      <c r="D501" s="1024"/>
      <c r="E501" s="1024"/>
      <c r="F501" s="1024"/>
      <c r="G501" s="1027" t="s">
        <v>2075</v>
      </c>
      <c r="H501" s="1027"/>
      <c r="I501" s="1027"/>
      <c r="J501" s="1027"/>
      <c r="K501" s="1027"/>
      <c r="L501" s="1027"/>
      <c r="M501" s="1027"/>
      <c r="N501" s="1027"/>
      <c r="O501" s="1027"/>
      <c r="P501" s="1027"/>
      <c r="Q501" s="1027"/>
      <c r="R501" s="1027"/>
    </row>
    <row r="502" spans="1:23" ht="17.45" customHeight="1">
      <c r="D502" s="1020" t="s">
        <v>1995</v>
      </c>
      <c r="E502" s="1020"/>
      <c r="F502" s="1020"/>
      <c r="G502" s="1020"/>
      <c r="H502" s="1020"/>
      <c r="I502" s="1020"/>
      <c r="J502" s="1020"/>
      <c r="K502" s="1020"/>
      <c r="L502" s="1020"/>
      <c r="M502" s="1020"/>
      <c r="N502" s="1020"/>
      <c r="O502" s="1020"/>
      <c r="P502" s="1020"/>
      <c r="Q502" s="1020"/>
      <c r="R502" s="1020"/>
      <c r="S502" s="952" t="s">
        <v>1995</v>
      </c>
      <c r="T502" s="1021" t="s">
        <v>3679</v>
      </c>
      <c r="U502" s="1021"/>
      <c r="V502" s="1021"/>
    </row>
    <row r="503" spans="1:23" ht="8.25" customHeight="1">
      <c r="A503" s="954" t="s">
        <v>1345</v>
      </c>
      <c r="C503" s="1022" t="s">
        <v>1346</v>
      </c>
      <c r="D503" s="1022"/>
      <c r="F503" s="1022" t="s">
        <v>1347</v>
      </c>
      <c r="G503" s="1022"/>
      <c r="H503" s="1022"/>
      <c r="I503" s="1022"/>
      <c r="J503" s="955" t="s">
        <v>1348</v>
      </c>
      <c r="K503" s="955" t="s">
        <v>1349</v>
      </c>
      <c r="N503" s="955" t="s">
        <v>1348</v>
      </c>
      <c r="O503" s="1023" t="s">
        <v>1349</v>
      </c>
      <c r="P503" s="1023"/>
      <c r="R503" s="1023" t="s">
        <v>1348</v>
      </c>
      <c r="S503" s="1023"/>
      <c r="T503" s="1023" t="s">
        <v>1349</v>
      </c>
      <c r="U503" s="1023"/>
      <c r="V503" s="1023"/>
    </row>
    <row r="504" spans="1:23" ht="9.6" customHeight="1">
      <c r="A504" s="956" t="s">
        <v>1350</v>
      </c>
      <c r="C504" s="1019" t="s">
        <v>3706</v>
      </c>
      <c r="D504" s="1019"/>
      <c r="E504" s="1019"/>
      <c r="F504" s="1019" t="s">
        <v>3707</v>
      </c>
      <c r="G504" s="1019"/>
      <c r="H504" s="1019"/>
      <c r="I504" s="1018">
        <v>0</v>
      </c>
      <c r="J504" s="1018"/>
      <c r="K504" s="1018">
        <v>0</v>
      </c>
      <c r="L504" s="1018"/>
      <c r="M504" s="1018">
        <v>8120</v>
      </c>
      <c r="N504" s="1018"/>
      <c r="O504" s="1018">
        <v>0</v>
      </c>
      <c r="P504" s="1018"/>
      <c r="Q504" s="1018">
        <v>8120</v>
      </c>
      <c r="R504" s="1018"/>
      <c r="S504" s="1018"/>
      <c r="T504" s="1018">
        <v>0</v>
      </c>
      <c r="U504" s="1018"/>
      <c r="V504" s="1018"/>
      <c r="W504" s="1018"/>
    </row>
    <row r="505" spans="1:23" ht="9.1999999999999993" customHeight="1">
      <c r="A505" s="956" t="s">
        <v>1350</v>
      </c>
      <c r="C505" s="1019" t="s">
        <v>1598</v>
      </c>
      <c r="D505" s="1019"/>
      <c r="E505" s="1019"/>
      <c r="F505" s="1019" t="s">
        <v>2293</v>
      </c>
      <c r="G505" s="1019"/>
      <c r="H505" s="1019"/>
      <c r="I505" s="1018">
        <v>122057.45</v>
      </c>
      <c r="J505" s="1018"/>
      <c r="K505" s="1018">
        <v>0</v>
      </c>
      <c r="L505" s="1018"/>
      <c r="M505" s="1018">
        <v>0</v>
      </c>
      <c r="N505" s="1018"/>
      <c r="O505" s="1018">
        <v>30262.1</v>
      </c>
      <c r="P505" s="1018"/>
      <c r="Q505" s="1018">
        <v>91795.35</v>
      </c>
      <c r="R505" s="1018"/>
      <c r="S505" s="1018"/>
      <c r="T505" s="1018">
        <v>0</v>
      </c>
      <c r="U505" s="1018"/>
      <c r="V505" s="1018"/>
      <c r="W505" s="1018"/>
    </row>
    <row r="506" spans="1:23" ht="8.85" customHeight="1">
      <c r="F506" s="1019"/>
      <c r="G506" s="1019"/>
      <c r="H506" s="1019"/>
    </row>
    <row r="507" spans="1:23" ht="8.25" customHeight="1">
      <c r="A507" s="956" t="s">
        <v>1350</v>
      </c>
      <c r="C507" s="1019" t="s">
        <v>1599</v>
      </c>
      <c r="D507" s="1019"/>
      <c r="E507" s="1019"/>
      <c r="F507" s="1019" t="s">
        <v>2294</v>
      </c>
      <c r="G507" s="1019"/>
      <c r="H507" s="1019"/>
      <c r="I507" s="1018">
        <v>66879.14</v>
      </c>
      <c r="J507" s="1018"/>
      <c r="K507" s="1018">
        <v>0</v>
      </c>
      <c r="L507" s="1018"/>
      <c r="M507" s="1018">
        <v>0</v>
      </c>
      <c r="N507" s="1018"/>
      <c r="O507" s="1018">
        <v>18588.11</v>
      </c>
      <c r="P507" s="1018"/>
      <c r="Q507" s="1018">
        <v>48291.03</v>
      </c>
      <c r="R507" s="1018"/>
      <c r="S507" s="1018"/>
      <c r="T507" s="1018">
        <v>0</v>
      </c>
      <c r="U507" s="1018"/>
      <c r="V507" s="1018"/>
      <c r="W507" s="1018"/>
    </row>
    <row r="508" spans="1:23" ht="9.1999999999999993" customHeight="1">
      <c r="A508" s="956" t="s">
        <v>1350</v>
      </c>
      <c r="C508" s="1019" t="s">
        <v>1600</v>
      </c>
      <c r="D508" s="1019"/>
      <c r="E508" s="1019"/>
      <c r="F508" s="1019" t="s">
        <v>2295</v>
      </c>
      <c r="G508" s="1019"/>
      <c r="H508" s="1019"/>
      <c r="I508" s="1018">
        <v>55178.31</v>
      </c>
      <c r="J508" s="1018"/>
      <c r="K508" s="1018">
        <v>0</v>
      </c>
      <c r="L508" s="1018"/>
      <c r="M508" s="1018">
        <v>0</v>
      </c>
      <c r="N508" s="1018"/>
      <c r="O508" s="1018">
        <v>11673.99</v>
      </c>
      <c r="P508" s="1018"/>
      <c r="Q508" s="1018">
        <v>43504.32</v>
      </c>
      <c r="R508" s="1018"/>
      <c r="S508" s="1018"/>
      <c r="T508" s="1018">
        <v>0</v>
      </c>
      <c r="U508" s="1018"/>
      <c r="V508" s="1018"/>
      <c r="W508" s="1018"/>
    </row>
    <row r="509" spans="1:23" ht="9.1999999999999993" customHeight="1">
      <c r="A509" s="956" t="s">
        <v>1350</v>
      </c>
      <c r="C509" s="1019" t="s">
        <v>2297</v>
      </c>
      <c r="D509" s="1019"/>
      <c r="E509" s="1019"/>
      <c r="F509" s="1019" t="s">
        <v>1026</v>
      </c>
      <c r="G509" s="1019"/>
      <c r="H509" s="1019"/>
      <c r="I509" s="1018">
        <v>157809.14000000001</v>
      </c>
      <c r="J509" s="1018"/>
      <c r="K509" s="1018">
        <v>0</v>
      </c>
      <c r="L509" s="1018"/>
      <c r="M509" s="1018">
        <v>0</v>
      </c>
      <c r="N509" s="1018"/>
      <c r="O509" s="1018">
        <v>0</v>
      </c>
      <c r="P509" s="1018"/>
      <c r="Q509" s="1018">
        <v>157809.14000000001</v>
      </c>
      <c r="R509" s="1018"/>
      <c r="S509" s="1018"/>
      <c r="T509" s="1018">
        <v>0</v>
      </c>
      <c r="U509" s="1018"/>
      <c r="V509" s="1018"/>
      <c r="W509" s="1018"/>
    </row>
    <row r="510" spans="1:23" ht="9.1999999999999993" customHeight="1">
      <c r="A510" s="956" t="s">
        <v>1350</v>
      </c>
      <c r="C510" s="1019" t="s">
        <v>1601</v>
      </c>
      <c r="D510" s="1019"/>
      <c r="E510" s="1019"/>
      <c r="F510" s="1019" t="s">
        <v>192</v>
      </c>
      <c r="G510" s="1019"/>
      <c r="H510" s="1019"/>
      <c r="I510" s="1018">
        <v>157809.14000000001</v>
      </c>
      <c r="J510" s="1018"/>
      <c r="K510" s="1018">
        <v>0</v>
      </c>
      <c r="L510" s="1018"/>
      <c r="M510" s="1018">
        <v>0</v>
      </c>
      <c r="N510" s="1018"/>
      <c r="O510" s="1018">
        <v>0</v>
      </c>
      <c r="P510" s="1018"/>
      <c r="Q510" s="1018">
        <v>157809.14000000001</v>
      </c>
      <c r="R510" s="1018"/>
      <c r="S510" s="1018"/>
      <c r="T510" s="1018">
        <v>0</v>
      </c>
      <c r="U510" s="1018"/>
      <c r="V510" s="1018"/>
      <c r="W510" s="1018"/>
    </row>
    <row r="511" spans="1:23" ht="9.1999999999999993" customHeight="1">
      <c r="A511" s="956" t="s">
        <v>1350</v>
      </c>
      <c r="C511" s="1019" t="s">
        <v>1602</v>
      </c>
      <c r="D511" s="1019"/>
      <c r="E511" s="1019"/>
      <c r="F511" s="1019" t="s">
        <v>2298</v>
      </c>
      <c r="G511" s="1019"/>
      <c r="H511" s="1019"/>
      <c r="I511" s="1018">
        <v>157809.14000000001</v>
      </c>
      <c r="J511" s="1018"/>
      <c r="K511" s="1018">
        <v>0</v>
      </c>
      <c r="L511" s="1018"/>
      <c r="M511" s="1018">
        <v>0</v>
      </c>
      <c r="N511" s="1018"/>
      <c r="O511" s="1018">
        <v>0</v>
      </c>
      <c r="P511" s="1018"/>
      <c r="Q511" s="1018">
        <v>157809.14000000001</v>
      </c>
      <c r="R511" s="1018"/>
      <c r="S511" s="1018"/>
      <c r="T511" s="1018">
        <v>0</v>
      </c>
      <c r="U511" s="1018"/>
      <c r="V511" s="1018"/>
      <c r="W511" s="1018"/>
    </row>
    <row r="512" spans="1:23" ht="9.1999999999999993" customHeight="1">
      <c r="A512" s="956" t="s">
        <v>1350</v>
      </c>
      <c r="C512" s="1019" t="s">
        <v>2299</v>
      </c>
      <c r="D512" s="1019"/>
      <c r="E512" s="1019"/>
      <c r="F512" s="1019" t="s">
        <v>1027</v>
      </c>
      <c r="G512" s="1019"/>
      <c r="H512" s="1019"/>
      <c r="I512" s="1018">
        <v>849910290.76999998</v>
      </c>
      <c r="J512" s="1018"/>
      <c r="K512" s="1018">
        <v>0</v>
      </c>
      <c r="L512" s="1018"/>
      <c r="M512" s="1018">
        <v>5553550.9299999997</v>
      </c>
      <c r="N512" s="1018"/>
      <c r="O512" s="1018">
        <v>312136.89</v>
      </c>
      <c r="P512" s="1018"/>
      <c r="Q512" s="1018">
        <v>855151704.80999994</v>
      </c>
      <c r="R512" s="1018"/>
      <c r="S512" s="1018"/>
      <c r="T512" s="1018">
        <v>0</v>
      </c>
      <c r="U512" s="1018"/>
      <c r="V512" s="1018"/>
      <c r="W512" s="1018"/>
    </row>
    <row r="513" spans="1:23" ht="9.1999999999999993" customHeight="1">
      <c r="A513" s="956" t="s">
        <v>1350</v>
      </c>
      <c r="C513" s="1019" t="s">
        <v>2300</v>
      </c>
      <c r="D513" s="1019"/>
      <c r="E513" s="1019"/>
      <c r="F513" s="1019" t="s">
        <v>1028</v>
      </c>
      <c r="G513" s="1019"/>
      <c r="H513" s="1019"/>
      <c r="I513" s="1018">
        <v>1956273</v>
      </c>
      <c r="J513" s="1018"/>
      <c r="K513" s="1018">
        <v>0</v>
      </c>
      <c r="L513" s="1018"/>
      <c r="M513" s="1018">
        <v>0</v>
      </c>
      <c r="N513" s="1018"/>
      <c r="O513" s="1018">
        <v>0</v>
      </c>
      <c r="P513" s="1018"/>
      <c r="Q513" s="1018">
        <v>1956273</v>
      </c>
      <c r="R513" s="1018"/>
      <c r="S513" s="1018"/>
      <c r="T513" s="1018">
        <v>0</v>
      </c>
      <c r="U513" s="1018"/>
      <c r="V513" s="1018"/>
      <c r="W513" s="1018"/>
    </row>
    <row r="514" spans="1:23" ht="9.1999999999999993" customHeight="1">
      <c r="A514" s="956" t="s">
        <v>1350</v>
      </c>
      <c r="C514" s="1019" t="s">
        <v>1603</v>
      </c>
      <c r="D514" s="1019"/>
      <c r="E514" s="1019"/>
      <c r="F514" s="1019" t="s">
        <v>1604</v>
      </c>
      <c r="G514" s="1019"/>
      <c r="H514" s="1019"/>
      <c r="I514" s="1018">
        <v>1956273</v>
      </c>
      <c r="J514" s="1018"/>
      <c r="K514" s="1018">
        <v>0</v>
      </c>
      <c r="L514" s="1018"/>
      <c r="M514" s="1018">
        <v>0</v>
      </c>
      <c r="N514" s="1018"/>
      <c r="O514" s="1018">
        <v>0</v>
      </c>
      <c r="P514" s="1018"/>
      <c r="Q514" s="1018">
        <v>1956273</v>
      </c>
      <c r="R514" s="1018"/>
      <c r="S514" s="1018"/>
      <c r="T514" s="1018">
        <v>0</v>
      </c>
      <c r="U514" s="1018"/>
      <c r="V514" s="1018"/>
      <c r="W514" s="1018"/>
    </row>
    <row r="515" spans="1:23" ht="9.1999999999999993" customHeight="1">
      <c r="A515" s="956" t="s">
        <v>1350</v>
      </c>
      <c r="C515" s="1019" t="s">
        <v>1605</v>
      </c>
      <c r="D515" s="1019"/>
      <c r="E515" s="1019"/>
      <c r="F515" s="1019" t="s">
        <v>1606</v>
      </c>
      <c r="G515" s="1019"/>
      <c r="H515" s="1019"/>
      <c r="I515" s="1018">
        <v>1956273</v>
      </c>
      <c r="J515" s="1018"/>
      <c r="K515" s="1018">
        <v>0</v>
      </c>
      <c r="L515" s="1018"/>
      <c r="M515" s="1018">
        <v>0</v>
      </c>
      <c r="N515" s="1018"/>
      <c r="O515" s="1018">
        <v>0</v>
      </c>
      <c r="P515" s="1018"/>
      <c r="Q515" s="1018">
        <v>1956273</v>
      </c>
      <c r="R515" s="1018"/>
      <c r="S515" s="1018"/>
      <c r="T515" s="1018">
        <v>0</v>
      </c>
      <c r="U515" s="1018"/>
      <c r="V515" s="1018"/>
      <c r="W515" s="1018"/>
    </row>
    <row r="516" spans="1:23" ht="9.1999999999999993" customHeight="1">
      <c r="A516" s="956" t="s">
        <v>1350</v>
      </c>
      <c r="C516" s="1019" t="s">
        <v>1607</v>
      </c>
      <c r="D516" s="1019"/>
      <c r="E516" s="1019"/>
      <c r="F516" s="1019" t="s">
        <v>2301</v>
      </c>
      <c r="G516" s="1019"/>
      <c r="H516" s="1019"/>
      <c r="I516" s="1018">
        <v>8830</v>
      </c>
      <c r="J516" s="1018"/>
      <c r="K516" s="1018">
        <v>0</v>
      </c>
      <c r="L516" s="1018"/>
      <c r="M516" s="1018">
        <v>0</v>
      </c>
      <c r="N516" s="1018"/>
      <c r="O516" s="1018">
        <v>0</v>
      </c>
      <c r="P516" s="1018"/>
      <c r="Q516" s="1018">
        <v>8830</v>
      </c>
      <c r="R516" s="1018"/>
      <c r="S516" s="1018"/>
      <c r="T516" s="1018">
        <v>0</v>
      </c>
      <c r="U516" s="1018"/>
      <c r="V516" s="1018"/>
      <c r="W516" s="1018"/>
    </row>
    <row r="517" spans="1:23" ht="9.1999999999999993" customHeight="1">
      <c r="A517" s="956" t="s">
        <v>1350</v>
      </c>
      <c r="C517" s="1019" t="s">
        <v>1608</v>
      </c>
      <c r="D517" s="1019"/>
      <c r="E517" s="1019"/>
      <c r="F517" s="1019" t="s">
        <v>2302</v>
      </c>
      <c r="G517" s="1019"/>
      <c r="H517" s="1019"/>
      <c r="I517" s="1018">
        <v>197443</v>
      </c>
      <c r="J517" s="1018"/>
      <c r="K517" s="1018">
        <v>0</v>
      </c>
      <c r="L517" s="1018"/>
      <c r="M517" s="1018">
        <v>0</v>
      </c>
      <c r="N517" s="1018"/>
      <c r="O517" s="1018">
        <v>0</v>
      </c>
      <c r="P517" s="1018"/>
      <c r="Q517" s="1018">
        <v>197443</v>
      </c>
      <c r="R517" s="1018"/>
      <c r="S517" s="1018"/>
      <c r="T517" s="1018">
        <v>0</v>
      </c>
      <c r="U517" s="1018"/>
      <c r="V517" s="1018"/>
      <c r="W517" s="1018"/>
    </row>
    <row r="518" spans="1:23" ht="9.1999999999999993" customHeight="1">
      <c r="A518" s="956" t="s">
        <v>1350</v>
      </c>
      <c r="C518" s="1019" t="s">
        <v>1609</v>
      </c>
      <c r="D518" s="1019"/>
      <c r="E518" s="1019"/>
      <c r="F518" s="1019" t="s">
        <v>2303</v>
      </c>
      <c r="G518" s="1019"/>
      <c r="H518" s="1019"/>
      <c r="I518" s="1018">
        <v>1750000</v>
      </c>
      <c r="J518" s="1018"/>
      <c r="K518" s="1018">
        <v>0</v>
      </c>
      <c r="L518" s="1018"/>
      <c r="M518" s="1018">
        <v>0</v>
      </c>
      <c r="N518" s="1018"/>
      <c r="O518" s="1018">
        <v>0</v>
      </c>
      <c r="P518" s="1018"/>
      <c r="Q518" s="1018">
        <v>1750000</v>
      </c>
      <c r="R518" s="1018"/>
      <c r="S518" s="1018"/>
      <c r="T518" s="1018">
        <v>0</v>
      </c>
      <c r="U518" s="1018"/>
      <c r="V518" s="1018"/>
      <c r="W518" s="1018"/>
    </row>
    <row r="519" spans="1:23" ht="9.1999999999999993" customHeight="1">
      <c r="A519" s="956" t="s">
        <v>1350</v>
      </c>
      <c r="C519" s="1019" t="s">
        <v>2304</v>
      </c>
      <c r="D519" s="1019"/>
      <c r="E519" s="1019"/>
      <c r="F519" s="1019" t="s">
        <v>1029</v>
      </c>
      <c r="G519" s="1019"/>
      <c r="H519" s="1019"/>
      <c r="I519" s="1018">
        <v>0</v>
      </c>
      <c r="J519" s="1018"/>
      <c r="K519" s="1018">
        <v>0</v>
      </c>
      <c r="L519" s="1018"/>
      <c r="M519" s="1018">
        <v>0</v>
      </c>
      <c r="N519" s="1018"/>
      <c r="O519" s="1018">
        <v>0</v>
      </c>
      <c r="P519" s="1018"/>
      <c r="Q519" s="1018">
        <v>0</v>
      </c>
      <c r="R519" s="1018"/>
      <c r="S519" s="1018"/>
      <c r="T519" s="1018">
        <v>0</v>
      </c>
      <c r="U519" s="1018"/>
      <c r="V519" s="1018"/>
      <c r="W519" s="1018"/>
    </row>
    <row r="520" spans="1:23" ht="8.85" customHeight="1">
      <c r="F520" s="1019"/>
      <c r="G520" s="1019"/>
      <c r="H520" s="1019"/>
    </row>
    <row r="521" spans="1:23" ht="8.25" customHeight="1">
      <c r="A521" s="956" t="s">
        <v>1350</v>
      </c>
      <c r="C521" s="1019" t="s">
        <v>1610</v>
      </c>
      <c r="D521" s="1019"/>
      <c r="E521" s="1019"/>
      <c r="F521" s="1019" t="s">
        <v>194</v>
      </c>
      <c r="G521" s="1019"/>
      <c r="H521" s="1019"/>
      <c r="I521" s="1018">
        <v>0</v>
      </c>
      <c r="J521" s="1018"/>
      <c r="K521" s="1018">
        <v>0</v>
      </c>
      <c r="L521" s="1018"/>
      <c r="M521" s="1018">
        <v>0</v>
      </c>
      <c r="N521" s="1018"/>
      <c r="O521" s="1018">
        <v>0</v>
      </c>
      <c r="P521" s="1018"/>
      <c r="Q521" s="1018">
        <v>0</v>
      </c>
      <c r="R521" s="1018"/>
      <c r="S521" s="1018"/>
      <c r="T521" s="1018">
        <v>0</v>
      </c>
      <c r="U521" s="1018"/>
      <c r="V521" s="1018"/>
      <c r="W521" s="1018"/>
    </row>
    <row r="522" spans="1:23" ht="9.1999999999999993" customHeight="1">
      <c r="A522" s="956" t="s">
        <v>1350</v>
      </c>
      <c r="C522" s="1019" t="s">
        <v>1341</v>
      </c>
      <c r="D522" s="1019"/>
      <c r="E522" s="1019"/>
      <c r="F522" s="1019" t="s">
        <v>2305</v>
      </c>
      <c r="G522" s="1019"/>
      <c r="H522" s="1019"/>
      <c r="I522" s="1018">
        <v>0</v>
      </c>
      <c r="J522" s="1018"/>
      <c r="K522" s="1018">
        <v>0</v>
      </c>
      <c r="L522" s="1018"/>
      <c r="M522" s="1018">
        <v>0</v>
      </c>
      <c r="N522" s="1018"/>
      <c r="O522" s="1018">
        <v>0</v>
      </c>
      <c r="P522" s="1018"/>
      <c r="Q522" s="1018">
        <v>0</v>
      </c>
      <c r="R522" s="1018"/>
      <c r="S522" s="1018"/>
      <c r="T522" s="1018">
        <v>0</v>
      </c>
      <c r="U522" s="1018"/>
      <c r="V522" s="1018"/>
      <c r="W522" s="1018"/>
    </row>
    <row r="523" spans="1:23" ht="9.1999999999999993" customHeight="1">
      <c r="A523" s="956" t="s">
        <v>1350</v>
      </c>
      <c r="C523" s="1019" t="s">
        <v>2306</v>
      </c>
      <c r="D523" s="1019"/>
      <c r="E523" s="1019"/>
      <c r="F523" s="1019" t="s">
        <v>1030</v>
      </c>
      <c r="G523" s="1019"/>
      <c r="H523" s="1019"/>
      <c r="I523" s="1018">
        <v>865501867.11000001</v>
      </c>
      <c r="J523" s="1018"/>
      <c r="K523" s="1018">
        <v>0</v>
      </c>
      <c r="L523" s="1018"/>
      <c r="M523" s="1018">
        <v>5553550.9299999997</v>
      </c>
      <c r="N523" s="1018"/>
      <c r="O523" s="1018">
        <v>0</v>
      </c>
      <c r="P523" s="1018"/>
      <c r="Q523" s="1018">
        <v>871055418.03999996</v>
      </c>
      <c r="R523" s="1018"/>
      <c r="S523" s="1018"/>
      <c r="T523" s="1018">
        <v>0</v>
      </c>
      <c r="U523" s="1018"/>
      <c r="V523" s="1018"/>
      <c r="W523" s="1018"/>
    </row>
    <row r="524" spans="1:23" ht="8.85" customHeight="1">
      <c r="F524" s="1019"/>
      <c r="G524" s="1019"/>
      <c r="H524" s="1019"/>
    </row>
    <row r="525" spans="1:23" ht="8.25" customHeight="1">
      <c r="A525" s="956" t="s">
        <v>1350</v>
      </c>
      <c r="C525" s="1019" t="s">
        <v>1611</v>
      </c>
      <c r="D525" s="1019"/>
      <c r="E525" s="1019"/>
      <c r="F525" s="1019" t="s">
        <v>195</v>
      </c>
      <c r="G525" s="1019"/>
      <c r="H525" s="1019"/>
      <c r="I525" s="1018">
        <v>738752531.24000001</v>
      </c>
      <c r="J525" s="1018"/>
      <c r="K525" s="1018">
        <v>0</v>
      </c>
      <c r="L525" s="1018"/>
      <c r="M525" s="1018">
        <v>1258818.3999999999</v>
      </c>
      <c r="N525" s="1018"/>
      <c r="O525" s="1018">
        <v>0</v>
      </c>
      <c r="P525" s="1018"/>
      <c r="Q525" s="1018">
        <v>740011349.63999999</v>
      </c>
      <c r="R525" s="1018"/>
      <c r="S525" s="1018"/>
      <c r="T525" s="1018">
        <v>0</v>
      </c>
      <c r="U525" s="1018"/>
      <c r="V525" s="1018"/>
      <c r="W525" s="1018"/>
    </row>
    <row r="526" spans="1:23" ht="9.1999999999999993" customHeight="1">
      <c r="A526" s="956" t="s">
        <v>1350</v>
      </c>
      <c r="C526" s="1019" t="s">
        <v>3386</v>
      </c>
      <c r="D526" s="1019"/>
      <c r="E526" s="1019"/>
      <c r="F526" s="1019" t="s">
        <v>2307</v>
      </c>
      <c r="G526" s="1019"/>
      <c r="H526" s="1019"/>
      <c r="I526" s="1018">
        <v>316860738.5</v>
      </c>
      <c r="J526" s="1018"/>
      <c r="K526" s="1018">
        <v>0</v>
      </c>
      <c r="L526" s="1018"/>
      <c r="M526" s="1018">
        <v>1258818.3999999999</v>
      </c>
      <c r="N526" s="1018"/>
      <c r="O526" s="1018">
        <v>0</v>
      </c>
      <c r="P526" s="1018"/>
      <c r="Q526" s="1018">
        <v>318119556.89999998</v>
      </c>
      <c r="R526" s="1018"/>
      <c r="S526" s="1018"/>
      <c r="T526" s="1018">
        <v>0</v>
      </c>
      <c r="U526" s="1018"/>
      <c r="V526" s="1018"/>
      <c r="W526" s="1018"/>
    </row>
    <row r="527" spans="1:23" ht="9.1999999999999993" customHeight="1">
      <c r="A527" s="956" t="s">
        <v>1350</v>
      </c>
      <c r="C527" s="1019" t="s">
        <v>3387</v>
      </c>
      <c r="D527" s="1019"/>
      <c r="E527" s="1019"/>
      <c r="F527" s="1019" t="s">
        <v>2308</v>
      </c>
      <c r="G527" s="1019"/>
      <c r="H527" s="1019"/>
      <c r="I527" s="1018">
        <v>106849629.95</v>
      </c>
      <c r="J527" s="1018"/>
      <c r="K527" s="1018">
        <v>0</v>
      </c>
      <c r="L527" s="1018"/>
      <c r="M527" s="1018">
        <v>0</v>
      </c>
      <c r="N527" s="1018"/>
      <c r="O527" s="1018">
        <v>0</v>
      </c>
      <c r="P527" s="1018"/>
      <c r="Q527" s="1018">
        <v>106849629.95</v>
      </c>
      <c r="R527" s="1018"/>
      <c r="S527" s="1018"/>
      <c r="T527" s="1018">
        <v>0</v>
      </c>
      <c r="U527" s="1018"/>
      <c r="V527" s="1018"/>
      <c r="W527" s="1018"/>
    </row>
    <row r="528" spans="1:23" ht="9.1999999999999993" customHeight="1">
      <c r="A528" s="956" t="s">
        <v>1350</v>
      </c>
      <c r="C528" s="1019" t="s">
        <v>3388</v>
      </c>
      <c r="D528" s="1019"/>
      <c r="E528" s="1019"/>
      <c r="F528" s="1019" t="s">
        <v>2309</v>
      </c>
      <c r="G528" s="1019"/>
      <c r="H528" s="1019"/>
      <c r="I528" s="1018">
        <v>94486101.340000004</v>
      </c>
      <c r="J528" s="1018"/>
      <c r="K528" s="1018">
        <v>0</v>
      </c>
      <c r="L528" s="1018"/>
      <c r="M528" s="1018">
        <v>0</v>
      </c>
      <c r="N528" s="1018"/>
      <c r="O528" s="1018">
        <v>0</v>
      </c>
      <c r="P528" s="1018"/>
      <c r="Q528" s="1018">
        <v>94486101.340000004</v>
      </c>
      <c r="R528" s="1018"/>
      <c r="S528" s="1018"/>
      <c r="T528" s="1018">
        <v>0</v>
      </c>
      <c r="U528" s="1018"/>
      <c r="V528" s="1018"/>
      <c r="W528" s="1018"/>
    </row>
    <row r="529" spans="1:23" ht="9.1999999999999993" customHeight="1">
      <c r="A529" s="956" t="s">
        <v>1350</v>
      </c>
      <c r="C529" s="1019" t="s">
        <v>3389</v>
      </c>
      <c r="D529" s="1019"/>
      <c r="E529" s="1019"/>
      <c r="F529" s="1019" t="s">
        <v>2310</v>
      </c>
      <c r="G529" s="1019"/>
      <c r="H529" s="1019"/>
      <c r="I529" s="1018">
        <v>19366689.239999998</v>
      </c>
      <c r="J529" s="1018"/>
      <c r="K529" s="1018">
        <v>0</v>
      </c>
      <c r="L529" s="1018"/>
      <c r="M529" s="1018">
        <v>0</v>
      </c>
      <c r="N529" s="1018"/>
      <c r="O529" s="1018">
        <v>0</v>
      </c>
      <c r="P529" s="1018"/>
      <c r="Q529" s="1018">
        <v>19366689.239999998</v>
      </c>
      <c r="R529" s="1018"/>
      <c r="S529" s="1018"/>
      <c r="T529" s="1018">
        <v>0</v>
      </c>
      <c r="U529" s="1018"/>
      <c r="V529" s="1018"/>
      <c r="W529" s="1018"/>
    </row>
    <row r="530" spans="1:23" ht="9.1999999999999993" customHeight="1">
      <c r="A530" s="956" t="s">
        <v>1350</v>
      </c>
      <c r="C530" s="1019" t="s">
        <v>3390</v>
      </c>
      <c r="D530" s="1019"/>
      <c r="E530" s="1019"/>
      <c r="F530" s="1019" t="s">
        <v>2311</v>
      </c>
      <c r="G530" s="1019"/>
      <c r="H530" s="1019"/>
      <c r="I530" s="1018">
        <v>32470535.780000001</v>
      </c>
      <c r="J530" s="1018"/>
      <c r="K530" s="1018">
        <v>0</v>
      </c>
      <c r="L530" s="1018"/>
      <c r="M530" s="1018">
        <v>0</v>
      </c>
      <c r="N530" s="1018"/>
      <c r="O530" s="1018">
        <v>0</v>
      </c>
      <c r="P530" s="1018"/>
      <c r="Q530" s="1018">
        <v>32470535.780000001</v>
      </c>
      <c r="R530" s="1018"/>
      <c r="S530" s="1018"/>
      <c r="T530" s="1018">
        <v>0</v>
      </c>
      <c r="U530" s="1018"/>
      <c r="V530" s="1018"/>
      <c r="W530" s="1018"/>
    </row>
    <row r="531" spans="1:23" ht="9.1999999999999993" customHeight="1">
      <c r="A531" s="956" t="s">
        <v>1350</v>
      </c>
      <c r="C531" s="1019" t="s">
        <v>3391</v>
      </c>
      <c r="D531" s="1019"/>
      <c r="E531" s="1019"/>
      <c r="F531" s="1019" t="s">
        <v>3392</v>
      </c>
      <c r="G531" s="1019"/>
      <c r="H531" s="1019"/>
      <c r="I531" s="1018">
        <v>29497077.57</v>
      </c>
      <c r="J531" s="1018"/>
      <c r="K531" s="1018">
        <v>0</v>
      </c>
      <c r="L531" s="1018"/>
      <c r="M531" s="1018">
        <v>0</v>
      </c>
      <c r="N531" s="1018"/>
      <c r="O531" s="1018">
        <v>0</v>
      </c>
      <c r="P531" s="1018"/>
      <c r="Q531" s="1018">
        <v>29497077.57</v>
      </c>
      <c r="R531" s="1018"/>
      <c r="S531" s="1018"/>
      <c r="T531" s="1018">
        <v>0</v>
      </c>
      <c r="U531" s="1018"/>
      <c r="V531" s="1018"/>
      <c r="W531" s="1018"/>
    </row>
    <row r="532" spans="1:23" ht="9.1999999999999993" customHeight="1">
      <c r="A532" s="956" t="s">
        <v>1350</v>
      </c>
      <c r="C532" s="1019" t="s">
        <v>3393</v>
      </c>
      <c r="D532" s="1019"/>
      <c r="E532" s="1019"/>
      <c r="F532" s="1019" t="s">
        <v>2312</v>
      </c>
      <c r="G532" s="1019"/>
      <c r="H532" s="1019"/>
      <c r="I532" s="1018">
        <v>24647094.699999999</v>
      </c>
      <c r="J532" s="1018"/>
      <c r="K532" s="1018">
        <v>0</v>
      </c>
      <c r="L532" s="1018"/>
      <c r="M532" s="1018">
        <v>0</v>
      </c>
      <c r="N532" s="1018"/>
      <c r="O532" s="1018">
        <v>0</v>
      </c>
      <c r="P532" s="1018"/>
      <c r="Q532" s="1018">
        <v>24647094.699999999</v>
      </c>
      <c r="R532" s="1018"/>
      <c r="S532" s="1018"/>
      <c r="T532" s="1018">
        <v>0</v>
      </c>
      <c r="U532" s="1018"/>
      <c r="V532" s="1018"/>
      <c r="W532" s="1018"/>
    </row>
    <row r="533" spans="1:23" ht="9.1999999999999993" customHeight="1">
      <c r="A533" s="956" t="s">
        <v>1350</v>
      </c>
      <c r="C533" s="1019" t="s">
        <v>3394</v>
      </c>
      <c r="D533" s="1019"/>
      <c r="E533" s="1019"/>
      <c r="F533" s="1019" t="s">
        <v>2313</v>
      </c>
      <c r="G533" s="1019"/>
      <c r="H533" s="1019"/>
      <c r="I533" s="1018">
        <v>9537506.0199999996</v>
      </c>
      <c r="J533" s="1018"/>
      <c r="K533" s="1018">
        <v>0</v>
      </c>
      <c r="L533" s="1018"/>
      <c r="M533" s="1018">
        <v>0</v>
      </c>
      <c r="N533" s="1018"/>
      <c r="O533" s="1018">
        <v>0</v>
      </c>
      <c r="P533" s="1018"/>
      <c r="Q533" s="1018">
        <v>9537506.0199999996</v>
      </c>
      <c r="R533" s="1018"/>
      <c r="S533" s="1018"/>
      <c r="T533" s="1018">
        <v>0</v>
      </c>
      <c r="U533" s="1018"/>
      <c r="V533" s="1018"/>
      <c r="W533" s="1018"/>
    </row>
    <row r="534" spans="1:23" ht="9.1999999999999993" customHeight="1">
      <c r="A534" s="956" t="s">
        <v>1350</v>
      </c>
      <c r="C534" s="1019" t="s">
        <v>3395</v>
      </c>
      <c r="D534" s="1019"/>
      <c r="E534" s="1019"/>
      <c r="F534" s="1019" t="s">
        <v>2314</v>
      </c>
      <c r="G534" s="1019"/>
      <c r="H534" s="1019"/>
      <c r="I534" s="1018">
        <v>42541941.060000002</v>
      </c>
      <c r="J534" s="1018"/>
      <c r="K534" s="1018">
        <v>0</v>
      </c>
      <c r="L534" s="1018"/>
      <c r="M534" s="1018">
        <v>0</v>
      </c>
      <c r="N534" s="1018"/>
      <c r="O534" s="1018">
        <v>0</v>
      </c>
      <c r="P534" s="1018"/>
      <c r="Q534" s="1018">
        <v>42541941.060000002</v>
      </c>
      <c r="R534" s="1018"/>
      <c r="S534" s="1018"/>
      <c r="T534" s="1018">
        <v>0</v>
      </c>
      <c r="U534" s="1018"/>
      <c r="V534" s="1018"/>
      <c r="W534" s="1018"/>
    </row>
    <row r="535" spans="1:23" ht="9.1999999999999993" customHeight="1">
      <c r="A535" s="956" t="s">
        <v>1350</v>
      </c>
      <c r="C535" s="1019" t="s">
        <v>3396</v>
      </c>
      <c r="D535" s="1019"/>
      <c r="E535" s="1019"/>
      <c r="F535" s="1019" t="s">
        <v>2315</v>
      </c>
      <c r="G535" s="1019"/>
      <c r="H535" s="1019"/>
      <c r="I535" s="1018">
        <v>52573470.68</v>
      </c>
      <c r="J535" s="1018"/>
      <c r="K535" s="1018">
        <v>0</v>
      </c>
      <c r="L535" s="1018"/>
      <c r="M535" s="1018">
        <v>0</v>
      </c>
      <c r="N535" s="1018"/>
      <c r="O535" s="1018">
        <v>0</v>
      </c>
      <c r="P535" s="1018"/>
      <c r="Q535" s="1018">
        <v>52573470.68</v>
      </c>
      <c r="R535" s="1018"/>
      <c r="S535" s="1018"/>
      <c r="T535" s="1018">
        <v>0</v>
      </c>
      <c r="U535" s="1018"/>
      <c r="V535" s="1018"/>
      <c r="W535" s="1018"/>
    </row>
    <row r="536" spans="1:23" ht="9.1999999999999993" customHeight="1">
      <c r="A536" s="956" t="s">
        <v>1350</v>
      </c>
      <c r="C536" s="1019" t="s">
        <v>3397</v>
      </c>
      <c r="D536" s="1019"/>
      <c r="E536" s="1019"/>
      <c r="F536" s="1019" t="s">
        <v>2316</v>
      </c>
      <c r="G536" s="1019"/>
      <c r="H536" s="1019"/>
      <c r="I536" s="1018">
        <v>6520761.4800000004</v>
      </c>
      <c r="J536" s="1018"/>
      <c r="K536" s="1018">
        <v>0</v>
      </c>
      <c r="L536" s="1018"/>
      <c r="M536" s="1018">
        <v>0</v>
      </c>
      <c r="N536" s="1018"/>
      <c r="O536" s="1018">
        <v>0</v>
      </c>
      <c r="P536" s="1018"/>
      <c r="Q536" s="1018">
        <v>6520761.4800000004</v>
      </c>
      <c r="R536" s="1018"/>
      <c r="S536" s="1018"/>
      <c r="T536" s="1018">
        <v>0</v>
      </c>
      <c r="U536" s="1018"/>
      <c r="V536" s="1018"/>
      <c r="W536" s="1018"/>
    </row>
    <row r="537" spans="1:23" ht="9.1999999999999993" customHeight="1">
      <c r="A537" s="956" t="s">
        <v>1350</v>
      </c>
      <c r="C537" s="1019" t="s">
        <v>3398</v>
      </c>
      <c r="D537" s="1019"/>
      <c r="E537" s="1019"/>
      <c r="F537" s="1019" t="s">
        <v>2317</v>
      </c>
      <c r="G537" s="1019"/>
      <c r="H537" s="1019"/>
      <c r="I537" s="1018">
        <v>3400984.92</v>
      </c>
      <c r="J537" s="1018"/>
      <c r="K537" s="1018">
        <v>0</v>
      </c>
      <c r="L537" s="1018"/>
      <c r="M537" s="1018">
        <v>0</v>
      </c>
      <c r="N537" s="1018"/>
      <c r="O537" s="1018">
        <v>0</v>
      </c>
      <c r="P537" s="1018"/>
      <c r="Q537" s="1018">
        <v>3400984.92</v>
      </c>
      <c r="R537" s="1018"/>
      <c r="S537" s="1018"/>
      <c r="T537" s="1018">
        <v>0</v>
      </c>
      <c r="U537" s="1018"/>
      <c r="V537" s="1018"/>
      <c r="W537" s="1018"/>
    </row>
    <row r="538" spans="1:23" ht="9.1999999999999993" customHeight="1">
      <c r="A538" s="956" t="s">
        <v>1350</v>
      </c>
      <c r="C538" s="1019" t="s">
        <v>1612</v>
      </c>
      <c r="D538" s="1019"/>
      <c r="E538" s="1019"/>
      <c r="F538" s="1019" t="s">
        <v>196</v>
      </c>
      <c r="G538" s="1019"/>
      <c r="H538" s="1019"/>
      <c r="I538" s="1018">
        <v>95294994.420000002</v>
      </c>
      <c r="J538" s="1018"/>
      <c r="K538" s="1018">
        <v>0</v>
      </c>
      <c r="L538" s="1018"/>
      <c r="M538" s="1018">
        <v>0</v>
      </c>
      <c r="N538" s="1018"/>
      <c r="O538" s="1018">
        <v>0</v>
      </c>
      <c r="P538" s="1018"/>
      <c r="Q538" s="1018">
        <v>95294994.420000002</v>
      </c>
      <c r="R538" s="1018"/>
      <c r="S538" s="1018"/>
      <c r="T538" s="1018">
        <v>0</v>
      </c>
      <c r="U538" s="1018"/>
      <c r="V538" s="1018"/>
      <c r="W538" s="1018"/>
    </row>
    <row r="539" spans="1:23" ht="9.1999999999999993" customHeight="1">
      <c r="A539" s="956" t="s">
        <v>1350</v>
      </c>
      <c r="C539" s="1019" t="s">
        <v>2318</v>
      </c>
      <c r="D539" s="1019"/>
      <c r="E539" s="1019"/>
      <c r="F539" s="1019" t="s">
        <v>2319</v>
      </c>
      <c r="G539" s="1019"/>
      <c r="H539" s="1019"/>
      <c r="I539" s="1018">
        <v>95294994.420000002</v>
      </c>
      <c r="J539" s="1018"/>
      <c r="K539" s="1018">
        <v>0</v>
      </c>
      <c r="L539" s="1018"/>
      <c r="M539" s="1018">
        <v>0</v>
      </c>
      <c r="N539" s="1018"/>
      <c r="O539" s="1018">
        <v>0</v>
      </c>
      <c r="P539" s="1018"/>
      <c r="Q539" s="1018">
        <v>95294994.420000002</v>
      </c>
      <c r="R539" s="1018"/>
      <c r="S539" s="1018"/>
      <c r="T539" s="1018">
        <v>0</v>
      </c>
      <c r="U539" s="1018"/>
      <c r="V539" s="1018"/>
      <c r="W539" s="1018"/>
    </row>
    <row r="540" spans="1:23" ht="9.1999999999999993" customHeight="1">
      <c r="A540" s="956" t="s">
        <v>1350</v>
      </c>
      <c r="C540" s="1019" t="s">
        <v>1613</v>
      </c>
      <c r="D540" s="1019"/>
      <c r="E540" s="1019"/>
      <c r="F540" s="1019" t="s">
        <v>196</v>
      </c>
      <c r="G540" s="1019"/>
      <c r="H540" s="1019"/>
      <c r="I540" s="1018">
        <v>95294994.420000002</v>
      </c>
      <c r="J540" s="1018"/>
      <c r="K540" s="1018">
        <v>0</v>
      </c>
      <c r="L540" s="1018"/>
      <c r="M540" s="1018">
        <v>0</v>
      </c>
      <c r="N540" s="1018"/>
      <c r="O540" s="1018">
        <v>0</v>
      </c>
      <c r="P540" s="1018"/>
      <c r="Q540" s="1018">
        <v>95294994.420000002</v>
      </c>
      <c r="R540" s="1018"/>
      <c r="S540" s="1018"/>
      <c r="T540" s="1018">
        <v>0</v>
      </c>
      <c r="U540" s="1018"/>
      <c r="V540" s="1018"/>
      <c r="W540" s="1018"/>
    </row>
    <row r="541" spans="1:23" ht="9.1999999999999993" customHeight="1">
      <c r="A541" s="956" t="s">
        <v>1350</v>
      </c>
      <c r="C541" s="1019" t="s">
        <v>3066</v>
      </c>
      <c r="D541" s="1019"/>
      <c r="E541" s="1019"/>
      <c r="F541" s="1019" t="s">
        <v>3067</v>
      </c>
      <c r="G541" s="1019"/>
      <c r="H541" s="1019"/>
      <c r="I541" s="1018">
        <v>31454341.449999999</v>
      </c>
      <c r="J541" s="1018"/>
      <c r="K541" s="1018">
        <v>0</v>
      </c>
      <c r="L541" s="1018"/>
      <c r="M541" s="1018">
        <v>4294732.53</v>
      </c>
      <c r="N541" s="1018"/>
      <c r="O541" s="1018">
        <v>0</v>
      </c>
      <c r="P541" s="1018"/>
      <c r="Q541" s="1018">
        <v>35749073.979999997</v>
      </c>
      <c r="R541" s="1018"/>
      <c r="S541" s="1018"/>
      <c r="T541" s="1018">
        <v>0</v>
      </c>
      <c r="U541" s="1018"/>
      <c r="V541" s="1018"/>
      <c r="W541" s="1018"/>
    </row>
    <row r="542" spans="1:23" ht="9.1999999999999993" customHeight="1">
      <c r="A542" s="956" t="s">
        <v>1350</v>
      </c>
      <c r="C542" s="1019" t="s">
        <v>3068</v>
      </c>
      <c r="D542" s="1019"/>
      <c r="E542" s="1019"/>
      <c r="F542" s="1019" t="s">
        <v>3069</v>
      </c>
      <c r="G542" s="1019"/>
      <c r="H542" s="1019"/>
      <c r="I542" s="1018">
        <v>31454341.449999999</v>
      </c>
      <c r="J542" s="1018"/>
      <c r="K542" s="1018">
        <v>0</v>
      </c>
      <c r="L542" s="1018"/>
      <c r="M542" s="1018">
        <v>4294732.53</v>
      </c>
      <c r="N542" s="1018"/>
      <c r="O542" s="1018">
        <v>0</v>
      </c>
      <c r="P542" s="1018"/>
      <c r="Q542" s="1018">
        <v>35749073.979999997</v>
      </c>
      <c r="R542" s="1018"/>
      <c r="S542" s="1018"/>
      <c r="T542" s="1018">
        <v>0</v>
      </c>
      <c r="U542" s="1018"/>
      <c r="V542" s="1018"/>
      <c r="W542" s="1018"/>
    </row>
    <row r="543" spans="1:23" ht="9.1999999999999993" customHeight="1">
      <c r="A543" s="956" t="s">
        <v>1350</v>
      </c>
      <c r="C543" s="1019" t="s">
        <v>3497</v>
      </c>
      <c r="D543" s="1019"/>
      <c r="E543" s="1019"/>
      <c r="F543" s="1019" t="s">
        <v>3498</v>
      </c>
      <c r="G543" s="1019"/>
      <c r="H543" s="1019"/>
      <c r="I543" s="1018">
        <v>31454341.449999999</v>
      </c>
      <c r="J543" s="1018"/>
      <c r="K543" s="1018">
        <v>0</v>
      </c>
      <c r="L543" s="1018"/>
      <c r="M543" s="1018">
        <v>4294732.53</v>
      </c>
      <c r="N543" s="1018"/>
      <c r="O543" s="1018">
        <v>0</v>
      </c>
      <c r="P543" s="1018"/>
      <c r="Q543" s="1018">
        <v>35749073.979999997</v>
      </c>
      <c r="R543" s="1018"/>
      <c r="S543" s="1018"/>
      <c r="T543" s="1018">
        <v>0</v>
      </c>
      <c r="U543" s="1018"/>
      <c r="V543" s="1018"/>
      <c r="W543" s="1018"/>
    </row>
    <row r="544" spans="1:23" ht="9.1999999999999993" customHeight="1">
      <c r="A544" s="956" t="s">
        <v>1350</v>
      </c>
      <c r="C544" s="1019" t="s">
        <v>2320</v>
      </c>
      <c r="D544" s="1019"/>
      <c r="E544" s="1019"/>
      <c r="F544" s="1019" t="s">
        <v>1031</v>
      </c>
      <c r="G544" s="1019"/>
      <c r="H544" s="1019"/>
      <c r="I544" s="1018">
        <v>9033570.7100000009</v>
      </c>
      <c r="J544" s="1018"/>
      <c r="K544" s="1018">
        <v>0</v>
      </c>
      <c r="L544" s="1018"/>
      <c r="M544" s="1018">
        <v>0</v>
      </c>
      <c r="N544" s="1018"/>
      <c r="O544" s="1018">
        <v>0</v>
      </c>
      <c r="P544" s="1018"/>
      <c r="Q544" s="1018">
        <v>9033570.7100000009</v>
      </c>
      <c r="R544" s="1018"/>
      <c r="S544" s="1018"/>
      <c r="T544" s="1018">
        <v>0</v>
      </c>
      <c r="U544" s="1018"/>
      <c r="V544" s="1018"/>
      <c r="W544" s="1018"/>
    </row>
    <row r="545" spans="1:23" ht="9.1999999999999993" customHeight="1">
      <c r="A545" s="956" t="s">
        <v>1350</v>
      </c>
      <c r="C545" s="1019" t="s">
        <v>1614</v>
      </c>
      <c r="D545" s="1019"/>
      <c r="E545" s="1019"/>
      <c r="F545" s="1019" t="s">
        <v>1615</v>
      </c>
      <c r="G545" s="1019"/>
      <c r="H545" s="1019"/>
      <c r="I545" s="1018">
        <v>3112431.22</v>
      </c>
      <c r="J545" s="1018"/>
      <c r="K545" s="1018">
        <v>0</v>
      </c>
      <c r="L545" s="1018"/>
      <c r="M545" s="1018">
        <v>0</v>
      </c>
      <c r="N545" s="1018"/>
      <c r="O545" s="1018">
        <v>0</v>
      </c>
      <c r="P545" s="1018"/>
      <c r="Q545" s="1018">
        <v>3112431.22</v>
      </c>
      <c r="R545" s="1018"/>
      <c r="S545" s="1018"/>
      <c r="T545" s="1018">
        <v>0</v>
      </c>
      <c r="U545" s="1018"/>
      <c r="V545" s="1018"/>
      <c r="W545" s="1018"/>
    </row>
    <row r="546" spans="1:23" ht="9.1999999999999993" customHeight="1">
      <c r="A546" s="956" t="s">
        <v>1350</v>
      </c>
      <c r="C546" s="1019" t="s">
        <v>1616</v>
      </c>
      <c r="D546" s="1019"/>
      <c r="E546" s="1019"/>
      <c r="F546" s="1019" t="s">
        <v>2321</v>
      </c>
      <c r="G546" s="1019"/>
      <c r="H546" s="1019"/>
      <c r="I546" s="1018">
        <v>1421984.63</v>
      </c>
      <c r="J546" s="1018"/>
      <c r="K546" s="1018">
        <v>0</v>
      </c>
      <c r="L546" s="1018"/>
      <c r="M546" s="1018">
        <v>0</v>
      </c>
      <c r="N546" s="1018"/>
      <c r="O546" s="1018">
        <v>0</v>
      </c>
      <c r="P546" s="1018"/>
      <c r="Q546" s="1018">
        <v>1421984.63</v>
      </c>
      <c r="R546" s="1018"/>
      <c r="S546" s="1018"/>
      <c r="T546" s="1018">
        <v>0</v>
      </c>
      <c r="U546" s="1018"/>
      <c r="V546" s="1018"/>
      <c r="W546" s="1018"/>
    </row>
    <row r="547" spans="1:23" ht="9.1999999999999993" customHeight="1">
      <c r="A547" s="956" t="s">
        <v>1350</v>
      </c>
      <c r="C547" s="1019" t="s">
        <v>1617</v>
      </c>
      <c r="D547" s="1019"/>
      <c r="E547" s="1019"/>
      <c r="F547" s="1019" t="s">
        <v>2322</v>
      </c>
      <c r="G547" s="1019"/>
      <c r="H547" s="1019"/>
      <c r="I547" s="1018">
        <v>1690446.59</v>
      </c>
      <c r="J547" s="1018"/>
      <c r="K547" s="1018">
        <v>0</v>
      </c>
      <c r="L547" s="1018"/>
      <c r="M547" s="1018">
        <v>0</v>
      </c>
      <c r="N547" s="1018"/>
      <c r="O547" s="1018">
        <v>0</v>
      </c>
      <c r="P547" s="1018"/>
      <c r="Q547" s="1018">
        <v>1690446.59</v>
      </c>
      <c r="R547" s="1018"/>
      <c r="S547" s="1018"/>
      <c r="T547" s="1018">
        <v>0</v>
      </c>
      <c r="U547" s="1018"/>
      <c r="V547" s="1018"/>
      <c r="W547" s="1018"/>
    </row>
    <row r="548" spans="1:23" ht="9.1999999999999993" customHeight="1">
      <c r="A548" s="956" t="s">
        <v>1350</v>
      </c>
      <c r="C548" s="1019" t="s">
        <v>1618</v>
      </c>
      <c r="D548" s="1019"/>
      <c r="E548" s="1019"/>
      <c r="F548" s="1019" t="s">
        <v>3200</v>
      </c>
      <c r="G548" s="1019"/>
      <c r="H548" s="1019"/>
      <c r="I548" s="1018">
        <v>2484023.15</v>
      </c>
      <c r="J548" s="1018"/>
      <c r="K548" s="1018">
        <v>0</v>
      </c>
      <c r="L548" s="1018"/>
      <c r="M548" s="1018">
        <v>0</v>
      </c>
      <c r="N548" s="1018"/>
      <c r="O548" s="1018">
        <v>0</v>
      </c>
      <c r="P548" s="1018"/>
      <c r="Q548" s="1018">
        <v>2484023.15</v>
      </c>
      <c r="R548" s="1018"/>
      <c r="S548" s="1018"/>
      <c r="T548" s="1018">
        <v>0</v>
      </c>
      <c r="U548" s="1018"/>
      <c r="V548" s="1018"/>
      <c r="W548" s="1018"/>
    </row>
    <row r="549" spans="1:23" ht="9.1999999999999993" customHeight="1">
      <c r="A549" s="956" t="s">
        <v>1350</v>
      </c>
      <c r="C549" s="1019" t="s">
        <v>1619</v>
      </c>
      <c r="D549" s="1019"/>
      <c r="E549" s="1019"/>
      <c r="F549" s="1019" t="s">
        <v>1620</v>
      </c>
      <c r="G549" s="1019"/>
      <c r="H549" s="1019"/>
      <c r="I549" s="1018">
        <v>2484023.15</v>
      </c>
      <c r="J549" s="1018"/>
      <c r="K549" s="1018">
        <v>0</v>
      </c>
      <c r="L549" s="1018"/>
      <c r="M549" s="1018">
        <v>0</v>
      </c>
      <c r="N549" s="1018"/>
      <c r="O549" s="1018">
        <v>0</v>
      </c>
      <c r="P549" s="1018"/>
      <c r="Q549" s="1018">
        <v>2484023.15</v>
      </c>
      <c r="R549" s="1018"/>
      <c r="S549" s="1018"/>
      <c r="T549" s="1018">
        <v>0</v>
      </c>
      <c r="U549" s="1018"/>
      <c r="V549" s="1018"/>
      <c r="W549" s="1018"/>
    </row>
    <row r="550" spans="1:23" ht="9.1999999999999993" customHeight="1">
      <c r="A550" s="956" t="s">
        <v>1350</v>
      </c>
      <c r="C550" s="1019" t="s">
        <v>1621</v>
      </c>
      <c r="D550" s="1019"/>
      <c r="E550" s="1019"/>
      <c r="F550" s="1019" t="s">
        <v>2323</v>
      </c>
      <c r="G550" s="1019"/>
      <c r="H550" s="1019"/>
      <c r="I550" s="1018">
        <v>2484023.15</v>
      </c>
      <c r="J550" s="1018"/>
      <c r="K550" s="1018">
        <v>0</v>
      </c>
      <c r="L550" s="1018"/>
      <c r="M550" s="1018">
        <v>0</v>
      </c>
      <c r="N550" s="1018"/>
      <c r="O550" s="1018">
        <v>0</v>
      </c>
      <c r="P550" s="1018"/>
      <c r="Q550" s="1018">
        <v>2484023.15</v>
      </c>
      <c r="R550" s="1018"/>
      <c r="S550" s="1018"/>
      <c r="T550" s="1018">
        <v>0</v>
      </c>
      <c r="U550" s="1018"/>
      <c r="V550" s="1018"/>
      <c r="W550" s="1018"/>
    </row>
    <row r="551" spans="1:23" ht="9.1999999999999993" customHeight="1">
      <c r="A551" s="956" t="s">
        <v>1350</v>
      </c>
      <c r="C551" s="1019" t="s">
        <v>1622</v>
      </c>
      <c r="D551" s="1019"/>
      <c r="E551" s="1019"/>
      <c r="F551" s="1019" t="s">
        <v>1623</v>
      </c>
      <c r="G551" s="1019"/>
      <c r="H551" s="1019"/>
      <c r="I551" s="1018">
        <v>3437116.34</v>
      </c>
      <c r="J551" s="1018"/>
      <c r="K551" s="1018">
        <v>0</v>
      </c>
      <c r="L551" s="1018"/>
      <c r="M551" s="1018">
        <v>0</v>
      </c>
      <c r="N551" s="1018"/>
      <c r="O551" s="1018">
        <v>0</v>
      </c>
      <c r="P551" s="1018"/>
      <c r="Q551" s="1018">
        <v>3437116.34</v>
      </c>
      <c r="R551" s="1018"/>
      <c r="S551" s="1018"/>
      <c r="T551" s="1018">
        <v>0</v>
      </c>
      <c r="U551" s="1018"/>
      <c r="V551" s="1018"/>
      <c r="W551" s="1018"/>
    </row>
    <row r="552" spans="1:23" ht="20.85" customHeight="1">
      <c r="T552" s="1016" t="s">
        <v>2359</v>
      </c>
      <c r="U552" s="1016"/>
      <c r="V552" s="1016"/>
      <c r="W552" s="1016"/>
    </row>
    <row r="553" spans="1:23" ht="16.149999999999999" customHeight="1">
      <c r="A553" s="1028"/>
      <c r="B553" s="1028"/>
      <c r="C553" s="1028"/>
      <c r="D553" s="1028"/>
      <c r="E553" s="1028"/>
      <c r="F553" s="1029" t="s">
        <v>3191</v>
      </c>
      <c r="G553" s="1029"/>
      <c r="H553" s="1029"/>
      <c r="I553" s="1029"/>
      <c r="J553" s="1029"/>
      <c r="K553" s="1029"/>
      <c r="L553" s="1029"/>
      <c r="M553" s="1029"/>
      <c r="N553" s="1029"/>
      <c r="O553" s="1029"/>
      <c r="P553" s="1029"/>
      <c r="Q553" s="1029"/>
      <c r="R553" s="1029"/>
      <c r="S553" s="1029"/>
      <c r="T553" s="1029"/>
      <c r="U553" s="1029"/>
    </row>
    <row r="554" spans="1:23" ht="12.95" customHeight="1">
      <c r="A554" s="1028"/>
      <c r="B554" s="1028"/>
      <c r="C554" s="1028"/>
      <c r="D554" s="1028"/>
      <c r="E554" s="1028"/>
      <c r="F554" s="1030" t="s">
        <v>79</v>
      </c>
      <c r="G554" s="1030"/>
      <c r="H554" s="1030"/>
      <c r="I554" s="1030"/>
      <c r="J554" s="1030"/>
      <c r="K554" s="1030"/>
      <c r="L554" s="1030"/>
      <c r="M554" s="1030"/>
      <c r="N554" s="1030"/>
      <c r="O554" s="1030"/>
      <c r="P554" s="1030"/>
      <c r="Q554" s="1030"/>
      <c r="R554" s="1030"/>
      <c r="S554" s="1030"/>
    </row>
    <row r="555" spans="1:23" ht="12.95" customHeight="1">
      <c r="D555" s="1025" t="s">
        <v>3677</v>
      </c>
      <c r="E555" s="1025"/>
      <c r="F555" s="1025"/>
      <c r="G555" s="1025"/>
      <c r="H555" s="1025"/>
      <c r="I555" s="1025"/>
      <c r="J555" s="1025"/>
      <c r="K555" s="1025"/>
      <c r="L555" s="1025"/>
      <c r="M555" s="1025"/>
      <c r="N555" s="1025"/>
      <c r="O555" s="1025"/>
      <c r="P555" s="1021" t="s">
        <v>1992</v>
      </c>
      <c r="Q555" s="1021"/>
      <c r="R555" s="1021"/>
      <c r="S555" s="1021"/>
      <c r="T555" s="1026" t="s">
        <v>3678</v>
      </c>
      <c r="U555" s="1026"/>
      <c r="V555" s="1026"/>
      <c r="W555" s="1026"/>
    </row>
    <row r="556" spans="1:23" ht="12.95" customHeight="1">
      <c r="B556" s="1024" t="s">
        <v>1994</v>
      </c>
      <c r="C556" s="1024"/>
      <c r="D556" s="1020" t="s">
        <v>1995</v>
      </c>
      <c r="E556" s="1020"/>
      <c r="F556" s="1020"/>
      <c r="G556" s="1020"/>
      <c r="H556" s="1020"/>
      <c r="I556" s="1020"/>
      <c r="J556" s="1020"/>
      <c r="K556" s="1020"/>
      <c r="L556" s="1020"/>
      <c r="M556" s="1020"/>
      <c r="N556" s="1020"/>
      <c r="O556" s="1020"/>
      <c r="P556" s="1020"/>
      <c r="Q556" s="1020"/>
      <c r="R556" s="1020"/>
      <c r="S556" s="952" t="s">
        <v>1995</v>
      </c>
      <c r="T556" s="1021" t="s">
        <v>3679</v>
      </c>
      <c r="U556" s="1021"/>
      <c r="V556" s="1021"/>
    </row>
    <row r="557" spans="1:23" ht="17.45" customHeight="1"/>
    <row r="558" spans="1:23" ht="8.25" customHeight="1">
      <c r="A558" s="954" t="s">
        <v>1345</v>
      </c>
      <c r="C558" s="1022" t="s">
        <v>1346</v>
      </c>
      <c r="D558" s="1022"/>
      <c r="F558" s="1022" t="s">
        <v>1347</v>
      </c>
      <c r="G558" s="1022"/>
      <c r="H558" s="1022"/>
      <c r="I558" s="1022"/>
      <c r="J558" s="955" t="s">
        <v>1348</v>
      </c>
      <c r="K558" s="955" t="s">
        <v>1349</v>
      </c>
      <c r="N558" s="955" t="s">
        <v>1348</v>
      </c>
      <c r="O558" s="1023" t="s">
        <v>1349</v>
      </c>
      <c r="P558" s="1023"/>
      <c r="R558" s="1023" t="s">
        <v>1348</v>
      </c>
      <c r="S558" s="1023"/>
      <c r="T558" s="1023" t="s">
        <v>1349</v>
      </c>
      <c r="U558" s="1023"/>
      <c r="V558" s="1023"/>
    </row>
    <row r="559" spans="1:23" ht="9.6" customHeight="1">
      <c r="A559" s="956" t="s">
        <v>1350</v>
      </c>
      <c r="C559" s="1019" t="s">
        <v>1624</v>
      </c>
      <c r="D559" s="1019"/>
      <c r="E559" s="1019"/>
      <c r="F559" s="1019" t="s">
        <v>1625</v>
      </c>
      <c r="G559" s="1019"/>
      <c r="H559" s="1019"/>
      <c r="I559" s="1018">
        <v>3437116.34</v>
      </c>
      <c r="J559" s="1018"/>
      <c r="K559" s="1018">
        <v>0</v>
      </c>
      <c r="L559" s="1018"/>
      <c r="M559" s="1018">
        <v>0</v>
      </c>
      <c r="N559" s="1018"/>
      <c r="O559" s="1018">
        <v>0</v>
      </c>
      <c r="P559" s="1018"/>
      <c r="Q559" s="1018">
        <v>3437116.34</v>
      </c>
      <c r="R559" s="1018"/>
      <c r="S559" s="1018"/>
      <c r="T559" s="1018">
        <v>0</v>
      </c>
      <c r="U559" s="1018"/>
      <c r="V559" s="1018"/>
      <c r="W559" s="1018"/>
    </row>
    <row r="560" spans="1:23" ht="9.1999999999999993" customHeight="1">
      <c r="A560" s="956" t="s">
        <v>1350</v>
      </c>
      <c r="C560" s="1019" t="s">
        <v>1626</v>
      </c>
      <c r="D560" s="1019"/>
      <c r="E560" s="1019"/>
      <c r="F560" s="1019" t="s">
        <v>2325</v>
      </c>
      <c r="G560" s="1019"/>
      <c r="H560" s="1019"/>
      <c r="I560" s="1018">
        <v>3437116.34</v>
      </c>
      <c r="J560" s="1018"/>
      <c r="K560" s="1018">
        <v>0</v>
      </c>
      <c r="L560" s="1018"/>
      <c r="M560" s="1018">
        <v>0</v>
      </c>
      <c r="N560" s="1018"/>
      <c r="O560" s="1018">
        <v>0</v>
      </c>
      <c r="P560" s="1018"/>
      <c r="Q560" s="1018">
        <v>3437116.34</v>
      </c>
      <c r="R560" s="1018"/>
      <c r="S560" s="1018"/>
      <c r="T560" s="1018">
        <v>0</v>
      </c>
      <c r="U560" s="1018"/>
      <c r="V560" s="1018"/>
      <c r="W560" s="1018"/>
    </row>
    <row r="561" spans="1:23" ht="9.1999999999999993" customHeight="1">
      <c r="A561" s="956" t="s">
        <v>1350</v>
      </c>
      <c r="C561" s="1019" t="s">
        <v>1627</v>
      </c>
      <c r="D561" s="1019"/>
      <c r="E561" s="1019"/>
      <c r="F561" s="1019" t="s">
        <v>199</v>
      </c>
      <c r="G561" s="1019"/>
      <c r="H561" s="1019"/>
      <c r="I561" s="1018">
        <v>5864971.7599999998</v>
      </c>
      <c r="J561" s="1018"/>
      <c r="K561" s="1018">
        <v>0</v>
      </c>
      <c r="L561" s="1018"/>
      <c r="M561" s="1018">
        <v>0</v>
      </c>
      <c r="N561" s="1018"/>
      <c r="O561" s="1018">
        <v>0</v>
      </c>
      <c r="P561" s="1018"/>
      <c r="Q561" s="1018">
        <v>5864971.7599999998</v>
      </c>
      <c r="R561" s="1018"/>
      <c r="S561" s="1018"/>
      <c r="T561" s="1018">
        <v>0</v>
      </c>
      <c r="U561" s="1018"/>
      <c r="V561" s="1018"/>
      <c r="W561" s="1018"/>
    </row>
    <row r="562" spans="1:23" ht="9.1999999999999993" customHeight="1">
      <c r="A562" s="956" t="s">
        <v>1350</v>
      </c>
      <c r="C562" s="1019" t="s">
        <v>2326</v>
      </c>
      <c r="D562" s="1019"/>
      <c r="E562" s="1019"/>
      <c r="F562" s="1019" t="s">
        <v>2327</v>
      </c>
      <c r="G562" s="1019"/>
      <c r="H562" s="1019"/>
      <c r="I562" s="1018">
        <v>5786095.5999999996</v>
      </c>
      <c r="J562" s="1018"/>
      <c r="K562" s="1018">
        <v>0</v>
      </c>
      <c r="L562" s="1018"/>
      <c r="M562" s="1018">
        <v>0</v>
      </c>
      <c r="N562" s="1018"/>
      <c r="O562" s="1018">
        <v>0</v>
      </c>
      <c r="P562" s="1018"/>
      <c r="Q562" s="1018">
        <v>5786095.5999999996</v>
      </c>
      <c r="R562" s="1018"/>
      <c r="S562" s="1018"/>
      <c r="T562" s="1018">
        <v>0</v>
      </c>
      <c r="U562" s="1018"/>
      <c r="V562" s="1018"/>
      <c r="W562" s="1018"/>
    </row>
    <row r="563" spans="1:23" ht="9.1999999999999993" customHeight="1">
      <c r="A563" s="956" t="s">
        <v>1350</v>
      </c>
      <c r="C563" s="1019" t="s">
        <v>2328</v>
      </c>
      <c r="D563" s="1019"/>
      <c r="E563" s="1019"/>
      <c r="F563" s="1019" t="s">
        <v>2329</v>
      </c>
      <c r="G563" s="1019"/>
      <c r="H563" s="1019"/>
      <c r="I563" s="1018">
        <v>5786095.5999999996</v>
      </c>
      <c r="J563" s="1018"/>
      <c r="K563" s="1018">
        <v>0</v>
      </c>
      <c r="L563" s="1018"/>
      <c r="M563" s="1018">
        <v>0</v>
      </c>
      <c r="N563" s="1018"/>
      <c r="O563" s="1018">
        <v>0</v>
      </c>
      <c r="P563" s="1018"/>
      <c r="Q563" s="1018">
        <v>5786095.5999999996</v>
      </c>
      <c r="R563" s="1018"/>
      <c r="S563" s="1018"/>
      <c r="T563" s="1018">
        <v>0</v>
      </c>
      <c r="U563" s="1018"/>
      <c r="V563" s="1018"/>
      <c r="W563" s="1018"/>
    </row>
    <row r="564" spans="1:23" ht="9.1999999999999993" customHeight="1">
      <c r="A564" s="956" t="s">
        <v>1350</v>
      </c>
      <c r="C564" s="1019" t="s">
        <v>2330</v>
      </c>
      <c r="D564" s="1019"/>
      <c r="E564" s="1019"/>
      <c r="F564" s="1019" t="s">
        <v>2331</v>
      </c>
      <c r="G564" s="1019"/>
      <c r="H564" s="1019"/>
      <c r="I564" s="1018">
        <v>78876.160000000003</v>
      </c>
      <c r="J564" s="1018"/>
      <c r="K564" s="1018">
        <v>0</v>
      </c>
      <c r="L564" s="1018"/>
      <c r="M564" s="1018">
        <v>0</v>
      </c>
      <c r="N564" s="1018"/>
      <c r="O564" s="1018">
        <v>0</v>
      </c>
      <c r="P564" s="1018"/>
      <c r="Q564" s="1018">
        <v>78876.160000000003</v>
      </c>
      <c r="R564" s="1018"/>
      <c r="S564" s="1018"/>
      <c r="T564" s="1018">
        <v>0</v>
      </c>
      <c r="U564" s="1018"/>
      <c r="V564" s="1018"/>
      <c r="W564" s="1018"/>
    </row>
    <row r="565" spans="1:23" ht="9.1999999999999993" customHeight="1">
      <c r="A565" s="956" t="s">
        <v>1350</v>
      </c>
      <c r="C565" s="1019" t="s">
        <v>2332</v>
      </c>
      <c r="D565" s="1019"/>
      <c r="E565" s="1019"/>
      <c r="F565" s="1019" t="s">
        <v>2331</v>
      </c>
      <c r="G565" s="1019"/>
      <c r="H565" s="1019"/>
      <c r="I565" s="1018">
        <v>78876.160000000003</v>
      </c>
      <c r="J565" s="1018"/>
      <c r="K565" s="1018">
        <v>0</v>
      </c>
      <c r="L565" s="1018"/>
      <c r="M565" s="1018">
        <v>0</v>
      </c>
      <c r="N565" s="1018"/>
      <c r="O565" s="1018">
        <v>0</v>
      </c>
      <c r="P565" s="1018"/>
      <c r="Q565" s="1018">
        <v>78876.160000000003</v>
      </c>
      <c r="R565" s="1018"/>
      <c r="S565" s="1018"/>
      <c r="T565" s="1018">
        <v>0</v>
      </c>
      <c r="U565" s="1018"/>
      <c r="V565" s="1018"/>
      <c r="W565" s="1018"/>
    </row>
    <row r="566" spans="1:23" ht="9.1999999999999993" customHeight="1">
      <c r="A566" s="956" t="s">
        <v>352</v>
      </c>
      <c r="C566" s="1019" t="s">
        <v>2333</v>
      </c>
      <c r="D566" s="1019"/>
      <c r="E566" s="1019"/>
      <c r="F566" s="1019" t="s">
        <v>1032</v>
      </c>
      <c r="G566" s="1019"/>
      <c r="H566" s="1019"/>
      <c r="I566" s="1018">
        <v>0</v>
      </c>
      <c r="J566" s="1018"/>
      <c r="K566" s="1018">
        <v>32446391.809999999</v>
      </c>
      <c r="L566" s="1018"/>
      <c r="M566" s="1018">
        <v>0</v>
      </c>
      <c r="N566" s="1018"/>
      <c r="O566" s="1018">
        <v>312136.89</v>
      </c>
      <c r="P566" s="1018"/>
      <c r="Q566" s="1018">
        <v>0</v>
      </c>
      <c r="R566" s="1018"/>
      <c r="S566" s="1018"/>
      <c r="T566" s="1018">
        <v>32758528.699999999</v>
      </c>
      <c r="U566" s="1018"/>
      <c r="V566" s="1018"/>
      <c r="W566" s="1018"/>
    </row>
    <row r="567" spans="1:23" ht="8.85" customHeight="1">
      <c r="F567" s="1019"/>
      <c r="G567" s="1019"/>
      <c r="H567" s="1019"/>
    </row>
    <row r="568" spans="1:23" ht="8.25" customHeight="1">
      <c r="A568" s="956" t="s">
        <v>352</v>
      </c>
      <c r="C568" s="1019" t="s">
        <v>1628</v>
      </c>
      <c r="D568" s="1019"/>
      <c r="E568" s="1019"/>
      <c r="F568" s="1019" t="s">
        <v>1629</v>
      </c>
      <c r="G568" s="1019"/>
      <c r="H568" s="1019"/>
      <c r="I568" s="1018">
        <v>0</v>
      </c>
      <c r="J568" s="1018"/>
      <c r="K568" s="1018">
        <v>25621945.449999999</v>
      </c>
      <c r="L568" s="1018"/>
      <c r="M568" s="1018">
        <v>0</v>
      </c>
      <c r="N568" s="1018"/>
      <c r="O568" s="1018">
        <v>264634.78000000003</v>
      </c>
      <c r="P568" s="1018"/>
      <c r="Q568" s="1018">
        <v>0</v>
      </c>
      <c r="R568" s="1018"/>
      <c r="S568" s="1018"/>
      <c r="T568" s="1018">
        <v>25886580.23</v>
      </c>
      <c r="U568" s="1018"/>
      <c r="V568" s="1018"/>
      <c r="W568" s="1018"/>
    </row>
    <row r="569" spans="1:23" ht="9.1999999999999993" customHeight="1">
      <c r="A569" s="956" t="s">
        <v>352</v>
      </c>
      <c r="C569" s="1019" t="s">
        <v>1630</v>
      </c>
      <c r="D569" s="1019"/>
      <c r="E569" s="1019"/>
      <c r="F569" s="1019" t="s">
        <v>2334</v>
      </c>
      <c r="G569" s="1019"/>
      <c r="H569" s="1019"/>
      <c r="I569" s="1018">
        <v>0</v>
      </c>
      <c r="J569" s="1018"/>
      <c r="K569" s="1018">
        <v>25621945.449999999</v>
      </c>
      <c r="L569" s="1018"/>
      <c r="M569" s="1018">
        <v>0</v>
      </c>
      <c r="N569" s="1018"/>
      <c r="O569" s="1018">
        <v>264634.78000000003</v>
      </c>
      <c r="P569" s="1018"/>
      <c r="Q569" s="1018">
        <v>0</v>
      </c>
      <c r="R569" s="1018"/>
      <c r="S569" s="1018"/>
      <c r="T569" s="1018">
        <v>25886580.23</v>
      </c>
      <c r="U569" s="1018"/>
      <c r="V569" s="1018"/>
      <c r="W569" s="1018"/>
    </row>
    <row r="570" spans="1:23" ht="9.1999999999999993" customHeight="1">
      <c r="A570" s="956" t="s">
        <v>352</v>
      </c>
      <c r="C570" s="1019" t="s">
        <v>1631</v>
      </c>
      <c r="D570" s="1019"/>
      <c r="E570" s="1019"/>
      <c r="F570" s="1019" t="s">
        <v>201</v>
      </c>
      <c r="G570" s="1019"/>
      <c r="H570" s="1019"/>
      <c r="I570" s="1018">
        <v>0</v>
      </c>
      <c r="J570" s="1018"/>
      <c r="K570" s="1018">
        <v>6824446.3600000003</v>
      </c>
      <c r="L570" s="1018"/>
      <c r="M570" s="1018">
        <v>0</v>
      </c>
      <c r="N570" s="1018"/>
      <c r="O570" s="1018">
        <v>47502.11</v>
      </c>
      <c r="P570" s="1018"/>
      <c r="Q570" s="1018">
        <v>0</v>
      </c>
      <c r="R570" s="1018"/>
      <c r="S570" s="1018"/>
      <c r="T570" s="1018">
        <v>6871948.4699999997</v>
      </c>
      <c r="U570" s="1018"/>
      <c r="V570" s="1018"/>
      <c r="W570" s="1018"/>
    </row>
    <row r="571" spans="1:23" ht="9.1999999999999993" customHeight="1">
      <c r="A571" s="956" t="s">
        <v>352</v>
      </c>
      <c r="C571" s="1019" t="s">
        <v>1632</v>
      </c>
      <c r="D571" s="1019"/>
      <c r="E571" s="1019"/>
      <c r="F571" s="1019" t="s">
        <v>2335</v>
      </c>
      <c r="G571" s="1019"/>
      <c r="H571" s="1019"/>
      <c r="I571" s="1018">
        <v>0</v>
      </c>
      <c r="J571" s="1018"/>
      <c r="K571" s="1018">
        <v>1230911.3</v>
      </c>
      <c r="L571" s="1018"/>
      <c r="M571" s="1018">
        <v>0</v>
      </c>
      <c r="N571" s="1018"/>
      <c r="O571" s="1018">
        <v>2613.0500000000002</v>
      </c>
      <c r="P571" s="1018"/>
      <c r="Q571" s="1018">
        <v>0</v>
      </c>
      <c r="R571" s="1018"/>
      <c r="S571" s="1018"/>
      <c r="T571" s="1018">
        <v>1233524.3500000001</v>
      </c>
      <c r="U571" s="1018"/>
      <c r="V571" s="1018"/>
      <c r="W571" s="1018"/>
    </row>
    <row r="572" spans="1:23" ht="9.1999999999999993" customHeight="1">
      <c r="A572" s="956" t="s">
        <v>352</v>
      </c>
      <c r="C572" s="1019" t="s">
        <v>1633</v>
      </c>
      <c r="D572" s="1019"/>
      <c r="E572" s="1019"/>
      <c r="F572" s="1019" t="s">
        <v>2336</v>
      </c>
      <c r="G572" s="1019"/>
      <c r="H572" s="1019"/>
      <c r="I572" s="1018">
        <v>0</v>
      </c>
      <c r="J572" s="1018"/>
      <c r="K572" s="1018">
        <v>997441.29</v>
      </c>
      <c r="L572" s="1018"/>
      <c r="M572" s="1018">
        <v>0</v>
      </c>
      <c r="N572" s="1018"/>
      <c r="O572" s="1018">
        <v>25323.040000000001</v>
      </c>
      <c r="P572" s="1018"/>
      <c r="Q572" s="1018">
        <v>0</v>
      </c>
      <c r="R572" s="1018"/>
      <c r="S572" s="1018"/>
      <c r="T572" s="1018">
        <v>1022764.33</v>
      </c>
      <c r="U572" s="1018"/>
      <c r="V572" s="1018"/>
      <c r="W572" s="1018"/>
    </row>
    <row r="573" spans="1:23" ht="9.1999999999999993" customHeight="1">
      <c r="A573" s="956" t="s">
        <v>352</v>
      </c>
      <c r="C573" s="1019" t="s">
        <v>1634</v>
      </c>
      <c r="D573" s="1019"/>
      <c r="E573" s="1019"/>
      <c r="F573" s="1019" t="s">
        <v>2337</v>
      </c>
      <c r="G573" s="1019"/>
      <c r="H573" s="1019"/>
      <c r="I573" s="1018">
        <v>0</v>
      </c>
      <c r="J573" s="1018"/>
      <c r="K573" s="1018">
        <v>2430735.4300000002</v>
      </c>
      <c r="L573" s="1018"/>
      <c r="M573" s="1018">
        <v>0</v>
      </c>
      <c r="N573" s="1018"/>
      <c r="O573" s="1018">
        <v>5444.69</v>
      </c>
      <c r="P573" s="1018"/>
      <c r="Q573" s="1018">
        <v>0</v>
      </c>
      <c r="R573" s="1018"/>
      <c r="S573" s="1018"/>
      <c r="T573" s="1018">
        <v>2436180.12</v>
      </c>
      <c r="U573" s="1018"/>
      <c r="V573" s="1018"/>
      <c r="W573" s="1018"/>
    </row>
    <row r="574" spans="1:23" ht="9.1999999999999993" customHeight="1">
      <c r="A574" s="956" t="s">
        <v>352</v>
      </c>
      <c r="C574" s="1019" t="s">
        <v>1635</v>
      </c>
      <c r="D574" s="1019"/>
      <c r="E574" s="1019"/>
      <c r="F574" s="1019" t="s">
        <v>2338</v>
      </c>
      <c r="G574" s="1019"/>
      <c r="H574" s="1019"/>
      <c r="I574" s="1018">
        <v>0</v>
      </c>
      <c r="J574" s="1018"/>
      <c r="K574" s="1018">
        <v>2165358.34</v>
      </c>
      <c r="L574" s="1018"/>
      <c r="M574" s="1018">
        <v>0</v>
      </c>
      <c r="N574" s="1018"/>
      <c r="O574" s="1018">
        <v>14121.33</v>
      </c>
      <c r="P574" s="1018"/>
      <c r="Q574" s="1018">
        <v>0</v>
      </c>
      <c r="R574" s="1018"/>
      <c r="S574" s="1018"/>
      <c r="T574" s="1018">
        <v>2179479.67</v>
      </c>
      <c r="U574" s="1018"/>
      <c r="V574" s="1018"/>
      <c r="W574" s="1018"/>
    </row>
    <row r="575" spans="1:23" ht="9.1999999999999993" customHeight="1">
      <c r="A575" s="956" t="s">
        <v>352</v>
      </c>
      <c r="C575" s="1019" t="s">
        <v>2339</v>
      </c>
      <c r="D575" s="1019"/>
      <c r="E575" s="1019"/>
      <c r="F575" s="1019" t="s">
        <v>683</v>
      </c>
      <c r="G575" s="1019"/>
      <c r="H575" s="1019"/>
      <c r="I575" s="1018">
        <v>0</v>
      </c>
      <c r="J575" s="1018"/>
      <c r="K575" s="1018">
        <v>1929137.79</v>
      </c>
      <c r="L575" s="1018"/>
      <c r="M575" s="1018">
        <v>5824510.7999999998</v>
      </c>
      <c r="N575" s="1018"/>
      <c r="O575" s="1018">
        <v>6085093.6100000003</v>
      </c>
      <c r="P575" s="1018"/>
      <c r="Q575" s="1018">
        <v>0</v>
      </c>
      <c r="R575" s="1018"/>
      <c r="S575" s="1018"/>
      <c r="T575" s="1018">
        <v>2189720.6</v>
      </c>
      <c r="U575" s="1018"/>
      <c r="V575" s="1018"/>
      <c r="W575" s="1018"/>
    </row>
    <row r="576" spans="1:23" ht="9.1999999999999993" customHeight="1">
      <c r="A576" s="956" t="s">
        <v>352</v>
      </c>
      <c r="C576" s="1019" t="s">
        <v>2340</v>
      </c>
      <c r="D576" s="1019"/>
      <c r="E576" s="1019"/>
      <c r="F576" s="1019" t="s">
        <v>2341</v>
      </c>
      <c r="G576" s="1019"/>
      <c r="H576" s="1019"/>
      <c r="I576" s="1018">
        <v>0</v>
      </c>
      <c r="J576" s="1018"/>
      <c r="K576" s="1018">
        <v>1929137.79</v>
      </c>
      <c r="L576" s="1018"/>
      <c r="M576" s="1018">
        <v>5824510.7999999998</v>
      </c>
      <c r="N576" s="1018"/>
      <c r="O576" s="1018">
        <v>6085093.6100000003</v>
      </c>
      <c r="P576" s="1018"/>
      <c r="Q576" s="1018">
        <v>0</v>
      </c>
      <c r="R576" s="1018"/>
      <c r="S576" s="1018"/>
      <c r="T576" s="1018">
        <v>2189720.6</v>
      </c>
      <c r="U576" s="1018"/>
      <c r="V576" s="1018"/>
      <c r="W576" s="1018"/>
    </row>
    <row r="577" spans="1:23" ht="9.1999999999999993" customHeight="1">
      <c r="A577" s="956" t="s">
        <v>352</v>
      </c>
      <c r="C577" s="1019" t="s">
        <v>2342</v>
      </c>
      <c r="D577" s="1019"/>
      <c r="E577" s="1019"/>
      <c r="F577" s="1019" t="s">
        <v>2343</v>
      </c>
      <c r="G577" s="1019"/>
      <c r="H577" s="1019"/>
      <c r="I577" s="1018">
        <v>0</v>
      </c>
      <c r="J577" s="1018"/>
      <c r="K577" s="1018">
        <v>1919658.21</v>
      </c>
      <c r="L577" s="1018"/>
      <c r="M577" s="1018">
        <v>5824510.7999999998</v>
      </c>
      <c r="N577" s="1018"/>
      <c r="O577" s="1018">
        <v>6085093.6100000003</v>
      </c>
      <c r="P577" s="1018"/>
      <c r="Q577" s="1018">
        <v>0</v>
      </c>
      <c r="R577" s="1018"/>
      <c r="S577" s="1018"/>
      <c r="T577" s="1018">
        <v>2180241.02</v>
      </c>
      <c r="U577" s="1018"/>
      <c r="V577" s="1018"/>
      <c r="W577" s="1018"/>
    </row>
    <row r="578" spans="1:23" ht="9.1999999999999993" customHeight="1">
      <c r="A578" s="956" t="s">
        <v>352</v>
      </c>
      <c r="C578" s="1019" t="s">
        <v>1636</v>
      </c>
      <c r="D578" s="1019"/>
      <c r="E578" s="1019"/>
      <c r="F578" s="1019" t="s">
        <v>1637</v>
      </c>
      <c r="G578" s="1019"/>
      <c r="H578" s="1019"/>
      <c r="I578" s="1018">
        <v>0</v>
      </c>
      <c r="J578" s="1018"/>
      <c r="K578" s="1018">
        <v>0</v>
      </c>
      <c r="L578" s="1018"/>
      <c r="M578" s="1018">
        <v>1105081.3899999999</v>
      </c>
      <c r="N578" s="1018"/>
      <c r="O578" s="1018">
        <v>1105081.3899999999</v>
      </c>
      <c r="P578" s="1018"/>
      <c r="Q578" s="1018">
        <v>0</v>
      </c>
      <c r="R578" s="1018"/>
      <c r="S578" s="1018"/>
      <c r="T578" s="1018">
        <v>0</v>
      </c>
      <c r="U578" s="1018"/>
      <c r="V578" s="1018"/>
      <c r="W578" s="1018"/>
    </row>
    <row r="579" spans="1:23" ht="9.1999999999999993" customHeight="1">
      <c r="A579" s="956" t="s">
        <v>352</v>
      </c>
      <c r="C579" s="1019" t="s">
        <v>1638</v>
      </c>
      <c r="D579" s="1019"/>
      <c r="E579" s="1019"/>
      <c r="F579" s="1019" t="s">
        <v>2344</v>
      </c>
      <c r="G579" s="1019"/>
      <c r="H579" s="1019"/>
      <c r="I579" s="1018">
        <v>0</v>
      </c>
      <c r="J579" s="1018"/>
      <c r="K579" s="1018">
        <v>0</v>
      </c>
      <c r="L579" s="1018"/>
      <c r="M579" s="1018">
        <v>834290.12</v>
      </c>
      <c r="N579" s="1018"/>
      <c r="O579" s="1018">
        <v>834290.12</v>
      </c>
      <c r="P579" s="1018"/>
      <c r="Q579" s="1018">
        <v>0</v>
      </c>
      <c r="R579" s="1018"/>
      <c r="S579" s="1018"/>
      <c r="T579" s="1018">
        <v>0</v>
      </c>
      <c r="U579" s="1018"/>
      <c r="V579" s="1018"/>
      <c r="W579" s="1018"/>
    </row>
    <row r="580" spans="1:23" ht="8.85" customHeight="1">
      <c r="F580" s="1019"/>
      <c r="G580" s="1019"/>
      <c r="H580" s="1019"/>
    </row>
    <row r="581" spans="1:23" ht="8.25" customHeight="1">
      <c r="A581" s="956" t="s">
        <v>352</v>
      </c>
      <c r="C581" s="1019" t="s">
        <v>2345</v>
      </c>
      <c r="D581" s="1019"/>
      <c r="E581" s="1019"/>
      <c r="F581" s="1019" t="s">
        <v>2346</v>
      </c>
      <c r="G581" s="1019"/>
      <c r="H581" s="1019"/>
      <c r="I581" s="1018">
        <v>0</v>
      </c>
      <c r="J581" s="1018"/>
      <c r="K581" s="1018">
        <v>0</v>
      </c>
      <c r="L581" s="1018"/>
      <c r="M581" s="1018">
        <v>834290.12</v>
      </c>
      <c r="N581" s="1018"/>
      <c r="O581" s="1018">
        <v>834290.12</v>
      </c>
      <c r="P581" s="1018"/>
      <c r="Q581" s="1018">
        <v>0</v>
      </c>
      <c r="R581" s="1018"/>
      <c r="S581" s="1018"/>
      <c r="T581" s="1018">
        <v>0</v>
      </c>
      <c r="U581" s="1018"/>
      <c r="V581" s="1018"/>
      <c r="W581" s="1018"/>
    </row>
    <row r="582" spans="1:23" ht="9.1999999999999993" customHeight="1">
      <c r="A582" s="956" t="s">
        <v>352</v>
      </c>
      <c r="C582" s="1019" t="s">
        <v>1639</v>
      </c>
      <c r="D582" s="1019"/>
      <c r="E582" s="1019"/>
      <c r="F582" s="1019" t="s">
        <v>2347</v>
      </c>
      <c r="G582" s="1019"/>
      <c r="H582" s="1019"/>
      <c r="I582" s="1018">
        <v>0</v>
      </c>
      <c r="J582" s="1018"/>
      <c r="K582" s="1018">
        <v>0</v>
      </c>
      <c r="L582" s="1018"/>
      <c r="M582" s="1018">
        <v>1549.44</v>
      </c>
      <c r="N582" s="1018"/>
      <c r="O582" s="1018">
        <v>1549.44</v>
      </c>
      <c r="P582" s="1018"/>
      <c r="Q582" s="1018">
        <v>0</v>
      </c>
      <c r="R582" s="1018"/>
      <c r="S582" s="1018"/>
      <c r="T582" s="1018">
        <v>0</v>
      </c>
      <c r="U582" s="1018"/>
      <c r="V582" s="1018"/>
      <c r="W582" s="1018"/>
    </row>
    <row r="583" spans="1:23" ht="9.1999999999999993" customHeight="1">
      <c r="A583" s="956" t="s">
        <v>352</v>
      </c>
      <c r="C583" s="1019" t="s">
        <v>2348</v>
      </c>
      <c r="D583" s="1019"/>
      <c r="E583" s="1019"/>
      <c r="F583" s="1019" t="s">
        <v>1747</v>
      </c>
      <c r="G583" s="1019"/>
      <c r="H583" s="1019"/>
      <c r="I583" s="1018">
        <v>0</v>
      </c>
      <c r="J583" s="1018"/>
      <c r="K583" s="1018">
        <v>0</v>
      </c>
      <c r="L583" s="1018"/>
      <c r="M583" s="1018">
        <v>1549.44</v>
      </c>
      <c r="N583" s="1018"/>
      <c r="O583" s="1018">
        <v>1549.44</v>
      </c>
      <c r="P583" s="1018"/>
      <c r="Q583" s="1018">
        <v>0</v>
      </c>
      <c r="R583" s="1018"/>
      <c r="S583" s="1018"/>
      <c r="T583" s="1018">
        <v>0</v>
      </c>
      <c r="U583" s="1018"/>
      <c r="V583" s="1018"/>
      <c r="W583" s="1018"/>
    </row>
    <row r="584" spans="1:23" ht="9.1999999999999993" customHeight="1">
      <c r="A584" s="956" t="s">
        <v>352</v>
      </c>
      <c r="C584" s="1019" t="s">
        <v>1640</v>
      </c>
      <c r="D584" s="1019"/>
      <c r="E584" s="1019"/>
      <c r="F584" s="1019" t="s">
        <v>1641</v>
      </c>
      <c r="G584" s="1019"/>
      <c r="H584" s="1019"/>
      <c r="I584" s="1018">
        <v>0</v>
      </c>
      <c r="J584" s="1018"/>
      <c r="K584" s="1018">
        <v>0</v>
      </c>
      <c r="L584" s="1018"/>
      <c r="M584" s="1018">
        <v>145751.45000000001</v>
      </c>
      <c r="N584" s="1018"/>
      <c r="O584" s="1018">
        <v>145751.45000000001</v>
      </c>
      <c r="P584" s="1018"/>
      <c r="Q584" s="1018">
        <v>0</v>
      </c>
      <c r="R584" s="1018"/>
      <c r="S584" s="1018"/>
      <c r="T584" s="1018">
        <v>0</v>
      </c>
      <c r="U584" s="1018"/>
      <c r="V584" s="1018"/>
      <c r="W584" s="1018"/>
    </row>
    <row r="585" spans="1:23" ht="9.1999999999999993" customHeight="1">
      <c r="A585" s="956" t="s">
        <v>352</v>
      </c>
      <c r="C585" s="1019" t="s">
        <v>2349</v>
      </c>
      <c r="D585" s="1019"/>
      <c r="E585" s="1019"/>
      <c r="F585" s="1019" t="s">
        <v>2350</v>
      </c>
      <c r="G585" s="1019"/>
      <c r="H585" s="1019"/>
      <c r="I585" s="1018">
        <v>0</v>
      </c>
      <c r="J585" s="1018"/>
      <c r="K585" s="1018">
        <v>0</v>
      </c>
      <c r="L585" s="1018"/>
      <c r="M585" s="1018">
        <v>141829.5</v>
      </c>
      <c r="N585" s="1018"/>
      <c r="O585" s="1018">
        <v>141829.5</v>
      </c>
      <c r="P585" s="1018"/>
      <c r="Q585" s="1018">
        <v>0</v>
      </c>
      <c r="R585" s="1018"/>
      <c r="S585" s="1018"/>
      <c r="T585" s="1018">
        <v>0</v>
      </c>
      <c r="U585" s="1018"/>
      <c r="V585" s="1018"/>
      <c r="W585" s="1018"/>
    </row>
    <row r="586" spans="1:23" ht="9.1999999999999993" customHeight="1">
      <c r="A586" s="956" t="s">
        <v>352</v>
      </c>
      <c r="C586" s="1019" t="s">
        <v>2351</v>
      </c>
      <c r="D586" s="1019"/>
      <c r="E586" s="1019"/>
      <c r="F586" s="1019" t="s">
        <v>2352</v>
      </c>
      <c r="G586" s="1019"/>
      <c r="H586" s="1019"/>
      <c r="I586" s="1018">
        <v>0</v>
      </c>
      <c r="J586" s="1018"/>
      <c r="K586" s="1018">
        <v>0</v>
      </c>
      <c r="L586" s="1018"/>
      <c r="M586" s="1018">
        <v>3921.95</v>
      </c>
      <c r="N586" s="1018"/>
      <c r="O586" s="1018">
        <v>3921.95</v>
      </c>
      <c r="P586" s="1018"/>
      <c r="Q586" s="1018">
        <v>0</v>
      </c>
      <c r="R586" s="1018"/>
      <c r="S586" s="1018"/>
      <c r="T586" s="1018">
        <v>0</v>
      </c>
      <c r="U586" s="1018"/>
      <c r="V586" s="1018"/>
      <c r="W586" s="1018"/>
    </row>
    <row r="587" spans="1:23" ht="9.1999999999999993" customHeight="1">
      <c r="A587" s="956" t="s">
        <v>352</v>
      </c>
      <c r="C587" s="1019" t="s">
        <v>1642</v>
      </c>
      <c r="D587" s="1019"/>
      <c r="E587" s="1019"/>
      <c r="F587" s="1019" t="s">
        <v>2353</v>
      </c>
      <c r="G587" s="1019"/>
      <c r="H587" s="1019"/>
      <c r="I587" s="1018">
        <v>0</v>
      </c>
      <c r="J587" s="1018"/>
      <c r="K587" s="1018">
        <v>0</v>
      </c>
      <c r="L587" s="1018"/>
      <c r="M587" s="1018">
        <v>123490.38</v>
      </c>
      <c r="N587" s="1018"/>
      <c r="O587" s="1018">
        <v>123490.38</v>
      </c>
      <c r="P587" s="1018"/>
      <c r="Q587" s="1018">
        <v>0</v>
      </c>
      <c r="R587" s="1018"/>
      <c r="S587" s="1018"/>
      <c r="T587" s="1018">
        <v>0</v>
      </c>
      <c r="U587" s="1018"/>
      <c r="V587" s="1018"/>
      <c r="W587" s="1018"/>
    </row>
    <row r="588" spans="1:23" ht="9.1999999999999993" customHeight="1">
      <c r="A588" s="956" t="s">
        <v>352</v>
      </c>
      <c r="C588" s="1019" t="s">
        <v>2354</v>
      </c>
      <c r="D588" s="1019"/>
      <c r="E588" s="1019"/>
      <c r="F588" s="1019" t="s">
        <v>2355</v>
      </c>
      <c r="G588" s="1019"/>
      <c r="H588" s="1019"/>
      <c r="I588" s="1018">
        <v>0</v>
      </c>
      <c r="J588" s="1018"/>
      <c r="K588" s="1018">
        <v>0</v>
      </c>
      <c r="L588" s="1018"/>
      <c r="M588" s="1018">
        <v>69217</v>
      </c>
      <c r="N588" s="1018"/>
      <c r="O588" s="1018">
        <v>69217</v>
      </c>
      <c r="P588" s="1018"/>
      <c r="Q588" s="1018">
        <v>0</v>
      </c>
      <c r="R588" s="1018"/>
      <c r="S588" s="1018"/>
      <c r="T588" s="1018">
        <v>0</v>
      </c>
      <c r="U588" s="1018"/>
      <c r="V588" s="1018"/>
      <c r="W588" s="1018"/>
    </row>
    <row r="589" spans="1:23" ht="9.1999999999999993" customHeight="1">
      <c r="A589" s="956" t="s">
        <v>352</v>
      </c>
      <c r="C589" s="1019" t="s">
        <v>2356</v>
      </c>
      <c r="D589" s="1019"/>
      <c r="E589" s="1019"/>
      <c r="F589" s="1019" t="s">
        <v>1748</v>
      </c>
      <c r="G589" s="1019"/>
      <c r="H589" s="1019"/>
      <c r="I589" s="1018">
        <v>0</v>
      </c>
      <c r="J589" s="1018"/>
      <c r="K589" s="1018">
        <v>0</v>
      </c>
      <c r="L589" s="1018"/>
      <c r="M589" s="1018">
        <v>54273.38</v>
      </c>
      <c r="N589" s="1018"/>
      <c r="O589" s="1018">
        <v>54273.38</v>
      </c>
      <c r="P589" s="1018"/>
      <c r="Q589" s="1018">
        <v>0</v>
      </c>
      <c r="R589" s="1018"/>
      <c r="S589" s="1018"/>
      <c r="T589" s="1018">
        <v>0</v>
      </c>
      <c r="U589" s="1018"/>
      <c r="V589" s="1018"/>
      <c r="W589" s="1018"/>
    </row>
    <row r="590" spans="1:23" ht="9.1999999999999993" customHeight="1">
      <c r="A590" s="956" t="s">
        <v>352</v>
      </c>
      <c r="C590" s="1019" t="s">
        <v>1643</v>
      </c>
      <c r="D590" s="1019"/>
      <c r="E590" s="1019"/>
      <c r="F590" s="1019" t="s">
        <v>212</v>
      </c>
      <c r="G590" s="1019"/>
      <c r="H590" s="1019"/>
      <c r="I590" s="1018">
        <v>0</v>
      </c>
      <c r="J590" s="1018"/>
      <c r="K590" s="1018">
        <v>0</v>
      </c>
      <c r="L590" s="1018"/>
      <c r="M590" s="1018">
        <v>2467847.4500000002</v>
      </c>
      <c r="N590" s="1018"/>
      <c r="O590" s="1018">
        <v>2467847.4500000002</v>
      </c>
      <c r="P590" s="1018"/>
      <c r="Q590" s="1018">
        <v>0</v>
      </c>
      <c r="R590" s="1018"/>
      <c r="S590" s="1018"/>
      <c r="T590" s="1018">
        <v>0</v>
      </c>
      <c r="U590" s="1018"/>
      <c r="V590" s="1018"/>
      <c r="W590" s="1018"/>
    </row>
    <row r="591" spans="1:23" ht="9.1999999999999993" customHeight="1">
      <c r="A591" s="956" t="s">
        <v>352</v>
      </c>
      <c r="C591" s="1019" t="s">
        <v>1644</v>
      </c>
      <c r="D591" s="1019"/>
      <c r="E591" s="1019"/>
      <c r="F591" s="1019" t="s">
        <v>2357</v>
      </c>
      <c r="G591" s="1019"/>
      <c r="H591" s="1019"/>
      <c r="I591" s="1018">
        <v>0</v>
      </c>
      <c r="J591" s="1018"/>
      <c r="K591" s="1018">
        <v>0</v>
      </c>
      <c r="L591" s="1018"/>
      <c r="M591" s="1018">
        <v>2467847.4500000002</v>
      </c>
      <c r="N591" s="1018"/>
      <c r="O591" s="1018">
        <v>2467847.4500000002</v>
      </c>
      <c r="P591" s="1018"/>
      <c r="Q591" s="1018">
        <v>0</v>
      </c>
      <c r="R591" s="1018"/>
      <c r="S591" s="1018"/>
      <c r="T591" s="1018">
        <v>0</v>
      </c>
      <c r="U591" s="1018"/>
      <c r="V591" s="1018"/>
      <c r="W591" s="1018"/>
    </row>
    <row r="592" spans="1:23" ht="8.85" customHeight="1">
      <c r="F592" s="1019"/>
      <c r="G592" s="1019"/>
      <c r="H592" s="1019"/>
    </row>
    <row r="593" spans="1:23" ht="8.25" customHeight="1">
      <c r="A593" s="956" t="s">
        <v>352</v>
      </c>
      <c r="C593" s="1019" t="s">
        <v>3591</v>
      </c>
      <c r="D593" s="1019"/>
      <c r="E593" s="1019"/>
      <c r="F593" s="1019" t="s">
        <v>3592</v>
      </c>
      <c r="G593" s="1019"/>
      <c r="H593" s="1019"/>
      <c r="I593" s="1018">
        <v>0</v>
      </c>
      <c r="J593" s="1018"/>
      <c r="K593" s="1018">
        <v>0</v>
      </c>
      <c r="L593" s="1018"/>
      <c r="M593" s="1018">
        <v>12209</v>
      </c>
      <c r="N593" s="1018"/>
      <c r="O593" s="1018">
        <v>12209</v>
      </c>
      <c r="P593" s="1018"/>
      <c r="Q593" s="1018">
        <v>0</v>
      </c>
      <c r="R593" s="1018"/>
      <c r="S593" s="1018"/>
      <c r="T593" s="1018">
        <v>0</v>
      </c>
      <c r="U593" s="1018"/>
      <c r="V593" s="1018"/>
      <c r="W593" s="1018"/>
    </row>
    <row r="594" spans="1:23" ht="9.1999999999999993" customHeight="1">
      <c r="A594" s="956" t="s">
        <v>352</v>
      </c>
      <c r="C594" s="1019" t="s">
        <v>3020</v>
      </c>
      <c r="D594" s="1019"/>
      <c r="E594" s="1019"/>
      <c r="F594" s="1019" t="s">
        <v>3021</v>
      </c>
      <c r="G594" s="1019"/>
      <c r="H594" s="1019"/>
      <c r="I594" s="1018">
        <v>0</v>
      </c>
      <c r="J594" s="1018"/>
      <c r="K594" s="1018">
        <v>0</v>
      </c>
      <c r="L594" s="1018"/>
      <c r="M594" s="1018">
        <v>48162</v>
      </c>
      <c r="N594" s="1018"/>
      <c r="O594" s="1018">
        <v>48162</v>
      </c>
      <c r="P594" s="1018"/>
      <c r="Q594" s="1018">
        <v>0</v>
      </c>
      <c r="R594" s="1018"/>
      <c r="S594" s="1018"/>
      <c r="T594" s="1018">
        <v>0</v>
      </c>
      <c r="U594" s="1018"/>
      <c r="V594" s="1018"/>
      <c r="W594" s="1018"/>
    </row>
    <row r="595" spans="1:23" ht="9.1999999999999993" customHeight="1">
      <c r="A595" s="956" t="s">
        <v>352</v>
      </c>
      <c r="C595" s="1019" t="s">
        <v>3593</v>
      </c>
      <c r="D595" s="1019"/>
      <c r="E595" s="1019"/>
      <c r="F595" s="1019" t="s">
        <v>3594</v>
      </c>
      <c r="G595" s="1019"/>
      <c r="H595" s="1019"/>
      <c r="I595" s="1018">
        <v>0</v>
      </c>
      <c r="J595" s="1018"/>
      <c r="K595" s="1018">
        <v>0</v>
      </c>
      <c r="L595" s="1018"/>
      <c r="M595" s="1018">
        <v>1521</v>
      </c>
      <c r="N595" s="1018"/>
      <c r="O595" s="1018">
        <v>1521</v>
      </c>
      <c r="P595" s="1018"/>
      <c r="Q595" s="1018">
        <v>0</v>
      </c>
      <c r="R595" s="1018"/>
      <c r="S595" s="1018"/>
      <c r="T595" s="1018">
        <v>0</v>
      </c>
      <c r="U595" s="1018"/>
      <c r="V595" s="1018"/>
      <c r="W595" s="1018"/>
    </row>
    <row r="596" spans="1:23" ht="9.1999999999999993" customHeight="1">
      <c r="A596" s="956" t="s">
        <v>352</v>
      </c>
      <c r="C596" s="1019" t="s">
        <v>3595</v>
      </c>
      <c r="D596" s="1019"/>
      <c r="E596" s="1019"/>
      <c r="F596" s="1019" t="s">
        <v>3596</v>
      </c>
      <c r="G596" s="1019"/>
      <c r="H596" s="1019"/>
      <c r="I596" s="1018">
        <v>0</v>
      </c>
      <c r="J596" s="1018"/>
      <c r="K596" s="1018">
        <v>0</v>
      </c>
      <c r="L596" s="1018"/>
      <c r="M596" s="1018">
        <v>3028.6</v>
      </c>
      <c r="N596" s="1018"/>
      <c r="O596" s="1018">
        <v>3028.6</v>
      </c>
      <c r="P596" s="1018"/>
      <c r="Q596" s="1018">
        <v>0</v>
      </c>
      <c r="R596" s="1018"/>
      <c r="S596" s="1018"/>
      <c r="T596" s="1018">
        <v>0</v>
      </c>
      <c r="U596" s="1018"/>
      <c r="V596" s="1018"/>
      <c r="W596" s="1018"/>
    </row>
    <row r="597" spans="1:23" ht="9.1999999999999993" customHeight="1">
      <c r="A597" s="956" t="s">
        <v>352</v>
      </c>
      <c r="C597" s="1019" t="s">
        <v>3022</v>
      </c>
      <c r="D597" s="1019"/>
      <c r="E597" s="1019"/>
      <c r="F597" s="1019" t="s">
        <v>1749</v>
      </c>
      <c r="G597" s="1019"/>
      <c r="H597" s="1019"/>
      <c r="I597" s="1018">
        <v>0</v>
      </c>
      <c r="J597" s="1018"/>
      <c r="K597" s="1018">
        <v>0</v>
      </c>
      <c r="L597" s="1018"/>
      <c r="M597" s="1018">
        <v>86941.49</v>
      </c>
      <c r="N597" s="1018"/>
      <c r="O597" s="1018">
        <v>86941.49</v>
      </c>
      <c r="P597" s="1018"/>
      <c r="Q597" s="1018">
        <v>0</v>
      </c>
      <c r="R597" s="1018"/>
      <c r="S597" s="1018"/>
      <c r="T597" s="1018">
        <v>0</v>
      </c>
      <c r="U597" s="1018"/>
      <c r="V597" s="1018"/>
      <c r="W597" s="1018"/>
    </row>
    <row r="598" spans="1:23" ht="9.1999999999999993" customHeight="1">
      <c r="A598" s="956" t="s">
        <v>352</v>
      </c>
      <c r="C598" s="1019" t="s">
        <v>2360</v>
      </c>
      <c r="D598" s="1019"/>
      <c r="E598" s="1019"/>
      <c r="F598" s="1019" t="s">
        <v>2361</v>
      </c>
      <c r="G598" s="1019"/>
      <c r="H598" s="1019"/>
      <c r="I598" s="1018">
        <v>0</v>
      </c>
      <c r="J598" s="1018"/>
      <c r="K598" s="1018">
        <v>0</v>
      </c>
      <c r="L598" s="1018"/>
      <c r="M598" s="1018">
        <v>521478.93</v>
      </c>
      <c r="N598" s="1018"/>
      <c r="O598" s="1018">
        <v>521478.93</v>
      </c>
      <c r="P598" s="1018"/>
      <c r="Q598" s="1018">
        <v>0</v>
      </c>
      <c r="R598" s="1018"/>
      <c r="S598" s="1018"/>
      <c r="T598" s="1018">
        <v>0</v>
      </c>
      <c r="U598" s="1018"/>
      <c r="V598" s="1018"/>
      <c r="W598" s="1018"/>
    </row>
    <row r="599" spans="1:23" ht="9.1999999999999993" customHeight="1">
      <c r="A599" s="956" t="s">
        <v>352</v>
      </c>
      <c r="C599" s="1019" t="s">
        <v>3058</v>
      </c>
      <c r="D599" s="1019"/>
      <c r="E599" s="1019"/>
      <c r="F599" s="1019" t="s">
        <v>1821</v>
      </c>
      <c r="G599" s="1019"/>
      <c r="H599" s="1019"/>
      <c r="I599" s="1018">
        <v>0</v>
      </c>
      <c r="J599" s="1018"/>
      <c r="K599" s="1018">
        <v>0</v>
      </c>
      <c r="L599" s="1018"/>
      <c r="M599" s="1018">
        <v>3003.36</v>
      </c>
      <c r="N599" s="1018"/>
      <c r="O599" s="1018">
        <v>3003.36</v>
      </c>
      <c r="P599" s="1018"/>
      <c r="Q599" s="1018">
        <v>0</v>
      </c>
      <c r="R599" s="1018"/>
      <c r="S599" s="1018"/>
      <c r="T599" s="1018">
        <v>0</v>
      </c>
      <c r="U599" s="1018"/>
      <c r="V599" s="1018"/>
      <c r="W599" s="1018"/>
    </row>
    <row r="600" spans="1:23" ht="9.1999999999999993" customHeight="1">
      <c r="A600" s="956" t="s">
        <v>352</v>
      </c>
      <c r="C600" s="1019" t="s">
        <v>3023</v>
      </c>
      <c r="D600" s="1019"/>
      <c r="E600" s="1019"/>
      <c r="F600" s="1019" t="s">
        <v>249</v>
      </c>
      <c r="G600" s="1019"/>
      <c r="H600" s="1019"/>
      <c r="I600" s="1018">
        <v>0</v>
      </c>
      <c r="J600" s="1018"/>
      <c r="K600" s="1018">
        <v>0</v>
      </c>
      <c r="L600" s="1018"/>
      <c r="M600" s="1018">
        <v>10718.4</v>
      </c>
      <c r="N600" s="1018"/>
      <c r="O600" s="1018">
        <v>10718.4</v>
      </c>
      <c r="P600" s="1018"/>
      <c r="Q600" s="1018">
        <v>0</v>
      </c>
      <c r="R600" s="1018"/>
      <c r="S600" s="1018"/>
      <c r="T600" s="1018">
        <v>0</v>
      </c>
      <c r="U600" s="1018"/>
      <c r="V600" s="1018"/>
      <c r="W600" s="1018"/>
    </row>
    <row r="601" spans="1:23" ht="9.1999999999999993" customHeight="1">
      <c r="A601" s="956" t="s">
        <v>352</v>
      </c>
      <c r="C601" s="1019" t="s">
        <v>3597</v>
      </c>
      <c r="D601" s="1019"/>
      <c r="E601" s="1019"/>
      <c r="F601" s="1019" t="s">
        <v>3598</v>
      </c>
      <c r="G601" s="1019"/>
      <c r="H601" s="1019"/>
      <c r="I601" s="1018">
        <v>0</v>
      </c>
      <c r="J601" s="1018"/>
      <c r="K601" s="1018">
        <v>0</v>
      </c>
      <c r="L601" s="1018"/>
      <c r="M601" s="1018">
        <v>23395.22</v>
      </c>
      <c r="N601" s="1018"/>
      <c r="O601" s="1018">
        <v>23395.22</v>
      </c>
      <c r="P601" s="1018"/>
      <c r="Q601" s="1018">
        <v>0</v>
      </c>
      <c r="R601" s="1018"/>
      <c r="S601" s="1018"/>
      <c r="T601" s="1018">
        <v>0</v>
      </c>
      <c r="U601" s="1018"/>
      <c r="V601" s="1018"/>
      <c r="W601" s="1018"/>
    </row>
    <row r="602" spans="1:23" ht="9.1999999999999993" customHeight="1">
      <c r="A602" s="956" t="s">
        <v>352</v>
      </c>
      <c r="C602" s="1019" t="s">
        <v>2362</v>
      </c>
      <c r="D602" s="1019"/>
      <c r="E602" s="1019"/>
      <c r="F602" s="1019" t="s">
        <v>2363</v>
      </c>
      <c r="G602" s="1019"/>
      <c r="H602" s="1019"/>
      <c r="I602" s="1018">
        <v>0</v>
      </c>
      <c r="J602" s="1018"/>
      <c r="K602" s="1018">
        <v>0</v>
      </c>
      <c r="L602" s="1018"/>
      <c r="M602" s="1018">
        <v>456</v>
      </c>
      <c r="N602" s="1018"/>
      <c r="O602" s="1018">
        <v>456</v>
      </c>
      <c r="P602" s="1018"/>
      <c r="Q602" s="1018">
        <v>0</v>
      </c>
      <c r="R602" s="1018"/>
      <c r="S602" s="1018"/>
      <c r="T602" s="1018">
        <v>0</v>
      </c>
      <c r="U602" s="1018"/>
      <c r="V602" s="1018"/>
      <c r="W602" s="1018"/>
    </row>
    <row r="603" spans="1:23" ht="9.1999999999999993" customHeight="1">
      <c r="A603" s="956" t="s">
        <v>352</v>
      </c>
      <c r="C603" s="1019" t="s">
        <v>3024</v>
      </c>
      <c r="D603" s="1019"/>
      <c r="E603" s="1019"/>
      <c r="F603" s="1019" t="s">
        <v>1750</v>
      </c>
      <c r="G603" s="1019"/>
      <c r="H603" s="1019"/>
      <c r="I603" s="1018">
        <v>0</v>
      </c>
      <c r="J603" s="1018"/>
      <c r="K603" s="1018">
        <v>0</v>
      </c>
      <c r="L603" s="1018"/>
      <c r="M603" s="1018">
        <v>0</v>
      </c>
      <c r="N603" s="1018"/>
      <c r="O603" s="1018">
        <v>0</v>
      </c>
      <c r="P603" s="1018"/>
      <c r="Q603" s="1018">
        <v>0</v>
      </c>
      <c r="R603" s="1018"/>
      <c r="S603" s="1018"/>
      <c r="T603" s="1018">
        <v>0</v>
      </c>
      <c r="U603" s="1018"/>
      <c r="V603" s="1018"/>
      <c r="W603" s="1018"/>
    </row>
    <row r="604" spans="1:23" ht="9.1999999999999993" customHeight="1">
      <c r="A604" s="956" t="s">
        <v>352</v>
      </c>
      <c r="C604" s="1019" t="s">
        <v>3599</v>
      </c>
      <c r="D604" s="1019"/>
      <c r="E604" s="1019"/>
      <c r="F604" s="1019" t="s">
        <v>3600</v>
      </c>
      <c r="G604" s="1019"/>
      <c r="H604" s="1019"/>
      <c r="I604" s="1018">
        <v>0</v>
      </c>
      <c r="J604" s="1018"/>
      <c r="K604" s="1018">
        <v>0</v>
      </c>
      <c r="L604" s="1018"/>
      <c r="M604" s="1018">
        <v>0</v>
      </c>
      <c r="N604" s="1018"/>
      <c r="O604" s="1018">
        <v>0</v>
      </c>
      <c r="P604" s="1018"/>
      <c r="Q604" s="1018">
        <v>0</v>
      </c>
      <c r="R604" s="1018"/>
      <c r="S604" s="1018"/>
      <c r="T604" s="1018">
        <v>0</v>
      </c>
      <c r="U604" s="1018"/>
      <c r="V604" s="1018"/>
      <c r="W604" s="1018"/>
    </row>
    <row r="605" spans="1:23" ht="9.1999999999999993" customHeight="1">
      <c r="A605" s="956" t="s">
        <v>352</v>
      </c>
      <c r="C605" s="1019" t="s">
        <v>2364</v>
      </c>
      <c r="D605" s="1019"/>
      <c r="E605" s="1019"/>
      <c r="F605" s="1019" t="s">
        <v>2365</v>
      </c>
      <c r="G605" s="1019"/>
      <c r="H605" s="1019"/>
      <c r="I605" s="1018">
        <v>0</v>
      </c>
      <c r="J605" s="1018"/>
      <c r="K605" s="1018">
        <v>0</v>
      </c>
      <c r="L605" s="1018"/>
      <c r="M605" s="1018">
        <v>11673.99</v>
      </c>
      <c r="N605" s="1018"/>
      <c r="O605" s="1018">
        <v>11673.99</v>
      </c>
      <c r="P605" s="1018"/>
      <c r="Q605" s="1018">
        <v>0</v>
      </c>
      <c r="R605" s="1018"/>
      <c r="S605" s="1018"/>
      <c r="T605" s="1018">
        <v>0</v>
      </c>
      <c r="U605" s="1018"/>
      <c r="V605" s="1018"/>
      <c r="W605" s="1018"/>
    </row>
    <row r="606" spans="1:23" ht="9.1999999999999993" customHeight="1">
      <c r="A606" s="956" t="s">
        <v>352</v>
      </c>
      <c r="C606" s="1019" t="s">
        <v>2366</v>
      </c>
      <c r="D606" s="1019"/>
      <c r="E606" s="1019"/>
      <c r="F606" s="1019" t="s">
        <v>2367</v>
      </c>
      <c r="G606" s="1019"/>
      <c r="H606" s="1019"/>
      <c r="I606" s="1018">
        <v>0</v>
      </c>
      <c r="J606" s="1018"/>
      <c r="K606" s="1018">
        <v>0</v>
      </c>
      <c r="L606" s="1018"/>
      <c r="M606" s="1018">
        <v>6551.72</v>
      </c>
      <c r="N606" s="1018"/>
      <c r="O606" s="1018">
        <v>6551.72</v>
      </c>
      <c r="P606" s="1018"/>
      <c r="Q606" s="1018">
        <v>0</v>
      </c>
      <c r="R606" s="1018"/>
      <c r="S606" s="1018"/>
      <c r="T606" s="1018">
        <v>0</v>
      </c>
      <c r="U606" s="1018"/>
      <c r="V606" s="1018"/>
      <c r="W606" s="1018"/>
    </row>
    <row r="607" spans="1:23" ht="20.85" customHeight="1">
      <c r="T607" s="1016" t="s">
        <v>2396</v>
      </c>
      <c r="U607" s="1016"/>
      <c r="V607" s="1016"/>
      <c r="W607" s="1016"/>
    </row>
    <row r="608" spans="1:23" ht="16.149999999999999" customHeight="1">
      <c r="A608" s="1028"/>
      <c r="B608" s="1028"/>
      <c r="C608" s="1028"/>
      <c r="D608" s="1028"/>
      <c r="E608" s="1028"/>
      <c r="F608" s="1029" t="s">
        <v>3191</v>
      </c>
      <c r="G608" s="1029"/>
      <c r="H608" s="1029"/>
      <c r="I608" s="1029"/>
      <c r="J608" s="1029"/>
      <c r="K608" s="1029"/>
      <c r="L608" s="1029"/>
      <c r="M608" s="1029"/>
      <c r="N608" s="1029"/>
      <c r="O608" s="1029"/>
      <c r="P608" s="1029"/>
      <c r="Q608" s="1029"/>
      <c r="R608" s="1029"/>
      <c r="S608" s="1029"/>
      <c r="T608" s="1029"/>
      <c r="U608" s="1029"/>
    </row>
    <row r="609" spans="1:23" ht="12.95" customHeight="1">
      <c r="A609" s="1028"/>
      <c r="B609" s="1028"/>
      <c r="C609" s="1028"/>
      <c r="D609" s="1028"/>
      <c r="E609" s="1028"/>
      <c r="F609" s="1030" t="s">
        <v>79</v>
      </c>
      <c r="G609" s="1030"/>
      <c r="H609" s="1030"/>
      <c r="I609" s="1030"/>
      <c r="J609" s="1030"/>
      <c r="K609" s="1030"/>
      <c r="L609" s="1030"/>
      <c r="M609" s="1030"/>
      <c r="N609" s="1030"/>
      <c r="O609" s="1030"/>
      <c r="P609" s="1030"/>
      <c r="Q609" s="1030"/>
      <c r="R609" s="1030"/>
      <c r="S609" s="1030"/>
    </row>
    <row r="610" spans="1:23" ht="12.95" customHeight="1">
      <c r="B610" s="1024" t="s">
        <v>1994</v>
      </c>
      <c r="C610" s="1024"/>
      <c r="D610" s="1024"/>
      <c r="E610" s="1024"/>
      <c r="F610" s="1024"/>
      <c r="G610" s="1025" t="s">
        <v>3677</v>
      </c>
      <c r="H610" s="1025"/>
      <c r="I610" s="1025"/>
      <c r="J610" s="1025"/>
      <c r="K610" s="1025"/>
      <c r="L610" s="1025"/>
      <c r="M610" s="1025"/>
      <c r="N610" s="1025"/>
      <c r="O610" s="1025"/>
      <c r="P610" s="1021" t="s">
        <v>1992</v>
      </c>
      <c r="Q610" s="1021"/>
      <c r="R610" s="1021"/>
      <c r="S610" s="1021"/>
      <c r="T610" s="1026" t="s">
        <v>3678</v>
      </c>
      <c r="U610" s="1026"/>
      <c r="V610" s="1026"/>
      <c r="W610" s="1026"/>
    </row>
    <row r="611" spans="1:23" ht="12.95" customHeight="1">
      <c r="B611" s="1024" t="s">
        <v>2074</v>
      </c>
      <c r="C611" s="1024"/>
      <c r="D611" s="1024"/>
      <c r="E611" s="1024"/>
      <c r="F611" s="1024"/>
      <c r="G611" s="1027" t="s">
        <v>2075</v>
      </c>
      <c r="H611" s="1027"/>
      <c r="I611" s="1027"/>
      <c r="J611" s="1027"/>
      <c r="K611" s="1027"/>
      <c r="L611" s="1027"/>
      <c r="M611" s="1027"/>
      <c r="N611" s="1027"/>
      <c r="O611" s="1027"/>
      <c r="P611" s="1027"/>
      <c r="Q611" s="1027"/>
      <c r="R611" s="1027"/>
    </row>
    <row r="612" spans="1:23" ht="17.45" customHeight="1">
      <c r="D612" s="1020" t="s">
        <v>1995</v>
      </c>
      <c r="E612" s="1020"/>
      <c r="F612" s="1020"/>
      <c r="G612" s="1020"/>
      <c r="H612" s="1020"/>
      <c r="I612" s="1020"/>
      <c r="J612" s="1020"/>
      <c r="K612" s="1020"/>
      <c r="L612" s="1020"/>
      <c r="M612" s="1020"/>
      <c r="N612" s="1020"/>
      <c r="O612" s="1020"/>
      <c r="P612" s="1020"/>
      <c r="Q612" s="1020"/>
      <c r="R612" s="1020"/>
      <c r="S612" s="952" t="s">
        <v>1995</v>
      </c>
      <c r="T612" s="1021" t="s">
        <v>3679</v>
      </c>
      <c r="U612" s="1021"/>
      <c r="V612" s="1021"/>
    </row>
    <row r="613" spans="1:23" ht="8.25" customHeight="1">
      <c r="A613" s="954" t="s">
        <v>1345</v>
      </c>
      <c r="C613" s="1022" t="s">
        <v>1346</v>
      </c>
      <c r="D613" s="1022"/>
      <c r="F613" s="1022" t="s">
        <v>1347</v>
      </c>
      <c r="G613" s="1022"/>
      <c r="H613" s="1022"/>
      <c r="I613" s="1022"/>
      <c r="J613" s="955" t="s">
        <v>1348</v>
      </c>
      <c r="K613" s="955" t="s">
        <v>1349</v>
      </c>
      <c r="N613" s="955" t="s">
        <v>1348</v>
      </c>
      <c r="O613" s="1023" t="s">
        <v>1349</v>
      </c>
      <c r="P613" s="1023"/>
      <c r="R613" s="1023" t="s">
        <v>1348</v>
      </c>
      <c r="S613" s="1023"/>
      <c r="T613" s="1023" t="s">
        <v>1349</v>
      </c>
      <c r="U613" s="1023"/>
      <c r="V613" s="1023"/>
    </row>
    <row r="614" spans="1:23" ht="9.6" customHeight="1">
      <c r="A614" s="956" t="s">
        <v>352</v>
      </c>
      <c r="C614" s="1019" t="s">
        <v>3601</v>
      </c>
      <c r="D614" s="1019"/>
      <c r="E614" s="1019"/>
      <c r="F614" s="1019" t="s">
        <v>3602</v>
      </c>
      <c r="G614" s="1019"/>
      <c r="H614" s="1019"/>
      <c r="I614" s="1018">
        <v>0</v>
      </c>
      <c r="J614" s="1018"/>
      <c r="K614" s="1018">
        <v>0</v>
      </c>
      <c r="L614" s="1018"/>
      <c r="M614" s="1018">
        <v>431290</v>
      </c>
      <c r="N614" s="1018"/>
      <c r="O614" s="1018">
        <v>431290</v>
      </c>
      <c r="P614" s="1018"/>
      <c r="Q614" s="1018">
        <v>0</v>
      </c>
      <c r="R614" s="1018"/>
      <c r="S614" s="1018"/>
      <c r="T614" s="1018">
        <v>0</v>
      </c>
      <c r="U614" s="1018"/>
      <c r="V614" s="1018"/>
      <c r="W614" s="1018"/>
    </row>
    <row r="615" spans="1:23" ht="9.1999999999999993" customHeight="1">
      <c r="A615" s="956" t="s">
        <v>352</v>
      </c>
      <c r="C615" s="1019" t="s">
        <v>3025</v>
      </c>
      <c r="D615" s="1019"/>
      <c r="E615" s="1019"/>
      <c r="F615" s="1019" t="s">
        <v>2479</v>
      </c>
      <c r="G615" s="1019"/>
      <c r="H615" s="1019"/>
      <c r="I615" s="1018">
        <v>0</v>
      </c>
      <c r="J615" s="1018"/>
      <c r="K615" s="1018">
        <v>0</v>
      </c>
      <c r="L615" s="1018"/>
      <c r="M615" s="1018">
        <v>310603.08</v>
      </c>
      <c r="N615" s="1018"/>
      <c r="O615" s="1018">
        <v>310603.08</v>
      </c>
      <c r="P615" s="1018"/>
      <c r="Q615" s="1018">
        <v>0</v>
      </c>
      <c r="R615" s="1018"/>
      <c r="S615" s="1018"/>
      <c r="T615" s="1018">
        <v>0</v>
      </c>
      <c r="U615" s="1018"/>
      <c r="V615" s="1018"/>
      <c r="W615" s="1018"/>
    </row>
    <row r="616" spans="1:23" ht="9.1999999999999993" customHeight="1">
      <c r="A616" s="956" t="s">
        <v>352</v>
      </c>
      <c r="C616" s="1019" t="s">
        <v>2368</v>
      </c>
      <c r="D616" s="1019"/>
      <c r="E616" s="1019"/>
      <c r="F616" s="1019" t="s">
        <v>1822</v>
      </c>
      <c r="G616" s="1019"/>
      <c r="H616" s="1019"/>
      <c r="I616" s="1018">
        <v>0</v>
      </c>
      <c r="J616" s="1018"/>
      <c r="K616" s="1018">
        <v>0</v>
      </c>
      <c r="L616" s="1018"/>
      <c r="M616" s="1018">
        <v>1437.64</v>
      </c>
      <c r="N616" s="1018"/>
      <c r="O616" s="1018">
        <v>1437.64</v>
      </c>
      <c r="P616" s="1018"/>
      <c r="Q616" s="1018">
        <v>0</v>
      </c>
      <c r="R616" s="1018"/>
      <c r="S616" s="1018"/>
      <c r="T616" s="1018">
        <v>0</v>
      </c>
      <c r="U616" s="1018"/>
      <c r="V616" s="1018"/>
      <c r="W616" s="1018"/>
    </row>
    <row r="617" spans="1:23" ht="9.1999999999999993" customHeight="1">
      <c r="A617" s="956" t="s">
        <v>352</v>
      </c>
      <c r="C617" s="1019" t="s">
        <v>2369</v>
      </c>
      <c r="D617" s="1019"/>
      <c r="E617" s="1019"/>
      <c r="F617" s="1019" t="s">
        <v>2370</v>
      </c>
      <c r="G617" s="1019"/>
      <c r="H617" s="1019"/>
      <c r="I617" s="1018">
        <v>0</v>
      </c>
      <c r="J617" s="1018"/>
      <c r="K617" s="1018">
        <v>0</v>
      </c>
      <c r="L617" s="1018"/>
      <c r="M617" s="1018">
        <v>14666.16</v>
      </c>
      <c r="N617" s="1018"/>
      <c r="O617" s="1018">
        <v>14666.16</v>
      </c>
      <c r="P617" s="1018"/>
      <c r="Q617" s="1018">
        <v>0</v>
      </c>
      <c r="R617" s="1018"/>
      <c r="S617" s="1018"/>
      <c r="T617" s="1018">
        <v>0</v>
      </c>
      <c r="U617" s="1018"/>
      <c r="V617" s="1018"/>
      <c r="W617" s="1018"/>
    </row>
    <row r="618" spans="1:23" ht="9.1999999999999993" customHeight="1">
      <c r="A618" s="956" t="s">
        <v>352</v>
      </c>
      <c r="C618" s="1019" t="s">
        <v>2371</v>
      </c>
      <c r="D618" s="1019"/>
      <c r="E618" s="1019"/>
      <c r="F618" s="1019" t="s">
        <v>2372</v>
      </c>
      <c r="G618" s="1019"/>
      <c r="H618" s="1019"/>
      <c r="I618" s="1018">
        <v>0</v>
      </c>
      <c r="J618" s="1018"/>
      <c r="K618" s="1018">
        <v>0</v>
      </c>
      <c r="L618" s="1018"/>
      <c r="M618" s="1018">
        <v>759.82</v>
      </c>
      <c r="N618" s="1018"/>
      <c r="O618" s="1018">
        <v>759.82</v>
      </c>
      <c r="P618" s="1018"/>
      <c r="Q618" s="1018">
        <v>0</v>
      </c>
      <c r="R618" s="1018"/>
      <c r="S618" s="1018"/>
      <c r="T618" s="1018">
        <v>0</v>
      </c>
      <c r="U618" s="1018"/>
      <c r="V618" s="1018"/>
      <c r="W618" s="1018"/>
    </row>
    <row r="619" spans="1:23" ht="9.1999999999999993" customHeight="1">
      <c r="A619" s="956" t="s">
        <v>352</v>
      </c>
      <c r="C619" s="1019" t="s">
        <v>2373</v>
      </c>
      <c r="D619" s="1019"/>
      <c r="E619" s="1019"/>
      <c r="F619" s="1019" t="s">
        <v>2374</v>
      </c>
      <c r="G619" s="1019"/>
      <c r="H619" s="1019"/>
      <c r="I619" s="1018">
        <v>0</v>
      </c>
      <c r="J619" s="1018"/>
      <c r="K619" s="1018">
        <v>0</v>
      </c>
      <c r="L619" s="1018"/>
      <c r="M619" s="1018">
        <v>551749.62</v>
      </c>
      <c r="N619" s="1018"/>
      <c r="O619" s="1018">
        <v>551749.62</v>
      </c>
      <c r="P619" s="1018"/>
      <c r="Q619" s="1018">
        <v>0</v>
      </c>
      <c r="R619" s="1018"/>
      <c r="S619" s="1018"/>
      <c r="T619" s="1018">
        <v>0</v>
      </c>
      <c r="U619" s="1018"/>
      <c r="V619" s="1018"/>
      <c r="W619" s="1018"/>
    </row>
    <row r="620" spans="1:23" ht="9.1999999999999993" customHeight="1">
      <c r="A620" s="956" t="s">
        <v>352</v>
      </c>
      <c r="C620" s="1019" t="s">
        <v>3026</v>
      </c>
      <c r="D620" s="1019"/>
      <c r="E620" s="1019"/>
      <c r="F620" s="1019" t="s">
        <v>2486</v>
      </c>
      <c r="G620" s="1019"/>
      <c r="H620" s="1019"/>
      <c r="I620" s="1018">
        <v>0</v>
      </c>
      <c r="J620" s="1018"/>
      <c r="K620" s="1018">
        <v>0</v>
      </c>
      <c r="L620" s="1018"/>
      <c r="M620" s="1018">
        <v>10010</v>
      </c>
      <c r="N620" s="1018"/>
      <c r="O620" s="1018">
        <v>10010</v>
      </c>
      <c r="P620" s="1018"/>
      <c r="Q620" s="1018">
        <v>0</v>
      </c>
      <c r="R620" s="1018"/>
      <c r="S620" s="1018"/>
      <c r="T620" s="1018">
        <v>0</v>
      </c>
      <c r="U620" s="1018"/>
      <c r="V620" s="1018"/>
      <c r="W620" s="1018"/>
    </row>
    <row r="621" spans="1:23" ht="9.1999999999999993" customHeight="1">
      <c r="A621" s="956" t="s">
        <v>352</v>
      </c>
      <c r="C621" s="1019" t="s">
        <v>3027</v>
      </c>
      <c r="D621" s="1019"/>
      <c r="E621" s="1019"/>
      <c r="F621" s="1019" t="s">
        <v>3028</v>
      </c>
      <c r="G621" s="1019"/>
      <c r="H621" s="1019"/>
      <c r="I621" s="1018">
        <v>0</v>
      </c>
      <c r="J621" s="1018"/>
      <c r="K621" s="1018">
        <v>0</v>
      </c>
      <c r="L621" s="1018"/>
      <c r="M621" s="1018">
        <v>320060.2</v>
      </c>
      <c r="N621" s="1018"/>
      <c r="O621" s="1018">
        <v>320060.2</v>
      </c>
      <c r="P621" s="1018"/>
      <c r="Q621" s="1018">
        <v>0</v>
      </c>
      <c r="R621" s="1018"/>
      <c r="S621" s="1018"/>
      <c r="T621" s="1018">
        <v>0</v>
      </c>
      <c r="U621" s="1018"/>
      <c r="V621" s="1018"/>
      <c r="W621" s="1018"/>
    </row>
    <row r="622" spans="1:23" ht="9.1999999999999993" customHeight="1">
      <c r="A622" s="956" t="s">
        <v>352</v>
      </c>
      <c r="C622" s="1019" t="s">
        <v>3029</v>
      </c>
      <c r="D622" s="1019"/>
      <c r="E622" s="1019"/>
      <c r="F622" s="1019" t="s">
        <v>2488</v>
      </c>
      <c r="G622" s="1019"/>
      <c r="H622" s="1019"/>
      <c r="I622" s="1018">
        <v>0</v>
      </c>
      <c r="J622" s="1018"/>
      <c r="K622" s="1018">
        <v>0</v>
      </c>
      <c r="L622" s="1018"/>
      <c r="M622" s="1018">
        <v>11643.57</v>
      </c>
      <c r="N622" s="1018"/>
      <c r="O622" s="1018">
        <v>11643.57</v>
      </c>
      <c r="P622" s="1018"/>
      <c r="Q622" s="1018">
        <v>0</v>
      </c>
      <c r="R622" s="1018"/>
      <c r="S622" s="1018"/>
      <c r="T622" s="1018">
        <v>0</v>
      </c>
      <c r="U622" s="1018"/>
      <c r="V622" s="1018"/>
      <c r="W622" s="1018"/>
    </row>
    <row r="623" spans="1:23" ht="9.1999999999999993" customHeight="1">
      <c r="A623" s="956" t="s">
        <v>352</v>
      </c>
      <c r="C623" s="1019" t="s">
        <v>2375</v>
      </c>
      <c r="D623" s="1019"/>
      <c r="E623" s="1019"/>
      <c r="F623" s="1019" t="s">
        <v>2376</v>
      </c>
      <c r="G623" s="1019"/>
      <c r="H623" s="1019"/>
      <c r="I623" s="1018">
        <v>0</v>
      </c>
      <c r="J623" s="1018"/>
      <c r="K623" s="1018">
        <v>0</v>
      </c>
      <c r="L623" s="1018"/>
      <c r="M623" s="1018">
        <v>21242.25</v>
      </c>
      <c r="N623" s="1018"/>
      <c r="O623" s="1018">
        <v>21242.25</v>
      </c>
      <c r="P623" s="1018"/>
      <c r="Q623" s="1018">
        <v>0</v>
      </c>
      <c r="R623" s="1018"/>
      <c r="S623" s="1018"/>
      <c r="T623" s="1018">
        <v>0</v>
      </c>
      <c r="U623" s="1018"/>
      <c r="V623" s="1018"/>
      <c r="W623" s="1018"/>
    </row>
    <row r="624" spans="1:23" ht="9.1999999999999993" customHeight="1">
      <c r="A624" s="956" t="s">
        <v>352</v>
      </c>
      <c r="C624" s="1019" t="s">
        <v>3151</v>
      </c>
      <c r="D624" s="1019"/>
      <c r="E624" s="1019"/>
      <c r="F624" s="1019" t="s">
        <v>3152</v>
      </c>
      <c r="G624" s="1019"/>
      <c r="H624" s="1019"/>
      <c r="I624" s="1018">
        <v>0</v>
      </c>
      <c r="J624" s="1018"/>
      <c r="K624" s="1018">
        <v>0</v>
      </c>
      <c r="L624" s="1018"/>
      <c r="M624" s="1018">
        <v>0</v>
      </c>
      <c r="N624" s="1018"/>
      <c r="O624" s="1018">
        <v>0</v>
      </c>
      <c r="P624" s="1018"/>
      <c r="Q624" s="1018">
        <v>0</v>
      </c>
      <c r="R624" s="1018"/>
      <c r="S624" s="1018"/>
      <c r="T624" s="1018">
        <v>0</v>
      </c>
      <c r="U624" s="1018"/>
      <c r="V624" s="1018"/>
      <c r="W624" s="1018"/>
    </row>
    <row r="625" spans="1:23" ht="9.1999999999999993" customHeight="1">
      <c r="A625" s="956" t="s">
        <v>352</v>
      </c>
      <c r="C625" s="1019" t="s">
        <v>3315</v>
      </c>
      <c r="D625" s="1019"/>
      <c r="E625" s="1019"/>
      <c r="F625" s="1019" t="s">
        <v>3316</v>
      </c>
      <c r="G625" s="1019"/>
      <c r="H625" s="1019"/>
      <c r="I625" s="1018">
        <v>0</v>
      </c>
      <c r="J625" s="1018"/>
      <c r="K625" s="1018">
        <v>0</v>
      </c>
      <c r="L625" s="1018"/>
      <c r="M625" s="1018">
        <v>762.93</v>
      </c>
      <c r="N625" s="1018"/>
      <c r="O625" s="1018">
        <v>762.93</v>
      </c>
      <c r="P625" s="1018"/>
      <c r="Q625" s="1018">
        <v>0</v>
      </c>
      <c r="R625" s="1018"/>
      <c r="S625" s="1018"/>
      <c r="T625" s="1018">
        <v>0</v>
      </c>
      <c r="U625" s="1018"/>
      <c r="V625" s="1018"/>
      <c r="W625" s="1018"/>
    </row>
    <row r="626" spans="1:23" ht="9.1999999999999993" customHeight="1">
      <c r="A626" s="956" t="s">
        <v>352</v>
      </c>
      <c r="C626" s="1019" t="s">
        <v>3331</v>
      </c>
      <c r="D626" s="1019"/>
      <c r="E626" s="1019"/>
      <c r="F626" s="1019" t="s">
        <v>3332</v>
      </c>
      <c r="G626" s="1019"/>
      <c r="H626" s="1019"/>
      <c r="I626" s="1018">
        <v>0</v>
      </c>
      <c r="J626" s="1018"/>
      <c r="K626" s="1018">
        <v>0</v>
      </c>
      <c r="L626" s="1018"/>
      <c r="M626" s="1018">
        <v>6209.26</v>
      </c>
      <c r="N626" s="1018"/>
      <c r="O626" s="1018">
        <v>6209.26</v>
      </c>
      <c r="P626" s="1018"/>
      <c r="Q626" s="1018">
        <v>0</v>
      </c>
      <c r="R626" s="1018"/>
      <c r="S626" s="1018"/>
      <c r="T626" s="1018">
        <v>0</v>
      </c>
      <c r="U626" s="1018"/>
      <c r="V626" s="1018"/>
      <c r="W626" s="1018"/>
    </row>
    <row r="627" spans="1:23" ht="9.1999999999999993" customHeight="1">
      <c r="A627" s="956" t="s">
        <v>352</v>
      </c>
      <c r="C627" s="1019" t="s">
        <v>2377</v>
      </c>
      <c r="D627" s="1019"/>
      <c r="E627" s="1019"/>
      <c r="F627" s="1019" t="s">
        <v>2378</v>
      </c>
      <c r="G627" s="1019"/>
      <c r="H627" s="1019"/>
      <c r="I627" s="1018">
        <v>0</v>
      </c>
      <c r="J627" s="1018"/>
      <c r="K627" s="1018">
        <v>0</v>
      </c>
      <c r="L627" s="1018"/>
      <c r="M627" s="1018">
        <v>58273.21</v>
      </c>
      <c r="N627" s="1018"/>
      <c r="O627" s="1018">
        <v>58273.21</v>
      </c>
      <c r="P627" s="1018"/>
      <c r="Q627" s="1018">
        <v>0</v>
      </c>
      <c r="R627" s="1018"/>
      <c r="S627" s="1018"/>
      <c r="T627" s="1018">
        <v>0</v>
      </c>
      <c r="U627" s="1018"/>
      <c r="V627" s="1018"/>
      <c r="W627" s="1018"/>
    </row>
    <row r="628" spans="1:23" ht="9.1999999999999993" customHeight="1">
      <c r="A628" s="956" t="s">
        <v>352</v>
      </c>
      <c r="C628" s="1019" t="s">
        <v>2379</v>
      </c>
      <c r="D628" s="1019"/>
      <c r="E628" s="1019"/>
      <c r="F628" s="1019" t="s">
        <v>2380</v>
      </c>
      <c r="G628" s="1019"/>
      <c r="H628" s="1019"/>
      <c r="I628" s="1018">
        <v>0</v>
      </c>
      <c r="J628" s="1018"/>
      <c r="K628" s="1018">
        <v>0</v>
      </c>
      <c r="L628" s="1018"/>
      <c r="M628" s="1018">
        <v>33881.019999999997</v>
      </c>
      <c r="N628" s="1018"/>
      <c r="O628" s="1018">
        <v>33881.019999999997</v>
      </c>
      <c r="P628" s="1018"/>
      <c r="Q628" s="1018">
        <v>0</v>
      </c>
      <c r="R628" s="1018"/>
      <c r="S628" s="1018"/>
      <c r="T628" s="1018">
        <v>0</v>
      </c>
      <c r="U628" s="1018"/>
      <c r="V628" s="1018"/>
      <c r="W628" s="1018"/>
    </row>
    <row r="629" spans="1:23" ht="8.85" customHeight="1">
      <c r="F629" s="1019"/>
      <c r="G629" s="1019"/>
      <c r="H629" s="1019"/>
    </row>
    <row r="630" spans="1:23" ht="8.25" customHeight="1">
      <c r="A630" s="956" t="s">
        <v>352</v>
      </c>
      <c r="C630" s="1019" t="s">
        <v>2381</v>
      </c>
      <c r="D630" s="1019"/>
      <c r="E630" s="1019"/>
      <c r="F630" s="1019" t="s">
        <v>2382</v>
      </c>
      <c r="G630" s="1019"/>
      <c r="H630" s="1019"/>
      <c r="I630" s="1018">
        <v>0</v>
      </c>
      <c r="J630" s="1018"/>
      <c r="K630" s="1018">
        <v>0</v>
      </c>
      <c r="L630" s="1018"/>
      <c r="M630" s="1018">
        <v>6433.06</v>
      </c>
      <c r="N630" s="1018"/>
      <c r="O630" s="1018">
        <v>6433.06</v>
      </c>
      <c r="P630" s="1018"/>
      <c r="Q630" s="1018">
        <v>0</v>
      </c>
      <c r="R630" s="1018"/>
      <c r="S630" s="1018"/>
      <c r="T630" s="1018">
        <v>0</v>
      </c>
      <c r="U630" s="1018"/>
      <c r="V630" s="1018"/>
      <c r="W630" s="1018"/>
    </row>
    <row r="631" spans="1:23" ht="9.1999999999999993" customHeight="1">
      <c r="A631" s="956" t="s">
        <v>352</v>
      </c>
      <c r="C631" s="1019" t="s">
        <v>2383</v>
      </c>
      <c r="D631" s="1019"/>
      <c r="E631" s="1019"/>
      <c r="F631" s="1019" t="s">
        <v>2384</v>
      </c>
      <c r="G631" s="1019"/>
      <c r="H631" s="1019"/>
      <c r="I631" s="1018">
        <v>0</v>
      </c>
      <c r="J631" s="1018"/>
      <c r="K631" s="1018">
        <v>0</v>
      </c>
      <c r="L631" s="1018"/>
      <c r="M631" s="1018">
        <v>19956.84</v>
      </c>
      <c r="N631" s="1018"/>
      <c r="O631" s="1018">
        <v>19956.84</v>
      </c>
      <c r="P631" s="1018"/>
      <c r="Q631" s="1018">
        <v>0</v>
      </c>
      <c r="R631" s="1018"/>
      <c r="S631" s="1018"/>
      <c r="T631" s="1018">
        <v>0</v>
      </c>
      <c r="U631" s="1018"/>
      <c r="V631" s="1018"/>
      <c r="W631" s="1018"/>
    </row>
    <row r="632" spans="1:23" ht="9.1999999999999993" customHeight="1">
      <c r="A632" s="956" t="s">
        <v>352</v>
      </c>
      <c r="C632" s="1019" t="s">
        <v>3153</v>
      </c>
      <c r="D632" s="1019"/>
      <c r="E632" s="1019"/>
      <c r="F632" s="1019" t="s">
        <v>3154</v>
      </c>
      <c r="G632" s="1019"/>
      <c r="H632" s="1019"/>
      <c r="I632" s="1018">
        <v>0</v>
      </c>
      <c r="J632" s="1018"/>
      <c r="K632" s="1018">
        <v>0</v>
      </c>
      <c r="L632" s="1018"/>
      <c r="M632" s="1018">
        <v>7491.12</v>
      </c>
      <c r="N632" s="1018"/>
      <c r="O632" s="1018">
        <v>7491.12</v>
      </c>
      <c r="P632" s="1018"/>
      <c r="Q632" s="1018">
        <v>0</v>
      </c>
      <c r="R632" s="1018"/>
      <c r="S632" s="1018"/>
      <c r="T632" s="1018">
        <v>0</v>
      </c>
      <c r="U632" s="1018"/>
      <c r="V632" s="1018"/>
      <c r="W632" s="1018"/>
    </row>
    <row r="633" spans="1:23" ht="9.1999999999999993" customHeight="1">
      <c r="A633" s="956" t="s">
        <v>352</v>
      </c>
      <c r="C633" s="1019" t="s">
        <v>1645</v>
      </c>
      <c r="D633" s="1019"/>
      <c r="E633" s="1019"/>
      <c r="F633" s="1019" t="s">
        <v>2385</v>
      </c>
      <c r="G633" s="1019"/>
      <c r="H633" s="1019"/>
      <c r="I633" s="1018">
        <v>0</v>
      </c>
      <c r="J633" s="1018"/>
      <c r="K633" s="1018">
        <v>1839400.03</v>
      </c>
      <c r="L633" s="1018"/>
      <c r="M633" s="1018">
        <v>2039038.11</v>
      </c>
      <c r="N633" s="1018"/>
      <c r="O633" s="1018">
        <v>2315924.4900000002</v>
      </c>
      <c r="P633" s="1018"/>
      <c r="Q633" s="1018">
        <v>0</v>
      </c>
      <c r="R633" s="1018"/>
      <c r="S633" s="1018"/>
      <c r="T633" s="1018">
        <v>2116286.41</v>
      </c>
      <c r="U633" s="1018"/>
      <c r="V633" s="1018"/>
      <c r="W633" s="1018"/>
    </row>
    <row r="634" spans="1:23" ht="8.85" customHeight="1">
      <c r="F634" s="1019"/>
      <c r="G634" s="1019"/>
      <c r="H634" s="1019"/>
    </row>
    <row r="635" spans="1:23" ht="8.25" customHeight="1">
      <c r="A635" s="956" t="s">
        <v>352</v>
      </c>
      <c r="C635" s="1019" t="s">
        <v>1646</v>
      </c>
      <c r="D635" s="1019"/>
      <c r="E635" s="1019"/>
      <c r="F635" s="1019" t="s">
        <v>2386</v>
      </c>
      <c r="G635" s="1019"/>
      <c r="H635" s="1019"/>
      <c r="I635" s="1018">
        <v>0</v>
      </c>
      <c r="J635" s="1018"/>
      <c r="K635" s="1018">
        <v>168671.25</v>
      </c>
      <c r="L635" s="1018"/>
      <c r="M635" s="1018">
        <v>168671.25</v>
      </c>
      <c r="N635" s="1018"/>
      <c r="O635" s="1018">
        <v>168798.54</v>
      </c>
      <c r="P635" s="1018"/>
      <c r="Q635" s="1018">
        <v>0</v>
      </c>
      <c r="R635" s="1018"/>
      <c r="S635" s="1018"/>
      <c r="T635" s="1018">
        <v>168798.54</v>
      </c>
      <c r="U635" s="1018"/>
      <c r="V635" s="1018"/>
      <c r="W635" s="1018"/>
    </row>
    <row r="636" spans="1:23" ht="9.1999999999999993" customHeight="1">
      <c r="A636" s="956" t="s">
        <v>352</v>
      </c>
      <c r="C636" s="1019" t="s">
        <v>1647</v>
      </c>
      <c r="D636" s="1019"/>
      <c r="E636" s="1019"/>
      <c r="F636" s="1019" t="s">
        <v>2387</v>
      </c>
      <c r="G636" s="1019"/>
      <c r="H636" s="1019"/>
      <c r="I636" s="1018">
        <v>0</v>
      </c>
      <c r="J636" s="1018"/>
      <c r="K636" s="1018">
        <v>50057.43</v>
      </c>
      <c r="L636" s="1018"/>
      <c r="M636" s="1018">
        <v>100114.86</v>
      </c>
      <c r="N636" s="1018"/>
      <c r="O636" s="1018">
        <v>100114.86</v>
      </c>
      <c r="P636" s="1018"/>
      <c r="Q636" s="1018">
        <v>0</v>
      </c>
      <c r="R636" s="1018"/>
      <c r="S636" s="1018"/>
      <c r="T636" s="1018">
        <v>50057.43</v>
      </c>
      <c r="U636" s="1018"/>
      <c r="V636" s="1018"/>
      <c r="W636" s="1018"/>
    </row>
    <row r="637" spans="1:23" ht="9.1999999999999993" customHeight="1">
      <c r="A637" s="956" t="s">
        <v>352</v>
      </c>
      <c r="C637" s="1019" t="s">
        <v>3708</v>
      </c>
      <c r="D637" s="1019"/>
      <c r="E637" s="1019"/>
      <c r="F637" s="1019" t="s">
        <v>3709</v>
      </c>
      <c r="G637" s="1019"/>
      <c r="H637" s="1019"/>
      <c r="I637" s="1018">
        <v>0</v>
      </c>
      <c r="J637" s="1018"/>
      <c r="K637" s="1018">
        <v>0</v>
      </c>
      <c r="L637" s="1018"/>
      <c r="M637" s="1018">
        <v>0</v>
      </c>
      <c r="N637" s="1018"/>
      <c r="O637" s="1018">
        <v>2000</v>
      </c>
      <c r="P637" s="1018"/>
      <c r="Q637" s="1018">
        <v>0</v>
      </c>
      <c r="R637" s="1018"/>
      <c r="S637" s="1018"/>
      <c r="T637" s="1018">
        <v>2000</v>
      </c>
      <c r="U637" s="1018"/>
      <c r="V637" s="1018"/>
      <c r="W637" s="1018"/>
    </row>
    <row r="638" spans="1:23" ht="9.1999999999999993" customHeight="1">
      <c r="A638" s="956" t="s">
        <v>352</v>
      </c>
      <c r="C638" s="1019" t="s">
        <v>1648</v>
      </c>
      <c r="D638" s="1019"/>
      <c r="E638" s="1019"/>
      <c r="F638" s="1019" t="s">
        <v>2388</v>
      </c>
      <c r="G638" s="1019"/>
      <c r="H638" s="1019"/>
      <c r="I638" s="1018">
        <v>0</v>
      </c>
      <c r="J638" s="1018"/>
      <c r="K638" s="1018">
        <v>0</v>
      </c>
      <c r="L638" s="1018"/>
      <c r="M638" s="1018">
        <v>693128.33</v>
      </c>
      <c r="N638" s="1018"/>
      <c r="O638" s="1018">
        <v>693128.33</v>
      </c>
      <c r="P638" s="1018"/>
      <c r="Q638" s="1018">
        <v>0</v>
      </c>
      <c r="R638" s="1018"/>
      <c r="S638" s="1018"/>
      <c r="T638" s="1018">
        <v>0</v>
      </c>
      <c r="U638" s="1018"/>
      <c r="V638" s="1018"/>
      <c r="W638" s="1018"/>
    </row>
    <row r="639" spans="1:23" ht="9.1999999999999993" customHeight="1">
      <c r="A639" s="956" t="s">
        <v>352</v>
      </c>
      <c r="C639" s="1019" t="s">
        <v>1649</v>
      </c>
      <c r="D639" s="1019"/>
      <c r="E639" s="1019"/>
      <c r="F639" s="1019" t="s">
        <v>2389</v>
      </c>
      <c r="G639" s="1019"/>
      <c r="H639" s="1019"/>
      <c r="I639" s="1018">
        <v>0</v>
      </c>
      <c r="J639" s="1018"/>
      <c r="K639" s="1018">
        <v>1090733.33</v>
      </c>
      <c r="L639" s="1018"/>
      <c r="M639" s="1018">
        <v>705855.92</v>
      </c>
      <c r="N639" s="1018"/>
      <c r="O639" s="1018">
        <v>991022.66</v>
      </c>
      <c r="P639" s="1018"/>
      <c r="Q639" s="1018">
        <v>0</v>
      </c>
      <c r="R639" s="1018"/>
      <c r="S639" s="1018"/>
      <c r="T639" s="1018">
        <v>1375900.07</v>
      </c>
      <c r="U639" s="1018"/>
      <c r="V639" s="1018"/>
      <c r="W639" s="1018"/>
    </row>
    <row r="640" spans="1:23" ht="9.1999999999999993" customHeight="1">
      <c r="A640" s="956" t="s">
        <v>352</v>
      </c>
      <c r="C640" s="1019" t="s">
        <v>1650</v>
      </c>
      <c r="D640" s="1019"/>
      <c r="E640" s="1019"/>
      <c r="F640" s="1019" t="s">
        <v>2388</v>
      </c>
      <c r="G640" s="1019"/>
      <c r="H640" s="1019"/>
      <c r="I640" s="1018">
        <v>0</v>
      </c>
      <c r="J640" s="1018"/>
      <c r="K640" s="1018">
        <v>0</v>
      </c>
      <c r="L640" s="1018"/>
      <c r="M640" s="1018">
        <v>85395.93</v>
      </c>
      <c r="N640" s="1018"/>
      <c r="O640" s="1018">
        <v>85395.93</v>
      </c>
      <c r="P640" s="1018"/>
      <c r="Q640" s="1018">
        <v>0</v>
      </c>
      <c r="R640" s="1018"/>
      <c r="S640" s="1018"/>
      <c r="T640" s="1018">
        <v>0</v>
      </c>
      <c r="U640" s="1018"/>
      <c r="V640" s="1018"/>
      <c r="W640" s="1018"/>
    </row>
    <row r="641" spans="1:23" ht="9.1999999999999993" customHeight="1">
      <c r="A641" s="956" t="s">
        <v>352</v>
      </c>
      <c r="C641" s="1019" t="s">
        <v>1651</v>
      </c>
      <c r="D641" s="1019"/>
      <c r="E641" s="1019"/>
      <c r="F641" s="1019" t="s">
        <v>2389</v>
      </c>
      <c r="G641" s="1019"/>
      <c r="H641" s="1019"/>
      <c r="I641" s="1018">
        <v>0</v>
      </c>
      <c r="J641" s="1018"/>
      <c r="K641" s="1018">
        <v>167548.01</v>
      </c>
      <c r="L641" s="1018"/>
      <c r="M641" s="1018">
        <v>85395.93</v>
      </c>
      <c r="N641" s="1018"/>
      <c r="O641" s="1018">
        <v>48299.519999999997</v>
      </c>
      <c r="P641" s="1018"/>
      <c r="Q641" s="1018">
        <v>0</v>
      </c>
      <c r="R641" s="1018"/>
      <c r="S641" s="1018"/>
      <c r="T641" s="1018">
        <v>130451.6</v>
      </c>
      <c r="U641" s="1018"/>
      <c r="V641" s="1018"/>
      <c r="W641" s="1018"/>
    </row>
    <row r="642" spans="1:23" ht="9.1999999999999993" customHeight="1">
      <c r="A642" s="956" t="s">
        <v>352</v>
      </c>
      <c r="C642" s="1019" t="s">
        <v>1652</v>
      </c>
      <c r="D642" s="1019"/>
      <c r="E642" s="1019"/>
      <c r="F642" s="1019" t="s">
        <v>2388</v>
      </c>
      <c r="G642" s="1019"/>
      <c r="H642" s="1019"/>
      <c r="I642" s="1018">
        <v>0</v>
      </c>
      <c r="J642" s="1018"/>
      <c r="K642" s="1018">
        <v>0</v>
      </c>
      <c r="L642" s="1018"/>
      <c r="M642" s="1018">
        <v>86902.62</v>
      </c>
      <c r="N642" s="1018"/>
      <c r="O642" s="1018">
        <v>86902.62</v>
      </c>
      <c r="P642" s="1018"/>
      <c r="Q642" s="1018">
        <v>0</v>
      </c>
      <c r="R642" s="1018"/>
      <c r="S642" s="1018"/>
      <c r="T642" s="1018">
        <v>0</v>
      </c>
      <c r="U642" s="1018"/>
      <c r="V642" s="1018"/>
      <c r="W642" s="1018"/>
    </row>
    <row r="643" spans="1:23" ht="9.1999999999999993" customHeight="1">
      <c r="A643" s="956" t="s">
        <v>352</v>
      </c>
      <c r="C643" s="1019" t="s">
        <v>1653</v>
      </c>
      <c r="D643" s="1019"/>
      <c r="E643" s="1019"/>
      <c r="F643" s="1019" t="s">
        <v>2389</v>
      </c>
      <c r="G643" s="1019"/>
      <c r="H643" s="1019"/>
      <c r="I643" s="1018">
        <v>0</v>
      </c>
      <c r="J643" s="1018"/>
      <c r="K643" s="1018">
        <v>118223.79</v>
      </c>
      <c r="L643" s="1018"/>
      <c r="M643" s="1018">
        <v>87843.7</v>
      </c>
      <c r="N643" s="1018"/>
      <c r="O643" s="1018">
        <v>95526.77</v>
      </c>
      <c r="P643" s="1018"/>
      <c r="Q643" s="1018">
        <v>0</v>
      </c>
      <c r="R643" s="1018"/>
      <c r="S643" s="1018"/>
      <c r="T643" s="1018">
        <v>125906.86</v>
      </c>
      <c r="U643" s="1018"/>
      <c r="V643" s="1018"/>
      <c r="W643" s="1018"/>
    </row>
    <row r="644" spans="1:23" ht="9.1999999999999993" customHeight="1">
      <c r="A644" s="956" t="s">
        <v>352</v>
      </c>
      <c r="C644" s="1019" t="s">
        <v>1654</v>
      </c>
      <c r="D644" s="1019"/>
      <c r="E644" s="1019"/>
      <c r="F644" s="1019" t="s">
        <v>2388</v>
      </c>
      <c r="G644" s="1019"/>
      <c r="H644" s="1019"/>
      <c r="I644" s="1018">
        <v>0</v>
      </c>
      <c r="J644" s="1018"/>
      <c r="K644" s="1018">
        <v>0</v>
      </c>
      <c r="L644" s="1018"/>
      <c r="M644" s="1018">
        <v>12187.07</v>
      </c>
      <c r="N644" s="1018"/>
      <c r="O644" s="1018">
        <v>12187.07</v>
      </c>
      <c r="P644" s="1018"/>
      <c r="Q644" s="1018">
        <v>0</v>
      </c>
      <c r="R644" s="1018"/>
      <c r="S644" s="1018"/>
      <c r="T644" s="1018">
        <v>0</v>
      </c>
      <c r="U644" s="1018"/>
      <c r="V644" s="1018"/>
      <c r="W644" s="1018"/>
    </row>
    <row r="645" spans="1:23" ht="9.1999999999999993" customHeight="1">
      <c r="A645" s="956" t="s">
        <v>352</v>
      </c>
      <c r="C645" s="1019" t="s">
        <v>1655</v>
      </c>
      <c r="D645" s="1019"/>
      <c r="E645" s="1019"/>
      <c r="F645" s="1019" t="s">
        <v>2389</v>
      </c>
      <c r="G645" s="1019"/>
      <c r="H645" s="1019"/>
      <c r="I645" s="1018">
        <v>0</v>
      </c>
      <c r="J645" s="1018"/>
      <c r="K645" s="1018">
        <v>7191.15</v>
      </c>
      <c r="L645" s="1018"/>
      <c r="M645" s="1018">
        <v>13542.5</v>
      </c>
      <c r="N645" s="1018"/>
      <c r="O645" s="1018">
        <v>10523.07</v>
      </c>
      <c r="P645" s="1018"/>
      <c r="Q645" s="1018">
        <v>0</v>
      </c>
      <c r="R645" s="1018"/>
      <c r="S645" s="1018"/>
      <c r="T645" s="1018">
        <v>4171.72</v>
      </c>
      <c r="U645" s="1018"/>
      <c r="V645" s="1018"/>
      <c r="W645" s="1018"/>
    </row>
    <row r="646" spans="1:23" ht="9.1999999999999993" customHeight="1">
      <c r="A646" s="956" t="s">
        <v>352</v>
      </c>
      <c r="C646" s="1019" t="s">
        <v>1656</v>
      </c>
      <c r="D646" s="1019"/>
      <c r="E646" s="1019"/>
      <c r="F646" s="1019" t="s">
        <v>2389</v>
      </c>
      <c r="G646" s="1019"/>
      <c r="H646" s="1019"/>
      <c r="I646" s="1018">
        <v>0</v>
      </c>
      <c r="J646" s="1018"/>
      <c r="K646" s="1018">
        <v>224344.2</v>
      </c>
      <c r="L646" s="1018"/>
      <c r="M646" s="1018">
        <v>0</v>
      </c>
      <c r="N646" s="1018"/>
      <c r="O646" s="1018">
        <v>22025.119999999999</v>
      </c>
      <c r="P646" s="1018"/>
      <c r="Q646" s="1018">
        <v>0</v>
      </c>
      <c r="R646" s="1018"/>
      <c r="S646" s="1018"/>
      <c r="T646" s="1018">
        <v>246369.32</v>
      </c>
      <c r="U646" s="1018"/>
      <c r="V646" s="1018"/>
      <c r="W646" s="1018"/>
    </row>
    <row r="647" spans="1:23" ht="9.1999999999999993" customHeight="1">
      <c r="A647" s="956" t="s">
        <v>352</v>
      </c>
      <c r="C647" s="1019" t="s">
        <v>1865</v>
      </c>
      <c r="D647" s="1019"/>
      <c r="E647" s="1019"/>
      <c r="F647" s="1019" t="s">
        <v>2389</v>
      </c>
      <c r="G647" s="1019"/>
      <c r="H647" s="1019"/>
      <c r="I647" s="1018">
        <v>0</v>
      </c>
      <c r="J647" s="1018"/>
      <c r="K647" s="1018">
        <v>12630.87</v>
      </c>
      <c r="L647" s="1018"/>
      <c r="M647" s="1018">
        <v>0</v>
      </c>
      <c r="N647" s="1018"/>
      <c r="O647" s="1018">
        <v>0</v>
      </c>
      <c r="P647" s="1018"/>
      <c r="Q647" s="1018">
        <v>0</v>
      </c>
      <c r="R647" s="1018"/>
      <c r="S647" s="1018"/>
      <c r="T647" s="1018">
        <v>12630.87</v>
      </c>
      <c r="U647" s="1018"/>
      <c r="V647" s="1018"/>
      <c r="W647" s="1018"/>
    </row>
    <row r="648" spans="1:23" ht="9.1999999999999993" customHeight="1">
      <c r="A648" s="956" t="s">
        <v>352</v>
      </c>
      <c r="C648" s="1019" t="s">
        <v>1657</v>
      </c>
      <c r="D648" s="1019"/>
      <c r="E648" s="1019"/>
      <c r="F648" s="1019" t="s">
        <v>203</v>
      </c>
      <c r="G648" s="1019"/>
      <c r="H648" s="1019"/>
      <c r="I648" s="1018">
        <v>0</v>
      </c>
      <c r="J648" s="1018"/>
      <c r="K648" s="1018">
        <v>80258.179999999993</v>
      </c>
      <c r="L648" s="1018"/>
      <c r="M648" s="1018">
        <v>178662.83</v>
      </c>
      <c r="N648" s="1018"/>
      <c r="O648" s="1018">
        <v>162359.26</v>
      </c>
      <c r="P648" s="1018"/>
      <c r="Q648" s="1018">
        <v>0</v>
      </c>
      <c r="R648" s="1018"/>
      <c r="S648" s="1018"/>
      <c r="T648" s="1018">
        <v>63954.61</v>
      </c>
      <c r="U648" s="1018"/>
      <c r="V648" s="1018"/>
      <c r="W648" s="1018"/>
    </row>
    <row r="649" spans="1:23" ht="9.1999999999999993" customHeight="1">
      <c r="A649" s="956" t="s">
        <v>352</v>
      </c>
      <c r="C649" s="1019" t="s">
        <v>3603</v>
      </c>
      <c r="D649" s="1019"/>
      <c r="E649" s="1019"/>
      <c r="F649" s="1019" t="s">
        <v>3604</v>
      </c>
      <c r="G649" s="1019"/>
      <c r="H649" s="1019"/>
      <c r="I649" s="1018">
        <v>0</v>
      </c>
      <c r="J649" s="1018"/>
      <c r="K649" s="1018">
        <v>1089</v>
      </c>
      <c r="L649" s="1018"/>
      <c r="M649" s="1018">
        <v>16680.560000000001</v>
      </c>
      <c r="N649" s="1018"/>
      <c r="O649" s="1018">
        <v>15591.56</v>
      </c>
      <c r="P649" s="1018"/>
      <c r="Q649" s="1018">
        <v>0</v>
      </c>
      <c r="R649" s="1018"/>
      <c r="S649" s="1018"/>
      <c r="T649" s="1018">
        <v>0</v>
      </c>
      <c r="U649" s="1018"/>
      <c r="V649" s="1018"/>
      <c r="W649" s="1018"/>
    </row>
    <row r="650" spans="1:23" ht="9.1999999999999993" customHeight="1">
      <c r="A650" s="956" t="s">
        <v>352</v>
      </c>
      <c r="C650" s="1019" t="s">
        <v>2390</v>
      </c>
      <c r="D650" s="1019"/>
      <c r="E650" s="1019"/>
      <c r="F650" s="1019" t="s">
        <v>2391</v>
      </c>
      <c r="G650" s="1019"/>
      <c r="H650" s="1019"/>
      <c r="I650" s="1018">
        <v>0</v>
      </c>
      <c r="J650" s="1018"/>
      <c r="K650" s="1018">
        <v>0</v>
      </c>
      <c r="L650" s="1018"/>
      <c r="M650" s="1018">
        <v>69217</v>
      </c>
      <c r="N650" s="1018"/>
      <c r="O650" s="1018">
        <v>69217</v>
      </c>
      <c r="P650" s="1018"/>
      <c r="Q650" s="1018">
        <v>0</v>
      </c>
      <c r="R650" s="1018"/>
      <c r="S650" s="1018"/>
      <c r="T650" s="1018">
        <v>0</v>
      </c>
      <c r="U650" s="1018"/>
      <c r="V650" s="1018"/>
      <c r="W650" s="1018"/>
    </row>
    <row r="651" spans="1:23" ht="9.1999999999999993" customHeight="1">
      <c r="A651" s="956" t="s">
        <v>352</v>
      </c>
      <c r="C651" s="1019" t="s">
        <v>3710</v>
      </c>
      <c r="D651" s="1019"/>
      <c r="E651" s="1019"/>
      <c r="F651" s="1019" t="s">
        <v>3711</v>
      </c>
      <c r="G651" s="1019"/>
      <c r="H651" s="1019"/>
      <c r="I651" s="1018">
        <v>0</v>
      </c>
      <c r="J651" s="1018"/>
      <c r="K651" s="1018">
        <v>0</v>
      </c>
      <c r="L651" s="1018"/>
      <c r="M651" s="1018">
        <v>7612.5</v>
      </c>
      <c r="N651" s="1018"/>
      <c r="O651" s="1018">
        <v>7612.5</v>
      </c>
      <c r="P651" s="1018"/>
      <c r="Q651" s="1018">
        <v>0</v>
      </c>
      <c r="R651" s="1018"/>
      <c r="S651" s="1018"/>
      <c r="T651" s="1018">
        <v>0</v>
      </c>
      <c r="U651" s="1018"/>
      <c r="V651" s="1018"/>
      <c r="W651" s="1018"/>
    </row>
    <row r="652" spans="1:23" ht="9.1999999999999993" customHeight="1">
      <c r="A652" s="956" t="s">
        <v>352</v>
      </c>
      <c r="C652" s="1019" t="s">
        <v>1658</v>
      </c>
      <c r="D652" s="1019"/>
      <c r="E652" s="1019"/>
      <c r="F652" s="1019" t="s">
        <v>2392</v>
      </c>
      <c r="G652" s="1019"/>
      <c r="H652" s="1019"/>
      <c r="I652" s="1018">
        <v>0</v>
      </c>
      <c r="J652" s="1018"/>
      <c r="K652" s="1018">
        <v>26273.18</v>
      </c>
      <c r="L652" s="1018"/>
      <c r="M652" s="1018">
        <v>0</v>
      </c>
      <c r="N652" s="1018"/>
      <c r="O652" s="1018">
        <v>11384.82</v>
      </c>
      <c r="P652" s="1018"/>
      <c r="Q652" s="1018">
        <v>0</v>
      </c>
      <c r="R652" s="1018"/>
      <c r="S652" s="1018"/>
      <c r="T652" s="1018">
        <v>37658</v>
      </c>
      <c r="U652" s="1018"/>
      <c r="V652" s="1018"/>
      <c r="W652" s="1018"/>
    </row>
    <row r="653" spans="1:23" ht="9.1999999999999993" customHeight="1">
      <c r="A653" s="956" t="s">
        <v>352</v>
      </c>
      <c r="C653" s="1019" t="s">
        <v>1659</v>
      </c>
      <c r="D653" s="1019"/>
      <c r="E653" s="1019"/>
      <c r="F653" s="1019" t="s">
        <v>2393</v>
      </c>
      <c r="G653" s="1019"/>
      <c r="H653" s="1019"/>
      <c r="I653" s="1018">
        <v>0</v>
      </c>
      <c r="J653" s="1018"/>
      <c r="K653" s="1018">
        <v>0</v>
      </c>
      <c r="L653" s="1018"/>
      <c r="M653" s="1018">
        <v>4280</v>
      </c>
      <c r="N653" s="1018"/>
      <c r="O653" s="1018">
        <v>4280</v>
      </c>
      <c r="P653" s="1018"/>
      <c r="Q653" s="1018">
        <v>0</v>
      </c>
      <c r="R653" s="1018"/>
      <c r="S653" s="1018"/>
      <c r="T653" s="1018">
        <v>0</v>
      </c>
      <c r="U653" s="1018"/>
      <c r="V653" s="1018"/>
      <c r="W653" s="1018"/>
    </row>
    <row r="654" spans="1:23" ht="9.1999999999999993" customHeight="1">
      <c r="A654" s="956" t="s">
        <v>352</v>
      </c>
      <c r="C654" s="1019" t="s">
        <v>1911</v>
      </c>
      <c r="D654" s="1019"/>
      <c r="E654" s="1019"/>
      <c r="F654" s="1019" t="s">
        <v>2394</v>
      </c>
      <c r="G654" s="1019"/>
      <c r="H654" s="1019"/>
      <c r="I654" s="1018">
        <v>0</v>
      </c>
      <c r="J654" s="1018"/>
      <c r="K654" s="1018">
        <v>0</v>
      </c>
      <c r="L654" s="1018"/>
      <c r="M654" s="1018">
        <v>0</v>
      </c>
      <c r="N654" s="1018"/>
      <c r="O654" s="1018">
        <v>0</v>
      </c>
      <c r="P654" s="1018"/>
      <c r="Q654" s="1018">
        <v>0</v>
      </c>
      <c r="R654" s="1018"/>
      <c r="S654" s="1018"/>
      <c r="T654" s="1018">
        <v>0</v>
      </c>
      <c r="U654" s="1018"/>
      <c r="V654" s="1018"/>
      <c r="W654" s="1018"/>
    </row>
    <row r="655" spans="1:23" ht="9.1999999999999993" customHeight="1">
      <c r="A655" s="956" t="s">
        <v>352</v>
      </c>
      <c r="C655" s="1019" t="s">
        <v>1660</v>
      </c>
      <c r="D655" s="1019"/>
      <c r="E655" s="1019"/>
      <c r="F655" s="1019" t="s">
        <v>2395</v>
      </c>
      <c r="G655" s="1019"/>
      <c r="H655" s="1019"/>
      <c r="I655" s="1018">
        <v>0</v>
      </c>
      <c r="J655" s="1018"/>
      <c r="K655" s="1018">
        <v>0</v>
      </c>
      <c r="L655" s="1018"/>
      <c r="M655" s="1018">
        <v>54273.38</v>
      </c>
      <c r="N655" s="1018"/>
      <c r="O655" s="1018">
        <v>54273.38</v>
      </c>
      <c r="P655" s="1018"/>
      <c r="Q655" s="1018">
        <v>0</v>
      </c>
      <c r="R655" s="1018"/>
      <c r="S655" s="1018"/>
      <c r="T655" s="1018">
        <v>0</v>
      </c>
      <c r="U655" s="1018"/>
      <c r="V655" s="1018"/>
      <c r="W655" s="1018"/>
    </row>
    <row r="656" spans="1:23" ht="9.1999999999999993" customHeight="1">
      <c r="A656" s="956" t="s">
        <v>352</v>
      </c>
      <c r="C656" s="1019" t="s">
        <v>3499</v>
      </c>
      <c r="D656" s="1019"/>
      <c r="E656" s="1019"/>
      <c r="F656" s="1019" t="s">
        <v>3314</v>
      </c>
      <c r="G656" s="1019"/>
      <c r="H656" s="1019"/>
      <c r="I656" s="1018">
        <v>0</v>
      </c>
      <c r="J656" s="1018"/>
      <c r="K656" s="1018">
        <v>44080</v>
      </c>
      <c r="L656" s="1018"/>
      <c r="M656" s="1018">
        <v>17783.39</v>
      </c>
      <c r="N656" s="1018"/>
      <c r="O656" s="1018">
        <v>0</v>
      </c>
      <c r="P656" s="1018"/>
      <c r="Q656" s="1018">
        <v>0</v>
      </c>
      <c r="R656" s="1018"/>
      <c r="S656" s="1018"/>
      <c r="T656" s="1018">
        <v>26296.61</v>
      </c>
      <c r="U656" s="1018"/>
      <c r="V656" s="1018"/>
      <c r="W656" s="1018"/>
    </row>
    <row r="657" spans="1:23" ht="9.1999999999999993" customHeight="1">
      <c r="A657" s="956" t="s">
        <v>352</v>
      </c>
      <c r="C657" s="1019" t="s">
        <v>3333</v>
      </c>
      <c r="D657" s="1019"/>
      <c r="E657" s="1019"/>
      <c r="F657" s="1019" t="s">
        <v>3334</v>
      </c>
      <c r="G657" s="1019"/>
      <c r="H657" s="1019"/>
      <c r="I657" s="1018">
        <v>0</v>
      </c>
      <c r="J657" s="1018"/>
      <c r="K657" s="1018">
        <v>8816</v>
      </c>
      <c r="L657" s="1018"/>
      <c r="M657" s="1018">
        <v>8816</v>
      </c>
      <c r="N657" s="1018"/>
      <c r="O657" s="1018">
        <v>0</v>
      </c>
      <c r="P657" s="1018"/>
      <c r="Q657" s="1018">
        <v>0</v>
      </c>
      <c r="R657" s="1018"/>
      <c r="S657" s="1018"/>
      <c r="T657" s="1018">
        <v>0</v>
      </c>
      <c r="U657" s="1018"/>
      <c r="V657" s="1018"/>
      <c r="W657" s="1018"/>
    </row>
    <row r="658" spans="1:23" ht="9.1999999999999993" customHeight="1">
      <c r="A658" s="956" t="s">
        <v>352</v>
      </c>
      <c r="C658" s="1019" t="s">
        <v>3030</v>
      </c>
      <c r="D658" s="1019"/>
      <c r="E658" s="1019"/>
      <c r="F658" s="1019" t="s">
        <v>3031</v>
      </c>
      <c r="G658" s="1019"/>
      <c r="H658" s="1019"/>
      <c r="I658" s="1018">
        <v>0</v>
      </c>
      <c r="J658" s="1018"/>
      <c r="K658" s="1018">
        <v>9479.58</v>
      </c>
      <c r="L658" s="1018"/>
      <c r="M658" s="1018">
        <v>0</v>
      </c>
      <c r="N658" s="1018"/>
      <c r="O658" s="1018">
        <v>0</v>
      </c>
      <c r="P658" s="1018"/>
      <c r="Q658" s="1018">
        <v>0</v>
      </c>
      <c r="R658" s="1018"/>
      <c r="S658" s="1018"/>
      <c r="T658" s="1018">
        <v>9479.58</v>
      </c>
      <c r="U658" s="1018"/>
      <c r="V658" s="1018"/>
      <c r="W658" s="1018"/>
    </row>
    <row r="659" spans="1:23" ht="9.1999999999999993" customHeight="1">
      <c r="A659" s="956" t="s">
        <v>352</v>
      </c>
      <c r="C659" s="1019" t="s">
        <v>3032</v>
      </c>
      <c r="D659" s="1019"/>
      <c r="E659" s="1019"/>
      <c r="F659" s="1019" t="s">
        <v>3033</v>
      </c>
      <c r="G659" s="1019"/>
      <c r="H659" s="1019"/>
      <c r="I659" s="1018">
        <v>0</v>
      </c>
      <c r="J659" s="1018"/>
      <c r="K659" s="1018">
        <v>9479.58</v>
      </c>
      <c r="L659" s="1018"/>
      <c r="M659" s="1018">
        <v>0</v>
      </c>
      <c r="N659" s="1018"/>
      <c r="O659" s="1018">
        <v>0</v>
      </c>
      <c r="P659" s="1018"/>
      <c r="Q659" s="1018">
        <v>0</v>
      </c>
      <c r="R659" s="1018"/>
      <c r="S659" s="1018"/>
      <c r="T659" s="1018">
        <v>9479.58</v>
      </c>
      <c r="U659" s="1018"/>
      <c r="V659" s="1018"/>
      <c r="W659" s="1018"/>
    </row>
    <row r="660" spans="1:23" ht="9.1999999999999993" customHeight="1">
      <c r="A660" s="956" t="s">
        <v>352</v>
      </c>
      <c r="C660" s="1019" t="s">
        <v>3542</v>
      </c>
      <c r="D660" s="1019"/>
      <c r="E660" s="1019"/>
      <c r="F660" s="1019" t="s">
        <v>2071</v>
      </c>
      <c r="G660" s="1019"/>
      <c r="H660" s="1019"/>
      <c r="I660" s="1018">
        <v>0</v>
      </c>
      <c r="J660" s="1018"/>
      <c r="K660" s="1018">
        <v>1000</v>
      </c>
      <c r="L660" s="1018"/>
      <c r="M660" s="1018">
        <v>0</v>
      </c>
      <c r="N660" s="1018"/>
      <c r="O660" s="1018">
        <v>0</v>
      </c>
      <c r="P660" s="1018"/>
      <c r="Q660" s="1018">
        <v>0</v>
      </c>
      <c r="R660" s="1018"/>
      <c r="S660" s="1018"/>
      <c r="T660" s="1018">
        <v>1000</v>
      </c>
      <c r="U660" s="1018"/>
      <c r="V660" s="1018"/>
      <c r="W660" s="1018"/>
    </row>
    <row r="661" spans="1:23" ht="9.1999999999999993" customHeight="1">
      <c r="A661" s="956" t="s">
        <v>352</v>
      </c>
      <c r="C661" s="1019" t="s">
        <v>3466</v>
      </c>
      <c r="D661" s="1019"/>
      <c r="E661" s="1019"/>
      <c r="F661" s="1019" t="s">
        <v>2113</v>
      </c>
      <c r="G661" s="1019"/>
      <c r="H661" s="1019"/>
      <c r="I661" s="1018">
        <v>0</v>
      </c>
      <c r="J661" s="1018"/>
      <c r="K661" s="1018">
        <v>8479.58</v>
      </c>
      <c r="L661" s="1018"/>
      <c r="M661" s="1018">
        <v>0</v>
      </c>
      <c r="N661" s="1018"/>
      <c r="O661" s="1018">
        <v>0</v>
      </c>
      <c r="P661" s="1018"/>
      <c r="Q661" s="1018">
        <v>0</v>
      </c>
      <c r="R661" s="1018"/>
      <c r="S661" s="1018"/>
      <c r="T661" s="1018">
        <v>8479.58</v>
      </c>
      <c r="U661" s="1018"/>
      <c r="V661" s="1018"/>
      <c r="W661" s="1018"/>
    </row>
    <row r="662" spans="1:23" ht="19.7" customHeight="1">
      <c r="T662" s="1016" t="s">
        <v>2436</v>
      </c>
      <c r="U662" s="1016"/>
      <c r="V662" s="1016"/>
      <c r="W662" s="1016"/>
    </row>
    <row r="663" spans="1:23" ht="16.149999999999999" customHeight="1">
      <c r="A663" s="1028"/>
      <c r="B663" s="1028"/>
      <c r="C663" s="1028"/>
      <c r="D663" s="1028"/>
      <c r="E663" s="1028"/>
      <c r="F663" s="1029" t="s">
        <v>3191</v>
      </c>
      <c r="G663" s="1029"/>
      <c r="H663" s="1029"/>
      <c r="I663" s="1029"/>
      <c r="J663" s="1029"/>
      <c r="K663" s="1029"/>
      <c r="L663" s="1029"/>
      <c r="M663" s="1029"/>
      <c r="N663" s="1029"/>
      <c r="O663" s="1029"/>
      <c r="P663" s="1029"/>
      <c r="Q663" s="1029"/>
      <c r="R663" s="1029"/>
      <c r="S663" s="1029"/>
      <c r="T663" s="1029"/>
      <c r="U663" s="1029"/>
    </row>
    <row r="664" spans="1:23" ht="12.95" customHeight="1">
      <c r="A664" s="1028"/>
      <c r="B664" s="1028"/>
      <c r="C664" s="1028"/>
      <c r="D664" s="1028"/>
      <c r="E664" s="1028"/>
      <c r="F664" s="1030" t="s">
        <v>79</v>
      </c>
      <c r="G664" s="1030"/>
      <c r="H664" s="1030"/>
      <c r="I664" s="1030"/>
      <c r="J664" s="1030"/>
      <c r="K664" s="1030"/>
      <c r="L664" s="1030"/>
      <c r="M664" s="1030"/>
      <c r="N664" s="1030"/>
      <c r="O664" s="1030"/>
      <c r="P664" s="1030"/>
      <c r="Q664" s="1030"/>
      <c r="R664" s="1030"/>
      <c r="S664" s="1030"/>
    </row>
    <row r="665" spans="1:23" ht="12.95" customHeight="1">
      <c r="D665" s="1025" t="s">
        <v>3677</v>
      </c>
      <c r="E665" s="1025"/>
      <c r="F665" s="1025"/>
      <c r="G665" s="1025"/>
      <c r="H665" s="1025"/>
      <c r="I665" s="1025"/>
      <c r="J665" s="1025"/>
      <c r="K665" s="1025"/>
      <c r="L665" s="1025"/>
      <c r="M665" s="1025"/>
      <c r="N665" s="1025"/>
      <c r="O665" s="1025"/>
      <c r="P665" s="1021" t="s">
        <v>1992</v>
      </c>
      <c r="Q665" s="1021"/>
      <c r="R665" s="1021"/>
      <c r="S665" s="1021"/>
      <c r="T665" s="1026" t="s">
        <v>3678</v>
      </c>
      <c r="U665" s="1026"/>
      <c r="V665" s="1026"/>
      <c r="W665" s="1026"/>
    </row>
    <row r="666" spans="1:23" ht="12.95" customHeight="1">
      <c r="B666" s="1024" t="s">
        <v>1994</v>
      </c>
      <c r="C666" s="1024"/>
      <c r="D666" s="1020" t="s">
        <v>1995</v>
      </c>
      <c r="E666" s="1020"/>
      <c r="F666" s="1020"/>
      <c r="G666" s="1020"/>
      <c r="H666" s="1020"/>
      <c r="I666" s="1020"/>
      <c r="J666" s="1020"/>
      <c r="K666" s="1020"/>
      <c r="L666" s="1020"/>
      <c r="M666" s="1020"/>
      <c r="N666" s="1020"/>
      <c r="O666" s="1020"/>
      <c r="P666" s="1020"/>
      <c r="Q666" s="1020"/>
      <c r="R666" s="1020"/>
      <c r="S666" s="952" t="s">
        <v>1995</v>
      </c>
      <c r="T666" s="1021" t="s">
        <v>3679</v>
      </c>
      <c r="U666" s="1021"/>
      <c r="V666" s="1021"/>
    </row>
    <row r="667" spans="1:23" ht="17.45" customHeight="1"/>
    <row r="668" spans="1:23" ht="8.25" customHeight="1">
      <c r="A668" s="954" t="s">
        <v>1345</v>
      </c>
      <c r="C668" s="1022" t="s">
        <v>1346</v>
      </c>
      <c r="D668" s="1022"/>
      <c r="F668" s="1022" t="s">
        <v>1347</v>
      </c>
      <c r="G668" s="1022"/>
      <c r="H668" s="1022"/>
      <c r="I668" s="1022"/>
      <c r="J668" s="955" t="s">
        <v>1348</v>
      </c>
      <c r="K668" s="955" t="s">
        <v>1349</v>
      </c>
      <c r="N668" s="955" t="s">
        <v>1348</v>
      </c>
      <c r="O668" s="1023" t="s">
        <v>1349</v>
      </c>
      <c r="P668" s="1023"/>
      <c r="R668" s="1023" t="s">
        <v>1348</v>
      </c>
      <c r="S668" s="1023"/>
      <c r="T668" s="1023" t="s">
        <v>1349</v>
      </c>
      <c r="U668" s="1023"/>
      <c r="V668" s="1023"/>
    </row>
    <row r="669" spans="1:23" ht="9.6" customHeight="1">
      <c r="A669" s="956" t="s">
        <v>352</v>
      </c>
      <c r="C669" s="1019" t="s">
        <v>2397</v>
      </c>
      <c r="D669" s="1019"/>
      <c r="E669" s="1019"/>
      <c r="F669" s="1019" t="s">
        <v>723</v>
      </c>
      <c r="G669" s="1019"/>
      <c r="H669" s="1019"/>
      <c r="I669" s="1018">
        <v>0</v>
      </c>
      <c r="J669" s="1018"/>
      <c r="K669" s="1018">
        <v>1071626307.41</v>
      </c>
      <c r="L669" s="1018"/>
      <c r="M669" s="1018">
        <v>81060.31</v>
      </c>
      <c r="N669" s="1018"/>
      <c r="O669" s="1018">
        <v>0</v>
      </c>
      <c r="P669" s="1018"/>
      <c r="Q669" s="1018">
        <v>0</v>
      </c>
      <c r="R669" s="1018"/>
      <c r="S669" s="1018"/>
      <c r="T669" s="1018">
        <v>1071545247.1</v>
      </c>
      <c r="U669" s="1018"/>
      <c r="V669" s="1018"/>
      <c r="W669" s="1018"/>
    </row>
    <row r="670" spans="1:23" ht="9.1999999999999993" customHeight="1">
      <c r="A670" s="956" t="s">
        <v>352</v>
      </c>
      <c r="C670" s="1019" t="s">
        <v>2398</v>
      </c>
      <c r="D670" s="1019"/>
      <c r="E670" s="1019"/>
      <c r="F670" s="1019" t="s">
        <v>2399</v>
      </c>
      <c r="G670" s="1019"/>
      <c r="H670" s="1019"/>
      <c r="I670" s="1018">
        <v>0</v>
      </c>
      <c r="J670" s="1018"/>
      <c r="K670" s="1018">
        <v>278482908.89999998</v>
      </c>
      <c r="L670" s="1018"/>
      <c r="M670" s="1018">
        <v>0</v>
      </c>
      <c r="N670" s="1018"/>
      <c r="O670" s="1018">
        <v>0</v>
      </c>
      <c r="P670" s="1018"/>
      <c r="Q670" s="1018">
        <v>0</v>
      </c>
      <c r="R670" s="1018"/>
      <c r="S670" s="1018"/>
      <c r="T670" s="1018">
        <v>278482908.89999998</v>
      </c>
      <c r="U670" s="1018"/>
      <c r="V670" s="1018"/>
      <c r="W670" s="1018"/>
    </row>
    <row r="671" spans="1:23" ht="9.1999999999999993" customHeight="1">
      <c r="A671" s="956" t="s">
        <v>352</v>
      </c>
      <c r="C671" s="1019" t="s">
        <v>1661</v>
      </c>
      <c r="D671" s="1019"/>
      <c r="E671" s="1019"/>
      <c r="F671" s="1019" t="s">
        <v>1662</v>
      </c>
      <c r="G671" s="1019"/>
      <c r="H671" s="1019"/>
      <c r="I671" s="1018">
        <v>0</v>
      </c>
      <c r="J671" s="1018"/>
      <c r="K671" s="1018">
        <v>10952891.960000001</v>
      </c>
      <c r="L671" s="1018"/>
      <c r="M671" s="1018">
        <v>0</v>
      </c>
      <c r="N671" s="1018"/>
      <c r="O671" s="1018">
        <v>0</v>
      </c>
      <c r="P671" s="1018"/>
      <c r="Q671" s="1018">
        <v>0</v>
      </c>
      <c r="R671" s="1018"/>
      <c r="S671" s="1018"/>
      <c r="T671" s="1018">
        <v>10952891.960000001</v>
      </c>
      <c r="U671" s="1018"/>
      <c r="V671" s="1018"/>
      <c r="W671" s="1018"/>
    </row>
    <row r="672" spans="1:23" ht="9.1999999999999993" customHeight="1">
      <c r="A672" s="956" t="s">
        <v>352</v>
      </c>
      <c r="C672" s="1019" t="s">
        <v>1663</v>
      </c>
      <c r="D672" s="1019"/>
      <c r="E672" s="1019"/>
      <c r="F672" s="1019" t="s">
        <v>85</v>
      </c>
      <c r="G672" s="1019"/>
      <c r="H672" s="1019"/>
      <c r="I672" s="1018">
        <v>0</v>
      </c>
      <c r="J672" s="1018"/>
      <c r="K672" s="1018">
        <v>10952891.960000001</v>
      </c>
      <c r="L672" s="1018"/>
      <c r="M672" s="1018">
        <v>0</v>
      </c>
      <c r="N672" s="1018"/>
      <c r="O672" s="1018">
        <v>0</v>
      </c>
      <c r="P672" s="1018"/>
      <c r="Q672" s="1018">
        <v>0</v>
      </c>
      <c r="R672" s="1018"/>
      <c r="S672" s="1018"/>
      <c r="T672" s="1018">
        <v>10952891.960000001</v>
      </c>
      <c r="U672" s="1018"/>
      <c r="V672" s="1018"/>
      <c r="W672" s="1018"/>
    </row>
    <row r="673" spans="1:23" ht="9.1999999999999993" customHeight="1">
      <c r="A673" s="956" t="s">
        <v>352</v>
      </c>
      <c r="C673" s="1019" t="s">
        <v>1664</v>
      </c>
      <c r="D673" s="1019"/>
      <c r="E673" s="1019"/>
      <c r="F673" s="1019" t="s">
        <v>1665</v>
      </c>
      <c r="G673" s="1019"/>
      <c r="H673" s="1019"/>
      <c r="I673" s="1018">
        <v>0</v>
      </c>
      <c r="J673" s="1018"/>
      <c r="K673" s="1018">
        <v>267530016.94</v>
      </c>
      <c r="L673" s="1018"/>
      <c r="M673" s="1018">
        <v>0</v>
      </c>
      <c r="N673" s="1018"/>
      <c r="O673" s="1018">
        <v>0</v>
      </c>
      <c r="P673" s="1018"/>
      <c r="Q673" s="1018">
        <v>0</v>
      </c>
      <c r="R673" s="1018"/>
      <c r="S673" s="1018"/>
      <c r="T673" s="1018">
        <v>267530016.94</v>
      </c>
      <c r="U673" s="1018"/>
      <c r="V673" s="1018"/>
      <c r="W673" s="1018"/>
    </row>
    <row r="674" spans="1:23" ht="9.1999999999999993" customHeight="1">
      <c r="A674" s="956" t="s">
        <v>352</v>
      </c>
      <c r="C674" s="1019" t="s">
        <v>1666</v>
      </c>
      <c r="D674" s="1019"/>
      <c r="E674" s="1019"/>
      <c r="F674" s="1019" t="s">
        <v>2400</v>
      </c>
      <c r="G674" s="1019"/>
      <c r="H674" s="1019"/>
      <c r="I674" s="1018">
        <v>0</v>
      </c>
      <c r="J674" s="1018"/>
      <c r="K674" s="1018">
        <v>267530016.94</v>
      </c>
      <c r="L674" s="1018"/>
      <c r="M674" s="1018">
        <v>0</v>
      </c>
      <c r="N674" s="1018"/>
      <c r="O674" s="1018">
        <v>0</v>
      </c>
      <c r="P674" s="1018"/>
      <c r="Q674" s="1018">
        <v>0</v>
      </c>
      <c r="R674" s="1018"/>
      <c r="S674" s="1018"/>
      <c r="T674" s="1018">
        <v>267530016.94</v>
      </c>
      <c r="U674" s="1018"/>
      <c r="V674" s="1018"/>
      <c r="W674" s="1018"/>
    </row>
    <row r="675" spans="1:23" ht="9.1999999999999993" customHeight="1">
      <c r="A675" s="956" t="s">
        <v>352</v>
      </c>
      <c r="C675" s="1019" t="s">
        <v>2401</v>
      </c>
      <c r="D675" s="1019"/>
      <c r="E675" s="1019"/>
      <c r="F675" s="1019" t="s">
        <v>2402</v>
      </c>
      <c r="G675" s="1019"/>
      <c r="H675" s="1019"/>
      <c r="I675" s="1018">
        <v>0</v>
      </c>
      <c r="J675" s="1018"/>
      <c r="K675" s="1018">
        <v>772567172</v>
      </c>
      <c r="L675" s="1018"/>
      <c r="M675" s="1018">
        <v>81060.31</v>
      </c>
      <c r="N675" s="1018"/>
      <c r="O675" s="1018">
        <v>0</v>
      </c>
      <c r="P675" s="1018"/>
      <c r="Q675" s="1018">
        <v>0</v>
      </c>
      <c r="R675" s="1018"/>
      <c r="S675" s="1018"/>
      <c r="T675" s="1018">
        <v>772486111.69000006</v>
      </c>
      <c r="U675" s="1018"/>
      <c r="V675" s="1018"/>
      <c r="W675" s="1018"/>
    </row>
    <row r="676" spans="1:23" ht="9.1999999999999993" customHeight="1">
      <c r="A676" s="956" t="s">
        <v>352</v>
      </c>
      <c r="C676" s="1019" t="s">
        <v>3201</v>
      </c>
      <c r="D676" s="1019"/>
      <c r="E676" s="1019"/>
      <c r="F676" s="1019" t="s">
        <v>3202</v>
      </c>
      <c r="G676" s="1019"/>
      <c r="H676" s="1019"/>
      <c r="I676" s="1018">
        <v>0</v>
      </c>
      <c r="J676" s="1018"/>
      <c r="K676" s="1018">
        <v>0</v>
      </c>
      <c r="L676" s="1018"/>
      <c r="M676" s="1018">
        <v>0</v>
      </c>
      <c r="N676" s="1018"/>
      <c r="O676" s="1018">
        <v>0</v>
      </c>
      <c r="P676" s="1018"/>
      <c r="Q676" s="1018">
        <v>0</v>
      </c>
      <c r="R676" s="1018"/>
      <c r="S676" s="1018"/>
      <c r="T676" s="1018">
        <v>0</v>
      </c>
      <c r="U676" s="1018"/>
      <c r="V676" s="1018"/>
      <c r="W676" s="1018"/>
    </row>
    <row r="677" spans="1:23" ht="9.1999999999999993" customHeight="1">
      <c r="A677" s="956" t="s">
        <v>352</v>
      </c>
      <c r="C677" s="1019" t="s">
        <v>3543</v>
      </c>
      <c r="D677" s="1019"/>
      <c r="E677" s="1019"/>
      <c r="F677" s="1019" t="s">
        <v>3544</v>
      </c>
      <c r="G677" s="1019"/>
      <c r="H677" s="1019"/>
      <c r="I677" s="1018">
        <v>0</v>
      </c>
      <c r="J677" s="1018"/>
      <c r="K677" s="1018">
        <v>0</v>
      </c>
      <c r="L677" s="1018"/>
      <c r="M677" s="1018">
        <v>0</v>
      </c>
      <c r="N677" s="1018"/>
      <c r="O677" s="1018">
        <v>0</v>
      </c>
      <c r="P677" s="1018"/>
      <c r="Q677" s="1018">
        <v>0</v>
      </c>
      <c r="R677" s="1018"/>
      <c r="S677" s="1018"/>
      <c r="T677" s="1018">
        <v>0</v>
      </c>
      <c r="U677" s="1018"/>
      <c r="V677" s="1018"/>
      <c r="W677" s="1018"/>
    </row>
    <row r="678" spans="1:23" ht="9.1999999999999993" customHeight="1">
      <c r="A678" s="956" t="s">
        <v>352</v>
      </c>
      <c r="C678" s="1019" t="s">
        <v>1667</v>
      </c>
      <c r="D678" s="1019"/>
      <c r="E678" s="1019"/>
      <c r="F678" s="1019" t="s">
        <v>1668</v>
      </c>
      <c r="G678" s="1019"/>
      <c r="H678" s="1019"/>
      <c r="I678" s="1018">
        <v>0</v>
      </c>
      <c r="J678" s="1018"/>
      <c r="K678" s="1018">
        <v>772567172</v>
      </c>
      <c r="L678" s="1018"/>
      <c r="M678" s="1018">
        <v>81060.31</v>
      </c>
      <c r="N678" s="1018"/>
      <c r="O678" s="1018">
        <v>0</v>
      </c>
      <c r="P678" s="1018"/>
      <c r="Q678" s="1018">
        <v>0</v>
      </c>
      <c r="R678" s="1018"/>
      <c r="S678" s="1018"/>
      <c r="T678" s="1018">
        <v>772486111.69000006</v>
      </c>
      <c r="U678" s="1018"/>
      <c r="V678" s="1018"/>
      <c r="W678" s="1018"/>
    </row>
    <row r="679" spans="1:23" ht="9.1999999999999993" customHeight="1">
      <c r="A679" s="956" t="s">
        <v>352</v>
      </c>
      <c r="C679" s="1019" t="s">
        <v>1669</v>
      </c>
      <c r="D679" s="1019"/>
      <c r="E679" s="1019"/>
      <c r="F679" s="1019" t="s">
        <v>2403</v>
      </c>
      <c r="G679" s="1019"/>
      <c r="H679" s="1019"/>
      <c r="I679" s="1018">
        <v>0</v>
      </c>
      <c r="J679" s="1018"/>
      <c r="K679" s="1018">
        <v>23429164.940000001</v>
      </c>
      <c r="L679" s="1018"/>
      <c r="M679" s="1018">
        <v>0</v>
      </c>
      <c r="N679" s="1018"/>
      <c r="O679" s="1018">
        <v>0</v>
      </c>
      <c r="P679" s="1018"/>
      <c r="Q679" s="1018">
        <v>0</v>
      </c>
      <c r="R679" s="1018"/>
      <c r="S679" s="1018"/>
      <c r="T679" s="1018">
        <v>23429164.940000001</v>
      </c>
      <c r="U679" s="1018"/>
      <c r="V679" s="1018"/>
      <c r="W679" s="1018"/>
    </row>
    <row r="680" spans="1:23" ht="9.1999999999999993" customHeight="1">
      <c r="A680" s="956" t="s">
        <v>352</v>
      </c>
      <c r="C680" s="1019" t="s">
        <v>1670</v>
      </c>
      <c r="D680" s="1019"/>
      <c r="E680" s="1019"/>
      <c r="F680" s="1019" t="s">
        <v>2404</v>
      </c>
      <c r="G680" s="1019"/>
      <c r="H680" s="1019"/>
      <c r="I680" s="1018">
        <v>0</v>
      </c>
      <c r="J680" s="1018"/>
      <c r="K680" s="1018">
        <v>-10966885.34</v>
      </c>
      <c r="L680" s="1018"/>
      <c r="M680" s="1018">
        <v>0</v>
      </c>
      <c r="N680" s="1018"/>
      <c r="O680" s="1018">
        <v>0</v>
      </c>
      <c r="P680" s="1018"/>
      <c r="Q680" s="1018">
        <v>0</v>
      </c>
      <c r="R680" s="1018"/>
      <c r="S680" s="1018"/>
      <c r="T680" s="1018">
        <v>-10966885.34</v>
      </c>
      <c r="U680" s="1018"/>
      <c r="V680" s="1018"/>
      <c r="W680" s="1018"/>
    </row>
    <row r="681" spans="1:23" ht="9.1999999999999993" customHeight="1">
      <c r="A681" s="956" t="s">
        <v>352</v>
      </c>
      <c r="C681" s="1019" t="s">
        <v>1671</v>
      </c>
      <c r="D681" s="1019"/>
      <c r="E681" s="1019"/>
      <c r="F681" s="1019" t="s">
        <v>2405</v>
      </c>
      <c r="G681" s="1019"/>
      <c r="H681" s="1019"/>
      <c r="I681" s="1018">
        <v>0</v>
      </c>
      <c r="J681" s="1018"/>
      <c r="K681" s="1018">
        <v>-22926524.739999998</v>
      </c>
      <c r="L681" s="1018"/>
      <c r="M681" s="1018">
        <v>0</v>
      </c>
      <c r="N681" s="1018"/>
      <c r="O681" s="1018">
        <v>0</v>
      </c>
      <c r="P681" s="1018"/>
      <c r="Q681" s="1018">
        <v>0</v>
      </c>
      <c r="R681" s="1018"/>
      <c r="S681" s="1018"/>
      <c r="T681" s="1018">
        <v>-22926524.739999998</v>
      </c>
      <c r="U681" s="1018"/>
      <c r="V681" s="1018"/>
      <c r="W681" s="1018"/>
    </row>
    <row r="682" spans="1:23" ht="9.1999999999999993" customHeight="1">
      <c r="A682" s="956" t="s">
        <v>352</v>
      </c>
      <c r="C682" s="1019" t="s">
        <v>1672</v>
      </c>
      <c r="D682" s="1019"/>
      <c r="E682" s="1019"/>
      <c r="F682" s="1019" t="s">
        <v>2406</v>
      </c>
      <c r="G682" s="1019"/>
      <c r="H682" s="1019"/>
      <c r="I682" s="1018">
        <v>0</v>
      </c>
      <c r="J682" s="1018"/>
      <c r="K682" s="1018">
        <v>-9373112.2899999991</v>
      </c>
      <c r="L682" s="1018"/>
      <c r="M682" s="1018">
        <v>0</v>
      </c>
      <c r="N682" s="1018"/>
      <c r="O682" s="1018">
        <v>0</v>
      </c>
      <c r="P682" s="1018"/>
      <c r="Q682" s="1018">
        <v>0</v>
      </c>
      <c r="R682" s="1018"/>
      <c r="S682" s="1018"/>
      <c r="T682" s="1018">
        <v>-9373112.2899999991</v>
      </c>
      <c r="U682" s="1018"/>
      <c r="V682" s="1018"/>
      <c r="W682" s="1018"/>
    </row>
    <row r="683" spans="1:23" ht="9.1999999999999993" customHeight="1">
      <c r="A683" s="956" t="s">
        <v>352</v>
      </c>
      <c r="C683" s="1019" t="s">
        <v>1673</v>
      </c>
      <c r="D683" s="1019"/>
      <c r="E683" s="1019"/>
      <c r="F683" s="1019" t="s">
        <v>2407</v>
      </c>
      <c r="G683" s="1019"/>
      <c r="H683" s="1019"/>
      <c r="I683" s="1018">
        <v>0</v>
      </c>
      <c r="J683" s="1018"/>
      <c r="K683" s="1018">
        <v>-16789867.780000001</v>
      </c>
      <c r="L683" s="1018"/>
      <c r="M683" s="1018">
        <v>0</v>
      </c>
      <c r="N683" s="1018"/>
      <c r="O683" s="1018">
        <v>0</v>
      </c>
      <c r="P683" s="1018"/>
      <c r="Q683" s="1018">
        <v>0</v>
      </c>
      <c r="R683" s="1018"/>
      <c r="S683" s="1018"/>
      <c r="T683" s="1018">
        <v>-16789867.780000001</v>
      </c>
      <c r="U683" s="1018"/>
      <c r="V683" s="1018"/>
      <c r="W683" s="1018"/>
    </row>
    <row r="684" spans="1:23" ht="9.1999999999999993" customHeight="1">
      <c r="A684" s="956" t="s">
        <v>352</v>
      </c>
      <c r="C684" s="1019" t="s">
        <v>1674</v>
      </c>
      <c r="D684" s="1019"/>
      <c r="E684" s="1019"/>
      <c r="F684" s="1019" t="s">
        <v>2408</v>
      </c>
      <c r="G684" s="1019"/>
      <c r="H684" s="1019"/>
      <c r="I684" s="1018">
        <v>0</v>
      </c>
      <c r="J684" s="1018"/>
      <c r="K684" s="1018">
        <v>-18508332.640000001</v>
      </c>
      <c r="L684" s="1018"/>
      <c r="M684" s="1018">
        <v>0</v>
      </c>
      <c r="N684" s="1018"/>
      <c r="O684" s="1018">
        <v>0</v>
      </c>
      <c r="P684" s="1018"/>
      <c r="Q684" s="1018">
        <v>0</v>
      </c>
      <c r="R684" s="1018"/>
      <c r="S684" s="1018"/>
      <c r="T684" s="1018">
        <v>-18508332.640000001</v>
      </c>
      <c r="U684" s="1018"/>
      <c r="V684" s="1018"/>
      <c r="W684" s="1018"/>
    </row>
    <row r="685" spans="1:23" ht="9.1999999999999993" customHeight="1">
      <c r="A685" s="956" t="s">
        <v>352</v>
      </c>
      <c r="C685" s="1019" t="s">
        <v>1675</v>
      </c>
      <c r="D685" s="1019"/>
      <c r="E685" s="1019"/>
      <c r="F685" s="1019" t="s">
        <v>2409</v>
      </c>
      <c r="G685" s="1019"/>
      <c r="H685" s="1019"/>
      <c r="I685" s="1018">
        <v>0</v>
      </c>
      <c r="J685" s="1018"/>
      <c r="K685" s="1018">
        <v>11185592.65</v>
      </c>
      <c r="L685" s="1018"/>
      <c r="M685" s="1018">
        <v>0</v>
      </c>
      <c r="N685" s="1018"/>
      <c r="O685" s="1018">
        <v>0</v>
      </c>
      <c r="P685" s="1018"/>
      <c r="Q685" s="1018">
        <v>0</v>
      </c>
      <c r="R685" s="1018"/>
      <c r="S685" s="1018"/>
      <c r="T685" s="1018">
        <v>11185592.65</v>
      </c>
      <c r="U685" s="1018"/>
      <c r="V685" s="1018"/>
      <c r="W685" s="1018"/>
    </row>
    <row r="686" spans="1:23" ht="9.1999999999999993" customHeight="1">
      <c r="A686" s="956" t="s">
        <v>352</v>
      </c>
      <c r="C686" s="1019" t="s">
        <v>1676</v>
      </c>
      <c r="D686" s="1019"/>
      <c r="E686" s="1019"/>
      <c r="F686" s="1019" t="s">
        <v>2410</v>
      </c>
      <c r="G686" s="1019"/>
      <c r="H686" s="1019"/>
      <c r="I686" s="1018">
        <v>0</v>
      </c>
      <c r="J686" s="1018"/>
      <c r="K686" s="1018">
        <v>164921601.78</v>
      </c>
      <c r="L686" s="1018"/>
      <c r="M686" s="1018">
        <v>0</v>
      </c>
      <c r="N686" s="1018"/>
      <c r="O686" s="1018">
        <v>0</v>
      </c>
      <c r="P686" s="1018"/>
      <c r="Q686" s="1018">
        <v>0</v>
      </c>
      <c r="R686" s="1018"/>
      <c r="S686" s="1018"/>
      <c r="T686" s="1018">
        <v>164921601.78</v>
      </c>
      <c r="U686" s="1018"/>
      <c r="V686" s="1018"/>
      <c r="W686" s="1018"/>
    </row>
    <row r="687" spans="1:23" ht="9.1999999999999993" customHeight="1">
      <c r="A687" s="956" t="s">
        <v>352</v>
      </c>
      <c r="C687" s="1019" t="s">
        <v>1677</v>
      </c>
      <c r="D687" s="1019"/>
      <c r="E687" s="1019"/>
      <c r="F687" s="1019" t="s">
        <v>2411</v>
      </c>
      <c r="G687" s="1019"/>
      <c r="H687" s="1019"/>
      <c r="I687" s="1018">
        <v>0</v>
      </c>
      <c r="J687" s="1018"/>
      <c r="K687" s="1018">
        <v>121843922.45999999</v>
      </c>
      <c r="L687" s="1018"/>
      <c r="M687" s="1018">
        <v>0</v>
      </c>
      <c r="N687" s="1018"/>
      <c r="O687" s="1018">
        <v>0</v>
      </c>
      <c r="P687" s="1018"/>
      <c r="Q687" s="1018">
        <v>0</v>
      </c>
      <c r="R687" s="1018"/>
      <c r="S687" s="1018"/>
      <c r="T687" s="1018">
        <v>121843922.45999999</v>
      </c>
      <c r="U687" s="1018"/>
      <c r="V687" s="1018"/>
      <c r="W687" s="1018"/>
    </row>
    <row r="688" spans="1:23" ht="9.1999999999999993" customHeight="1">
      <c r="A688" s="956" t="s">
        <v>352</v>
      </c>
      <c r="C688" s="1019" t="s">
        <v>1678</v>
      </c>
      <c r="D688" s="1019"/>
      <c r="E688" s="1019"/>
      <c r="F688" s="1019" t="s">
        <v>2412</v>
      </c>
      <c r="G688" s="1019"/>
      <c r="H688" s="1019"/>
      <c r="I688" s="1018">
        <v>0</v>
      </c>
      <c r="J688" s="1018"/>
      <c r="K688" s="1018">
        <v>127021024.27</v>
      </c>
      <c r="L688" s="1018"/>
      <c r="M688" s="1018">
        <v>0</v>
      </c>
      <c r="N688" s="1018"/>
      <c r="O688" s="1018">
        <v>0</v>
      </c>
      <c r="P688" s="1018"/>
      <c r="Q688" s="1018">
        <v>0</v>
      </c>
      <c r="R688" s="1018"/>
      <c r="S688" s="1018"/>
      <c r="T688" s="1018">
        <v>127021024.27</v>
      </c>
      <c r="U688" s="1018"/>
      <c r="V688" s="1018"/>
      <c r="W688" s="1018"/>
    </row>
    <row r="689" spans="1:23" ht="9.1999999999999993" customHeight="1">
      <c r="A689" s="956" t="s">
        <v>352</v>
      </c>
      <c r="C689" s="1019" t="s">
        <v>1679</v>
      </c>
      <c r="D689" s="1019"/>
      <c r="E689" s="1019"/>
      <c r="F689" s="1019" t="s">
        <v>2413</v>
      </c>
      <c r="G689" s="1019"/>
      <c r="H689" s="1019"/>
      <c r="I689" s="1018">
        <v>0</v>
      </c>
      <c r="J689" s="1018"/>
      <c r="K689" s="1018">
        <v>13085651.68</v>
      </c>
      <c r="L689" s="1018"/>
      <c r="M689" s="1018">
        <v>0</v>
      </c>
      <c r="N689" s="1018"/>
      <c r="O689" s="1018">
        <v>0</v>
      </c>
      <c r="P689" s="1018"/>
      <c r="Q689" s="1018">
        <v>0</v>
      </c>
      <c r="R689" s="1018"/>
      <c r="S689" s="1018"/>
      <c r="T689" s="1018">
        <v>13085651.68</v>
      </c>
      <c r="U689" s="1018"/>
      <c r="V689" s="1018"/>
      <c r="W689" s="1018"/>
    </row>
    <row r="690" spans="1:23" ht="9.1999999999999993" customHeight="1">
      <c r="A690" s="956" t="s">
        <v>352</v>
      </c>
      <c r="C690" s="1019" t="s">
        <v>1680</v>
      </c>
      <c r="D690" s="1019"/>
      <c r="E690" s="1019"/>
      <c r="F690" s="1019" t="s">
        <v>2414</v>
      </c>
      <c r="G690" s="1019"/>
      <c r="H690" s="1019"/>
      <c r="I690" s="1018">
        <v>0</v>
      </c>
      <c r="J690" s="1018"/>
      <c r="K690" s="1018">
        <v>24947542.829999998</v>
      </c>
      <c r="L690" s="1018"/>
      <c r="M690" s="1018">
        <v>0</v>
      </c>
      <c r="N690" s="1018"/>
      <c r="O690" s="1018">
        <v>0</v>
      </c>
      <c r="P690" s="1018"/>
      <c r="Q690" s="1018">
        <v>0</v>
      </c>
      <c r="R690" s="1018"/>
      <c r="S690" s="1018"/>
      <c r="T690" s="1018">
        <v>24947542.829999998</v>
      </c>
      <c r="U690" s="1018"/>
      <c r="V690" s="1018"/>
      <c r="W690" s="1018"/>
    </row>
    <row r="691" spans="1:23" ht="9.1999999999999993" customHeight="1">
      <c r="A691" s="956" t="s">
        <v>352</v>
      </c>
      <c r="C691" s="1019" t="s">
        <v>1681</v>
      </c>
      <c r="D691" s="1019"/>
      <c r="E691" s="1019"/>
      <c r="F691" s="1019" t="s">
        <v>2415</v>
      </c>
      <c r="G691" s="1019"/>
      <c r="H691" s="1019"/>
      <c r="I691" s="1018">
        <v>0</v>
      </c>
      <c r="J691" s="1018"/>
      <c r="K691" s="1018">
        <v>12543692.17</v>
      </c>
      <c r="L691" s="1018"/>
      <c r="M691" s="1018">
        <v>0</v>
      </c>
      <c r="N691" s="1018"/>
      <c r="O691" s="1018">
        <v>0</v>
      </c>
      <c r="P691" s="1018"/>
      <c r="Q691" s="1018">
        <v>0</v>
      </c>
      <c r="R691" s="1018"/>
      <c r="S691" s="1018"/>
      <c r="T691" s="1018">
        <v>12543692.17</v>
      </c>
      <c r="U691" s="1018"/>
      <c r="V691" s="1018"/>
      <c r="W691" s="1018"/>
    </row>
    <row r="692" spans="1:23" ht="9.1999999999999993" customHeight="1">
      <c r="A692" s="956" t="s">
        <v>352</v>
      </c>
      <c r="C692" s="1019" t="s">
        <v>1682</v>
      </c>
      <c r="D692" s="1019"/>
      <c r="E692" s="1019"/>
      <c r="F692" s="1019" t="s">
        <v>2416</v>
      </c>
      <c r="G692" s="1019"/>
      <c r="H692" s="1019"/>
      <c r="I692" s="1018">
        <v>0</v>
      </c>
      <c r="J692" s="1018"/>
      <c r="K692" s="1018">
        <v>8379864.0899999999</v>
      </c>
      <c r="L692" s="1018"/>
      <c r="M692" s="1018">
        <v>0</v>
      </c>
      <c r="N692" s="1018"/>
      <c r="O692" s="1018">
        <v>0</v>
      </c>
      <c r="P692" s="1018"/>
      <c r="Q692" s="1018">
        <v>0</v>
      </c>
      <c r="R692" s="1018"/>
      <c r="S692" s="1018"/>
      <c r="T692" s="1018">
        <v>8379864.0899999999</v>
      </c>
      <c r="U692" s="1018"/>
      <c r="V692" s="1018"/>
      <c r="W692" s="1018"/>
    </row>
    <row r="693" spans="1:23" ht="9.1999999999999993" customHeight="1">
      <c r="A693" s="956" t="s">
        <v>352</v>
      </c>
      <c r="C693" s="1019" t="s">
        <v>1683</v>
      </c>
      <c r="D693" s="1019"/>
      <c r="E693" s="1019"/>
      <c r="F693" s="1019" t="s">
        <v>2417</v>
      </c>
      <c r="G693" s="1019"/>
      <c r="H693" s="1019"/>
      <c r="I693" s="1018">
        <v>0</v>
      </c>
      <c r="J693" s="1018"/>
      <c r="K693" s="1018">
        <v>12826771.66</v>
      </c>
      <c r="L693" s="1018"/>
      <c r="M693" s="1018">
        <v>0</v>
      </c>
      <c r="N693" s="1018"/>
      <c r="O693" s="1018">
        <v>0</v>
      </c>
      <c r="P693" s="1018"/>
      <c r="Q693" s="1018">
        <v>0</v>
      </c>
      <c r="R693" s="1018"/>
      <c r="S693" s="1018"/>
      <c r="T693" s="1018">
        <v>12826771.66</v>
      </c>
      <c r="U693" s="1018"/>
      <c r="V693" s="1018"/>
      <c r="W693" s="1018"/>
    </row>
    <row r="694" spans="1:23" ht="9.1999999999999993" customHeight="1">
      <c r="A694" s="956" t="s">
        <v>352</v>
      </c>
      <c r="C694" s="1019" t="s">
        <v>1684</v>
      </c>
      <c r="D694" s="1019"/>
      <c r="E694" s="1019"/>
      <c r="F694" s="1019" t="s">
        <v>2418</v>
      </c>
      <c r="G694" s="1019"/>
      <c r="H694" s="1019"/>
      <c r="I694" s="1018">
        <v>0</v>
      </c>
      <c r="J694" s="1018"/>
      <c r="K694" s="1018">
        <v>-23047515.530000001</v>
      </c>
      <c r="L694" s="1018"/>
      <c r="M694" s="1018">
        <v>0</v>
      </c>
      <c r="N694" s="1018"/>
      <c r="O694" s="1018">
        <v>0</v>
      </c>
      <c r="P694" s="1018"/>
      <c r="Q694" s="1018">
        <v>0</v>
      </c>
      <c r="R694" s="1018"/>
      <c r="S694" s="1018"/>
      <c r="T694" s="1018">
        <v>-23047515.530000001</v>
      </c>
      <c r="U694" s="1018"/>
      <c r="V694" s="1018"/>
      <c r="W694" s="1018"/>
    </row>
    <row r="695" spans="1:23" ht="9.1999999999999993" customHeight="1">
      <c r="A695" s="956" t="s">
        <v>352</v>
      </c>
      <c r="C695" s="1019" t="s">
        <v>1685</v>
      </c>
      <c r="D695" s="1019"/>
      <c r="E695" s="1019"/>
      <c r="F695" s="1019" t="s">
        <v>2419</v>
      </c>
      <c r="G695" s="1019"/>
      <c r="H695" s="1019"/>
      <c r="I695" s="1018">
        <v>0</v>
      </c>
      <c r="J695" s="1018"/>
      <c r="K695" s="1018">
        <v>39296866.759999998</v>
      </c>
      <c r="L695" s="1018"/>
      <c r="M695" s="1018">
        <v>0</v>
      </c>
      <c r="N695" s="1018"/>
      <c r="O695" s="1018">
        <v>0</v>
      </c>
      <c r="P695" s="1018"/>
      <c r="Q695" s="1018">
        <v>0</v>
      </c>
      <c r="R695" s="1018"/>
      <c r="S695" s="1018"/>
      <c r="T695" s="1018">
        <v>39296866.759999998</v>
      </c>
      <c r="U695" s="1018"/>
      <c r="V695" s="1018"/>
      <c r="W695" s="1018"/>
    </row>
    <row r="696" spans="1:23" ht="9.1999999999999993" customHeight="1">
      <c r="A696" s="956" t="s">
        <v>352</v>
      </c>
      <c r="C696" s="1019" t="s">
        <v>1686</v>
      </c>
      <c r="D696" s="1019"/>
      <c r="E696" s="1019"/>
      <c r="F696" s="1019" t="s">
        <v>2420</v>
      </c>
      <c r="G696" s="1019"/>
      <c r="H696" s="1019"/>
      <c r="I696" s="1018">
        <v>0</v>
      </c>
      <c r="J696" s="1018"/>
      <c r="K696" s="1018">
        <v>-2160391.17</v>
      </c>
      <c r="L696" s="1018"/>
      <c r="M696" s="1018">
        <v>0</v>
      </c>
      <c r="N696" s="1018"/>
      <c r="O696" s="1018">
        <v>0</v>
      </c>
      <c r="P696" s="1018"/>
      <c r="Q696" s="1018">
        <v>0</v>
      </c>
      <c r="R696" s="1018"/>
      <c r="S696" s="1018"/>
      <c r="T696" s="1018">
        <v>-2160391.17</v>
      </c>
      <c r="U696" s="1018"/>
      <c r="V696" s="1018"/>
      <c r="W696" s="1018"/>
    </row>
    <row r="697" spans="1:23" ht="9.1999999999999993" customHeight="1">
      <c r="A697" s="956" t="s">
        <v>352</v>
      </c>
      <c r="C697" s="1019" t="s">
        <v>1687</v>
      </c>
      <c r="D697" s="1019"/>
      <c r="E697" s="1019"/>
      <c r="F697" s="1019" t="s">
        <v>2421</v>
      </c>
      <c r="G697" s="1019"/>
      <c r="H697" s="1019"/>
      <c r="I697" s="1018">
        <v>0</v>
      </c>
      <c r="J697" s="1018"/>
      <c r="K697" s="1018">
        <v>113298772.15000001</v>
      </c>
      <c r="L697" s="1018"/>
      <c r="M697" s="1018">
        <v>0</v>
      </c>
      <c r="N697" s="1018"/>
      <c r="O697" s="1018">
        <v>0</v>
      </c>
      <c r="P697" s="1018"/>
      <c r="Q697" s="1018">
        <v>0</v>
      </c>
      <c r="R697" s="1018"/>
      <c r="S697" s="1018"/>
      <c r="T697" s="1018">
        <v>113298772.15000001</v>
      </c>
      <c r="U697" s="1018"/>
      <c r="V697" s="1018"/>
      <c r="W697" s="1018"/>
    </row>
    <row r="698" spans="1:23" ht="9.1999999999999993" customHeight="1">
      <c r="A698" s="956" t="s">
        <v>352</v>
      </c>
      <c r="C698" s="1019" t="s">
        <v>2422</v>
      </c>
      <c r="D698" s="1019"/>
      <c r="E698" s="1019"/>
      <c r="F698" s="1019" t="s">
        <v>2423</v>
      </c>
      <c r="G698" s="1019"/>
      <c r="H698" s="1019"/>
      <c r="I698" s="1018">
        <v>0</v>
      </c>
      <c r="J698" s="1018"/>
      <c r="K698" s="1018">
        <v>33500798.27</v>
      </c>
      <c r="L698" s="1018"/>
      <c r="M698" s="1018">
        <v>0</v>
      </c>
      <c r="N698" s="1018"/>
      <c r="O698" s="1018">
        <v>0</v>
      </c>
      <c r="P698" s="1018"/>
      <c r="Q698" s="1018">
        <v>0</v>
      </c>
      <c r="R698" s="1018"/>
      <c r="S698" s="1018"/>
      <c r="T698" s="1018">
        <v>33500798.27</v>
      </c>
      <c r="U698" s="1018"/>
      <c r="V698" s="1018"/>
      <c r="W698" s="1018"/>
    </row>
    <row r="699" spans="1:23" ht="9.1999999999999993" customHeight="1">
      <c r="A699" s="956" t="s">
        <v>352</v>
      </c>
      <c r="C699" s="1019" t="s">
        <v>2424</v>
      </c>
      <c r="D699" s="1019"/>
      <c r="E699" s="1019"/>
      <c r="F699" s="1019" t="s">
        <v>2425</v>
      </c>
      <c r="G699" s="1019"/>
      <c r="H699" s="1019"/>
      <c r="I699" s="1018">
        <v>0</v>
      </c>
      <c r="J699" s="1018"/>
      <c r="K699" s="1018">
        <v>52308574.299999997</v>
      </c>
      <c r="L699" s="1018"/>
      <c r="M699" s="1018">
        <v>0</v>
      </c>
      <c r="N699" s="1018"/>
      <c r="O699" s="1018">
        <v>0</v>
      </c>
      <c r="P699" s="1018"/>
      <c r="Q699" s="1018">
        <v>0</v>
      </c>
      <c r="R699" s="1018"/>
      <c r="S699" s="1018"/>
      <c r="T699" s="1018">
        <v>52308574.299999997</v>
      </c>
      <c r="U699" s="1018"/>
      <c r="V699" s="1018"/>
      <c r="W699" s="1018"/>
    </row>
    <row r="700" spans="1:23" ht="9.1999999999999993" customHeight="1">
      <c r="A700" s="956" t="s">
        <v>352</v>
      </c>
      <c r="C700" s="1019" t="s">
        <v>3317</v>
      </c>
      <c r="D700" s="1019"/>
      <c r="E700" s="1019"/>
      <c r="F700" s="1019" t="s">
        <v>3318</v>
      </c>
      <c r="G700" s="1019"/>
      <c r="H700" s="1019"/>
      <c r="I700" s="1018">
        <v>0</v>
      </c>
      <c r="J700" s="1018"/>
      <c r="K700" s="1018">
        <v>50616294.390000001</v>
      </c>
      <c r="L700" s="1018"/>
      <c r="M700" s="1018">
        <v>6991.26</v>
      </c>
      <c r="N700" s="1018"/>
      <c r="O700" s="1018">
        <v>0</v>
      </c>
      <c r="P700" s="1018"/>
      <c r="Q700" s="1018">
        <v>0</v>
      </c>
      <c r="R700" s="1018"/>
      <c r="S700" s="1018"/>
      <c r="T700" s="1018">
        <v>50609303.130000003</v>
      </c>
      <c r="U700" s="1018"/>
      <c r="V700" s="1018"/>
      <c r="W700" s="1018"/>
    </row>
    <row r="701" spans="1:23" ht="9.1999999999999993" customHeight="1">
      <c r="A701" s="956" t="s">
        <v>352</v>
      </c>
      <c r="C701" s="1019" t="s">
        <v>3545</v>
      </c>
      <c r="D701" s="1019"/>
      <c r="E701" s="1019"/>
      <c r="F701" s="1019" t="s">
        <v>3546</v>
      </c>
      <c r="G701" s="1019"/>
      <c r="H701" s="1019"/>
      <c r="I701" s="1018">
        <v>0</v>
      </c>
      <c r="J701" s="1018"/>
      <c r="K701" s="1018">
        <v>67133667.090000004</v>
      </c>
      <c r="L701" s="1018"/>
      <c r="M701" s="1018">
        <v>74069.05</v>
      </c>
      <c r="N701" s="1018"/>
      <c r="O701" s="1018">
        <v>0</v>
      </c>
      <c r="P701" s="1018"/>
      <c r="Q701" s="1018">
        <v>0</v>
      </c>
      <c r="R701" s="1018"/>
      <c r="S701" s="1018"/>
      <c r="T701" s="1018">
        <v>67059598.039999999</v>
      </c>
      <c r="U701" s="1018"/>
      <c r="V701" s="1018"/>
      <c r="W701" s="1018"/>
    </row>
    <row r="702" spans="1:23" ht="9.1999999999999993" customHeight="1">
      <c r="A702" s="956" t="s">
        <v>352</v>
      </c>
      <c r="C702" s="1019" t="s">
        <v>3547</v>
      </c>
      <c r="D702" s="1019"/>
      <c r="E702" s="1019"/>
      <c r="F702" s="1019" t="s">
        <v>3548</v>
      </c>
      <c r="G702" s="1019"/>
      <c r="H702" s="1019"/>
      <c r="I702" s="1018">
        <v>0</v>
      </c>
      <c r="J702" s="1018"/>
      <c r="K702" s="1018">
        <v>0</v>
      </c>
      <c r="L702" s="1018"/>
      <c r="M702" s="1018">
        <v>0</v>
      </c>
      <c r="N702" s="1018"/>
      <c r="O702" s="1018">
        <v>0</v>
      </c>
      <c r="P702" s="1018"/>
      <c r="Q702" s="1018">
        <v>0</v>
      </c>
      <c r="R702" s="1018"/>
      <c r="S702" s="1018"/>
      <c r="T702" s="1018">
        <v>0</v>
      </c>
      <c r="U702" s="1018"/>
      <c r="V702" s="1018"/>
      <c r="W702" s="1018"/>
    </row>
    <row r="703" spans="1:23" ht="9.1999999999999993" customHeight="1">
      <c r="A703" s="956" t="s">
        <v>352</v>
      </c>
      <c r="C703" s="1019" t="s">
        <v>2426</v>
      </c>
      <c r="D703" s="1019"/>
      <c r="E703" s="1019"/>
      <c r="F703" s="1019" t="s">
        <v>2427</v>
      </c>
      <c r="G703" s="1019"/>
      <c r="H703" s="1019"/>
      <c r="I703" s="1018">
        <v>0</v>
      </c>
      <c r="J703" s="1018"/>
      <c r="K703" s="1018">
        <v>20576226.510000002</v>
      </c>
      <c r="L703" s="1018"/>
      <c r="M703" s="1018">
        <v>0</v>
      </c>
      <c r="N703" s="1018"/>
      <c r="O703" s="1018">
        <v>0</v>
      </c>
      <c r="P703" s="1018"/>
      <c r="Q703" s="1018">
        <v>0</v>
      </c>
      <c r="R703" s="1018"/>
      <c r="S703" s="1018"/>
      <c r="T703" s="1018">
        <v>20576226.510000002</v>
      </c>
      <c r="U703" s="1018"/>
      <c r="V703" s="1018"/>
      <c r="W703" s="1018"/>
    </row>
    <row r="704" spans="1:23" ht="8.85" customHeight="1">
      <c r="F704" s="1019"/>
      <c r="G704" s="1019"/>
      <c r="H704" s="1019"/>
    </row>
    <row r="705" spans="1:23" ht="8.25" customHeight="1">
      <c r="A705" s="956" t="s">
        <v>352</v>
      </c>
      <c r="C705" s="1019" t="s">
        <v>1688</v>
      </c>
      <c r="D705" s="1019"/>
      <c r="E705" s="1019"/>
      <c r="F705" s="1019" t="s">
        <v>1689</v>
      </c>
      <c r="G705" s="1019"/>
      <c r="H705" s="1019"/>
      <c r="I705" s="1018">
        <v>0</v>
      </c>
      <c r="J705" s="1018"/>
      <c r="K705" s="1018">
        <v>-167471499.56999999</v>
      </c>
      <c r="L705" s="1018"/>
      <c r="M705" s="1018">
        <v>0</v>
      </c>
      <c r="N705" s="1018"/>
      <c r="O705" s="1018">
        <v>0</v>
      </c>
      <c r="P705" s="1018"/>
      <c r="Q705" s="1018">
        <v>0</v>
      </c>
      <c r="R705" s="1018"/>
      <c r="S705" s="1018"/>
      <c r="T705" s="1018">
        <v>-167471499.56999999</v>
      </c>
      <c r="U705" s="1018"/>
      <c r="V705" s="1018"/>
      <c r="W705" s="1018"/>
    </row>
    <row r="706" spans="1:23" ht="9.1999999999999993" customHeight="1">
      <c r="A706" s="956" t="s">
        <v>352</v>
      </c>
      <c r="C706" s="1019" t="s">
        <v>1690</v>
      </c>
      <c r="D706" s="1019"/>
      <c r="E706" s="1019"/>
      <c r="F706" s="1019" t="s">
        <v>2428</v>
      </c>
      <c r="G706" s="1019"/>
      <c r="H706" s="1019"/>
      <c r="I706" s="1018">
        <v>0</v>
      </c>
      <c r="J706" s="1018"/>
      <c r="K706" s="1018">
        <v>-167471499.56999999</v>
      </c>
      <c r="L706" s="1018"/>
      <c r="M706" s="1018">
        <v>0</v>
      </c>
      <c r="N706" s="1018"/>
      <c r="O706" s="1018">
        <v>0</v>
      </c>
      <c r="P706" s="1018"/>
      <c r="Q706" s="1018">
        <v>0</v>
      </c>
      <c r="R706" s="1018"/>
      <c r="S706" s="1018"/>
      <c r="T706" s="1018">
        <v>-167471499.56999999</v>
      </c>
      <c r="U706" s="1018"/>
      <c r="V706" s="1018"/>
      <c r="W706" s="1018"/>
    </row>
    <row r="707" spans="1:23" ht="9.1999999999999993" customHeight="1">
      <c r="A707" s="956" t="s">
        <v>352</v>
      </c>
      <c r="C707" s="1019" t="s">
        <v>1691</v>
      </c>
      <c r="D707" s="1019"/>
      <c r="E707" s="1019"/>
      <c r="F707" s="1019" t="s">
        <v>1692</v>
      </c>
      <c r="G707" s="1019"/>
      <c r="H707" s="1019"/>
      <c r="I707" s="1018">
        <v>0</v>
      </c>
      <c r="J707" s="1018"/>
      <c r="K707" s="1018">
        <v>188047726.08000001</v>
      </c>
      <c r="L707" s="1018"/>
      <c r="M707" s="1018">
        <v>0</v>
      </c>
      <c r="N707" s="1018"/>
      <c r="O707" s="1018">
        <v>0</v>
      </c>
      <c r="P707" s="1018"/>
      <c r="Q707" s="1018">
        <v>0</v>
      </c>
      <c r="R707" s="1018"/>
      <c r="S707" s="1018"/>
      <c r="T707" s="1018">
        <v>188047726.08000001</v>
      </c>
      <c r="U707" s="1018"/>
      <c r="V707" s="1018"/>
      <c r="W707" s="1018"/>
    </row>
    <row r="708" spans="1:23" ht="9.1999999999999993" customHeight="1">
      <c r="A708" s="956" t="s">
        <v>352</v>
      </c>
      <c r="C708" s="1019" t="s">
        <v>1693</v>
      </c>
      <c r="D708" s="1019"/>
      <c r="E708" s="1019"/>
      <c r="F708" s="1019" t="s">
        <v>1692</v>
      </c>
      <c r="G708" s="1019"/>
      <c r="H708" s="1019"/>
      <c r="I708" s="1018">
        <v>0</v>
      </c>
      <c r="J708" s="1018"/>
      <c r="K708" s="1018">
        <v>188047726.08000001</v>
      </c>
      <c r="L708" s="1018"/>
      <c r="M708" s="1018">
        <v>0</v>
      </c>
      <c r="N708" s="1018"/>
      <c r="O708" s="1018">
        <v>0</v>
      </c>
      <c r="P708" s="1018"/>
      <c r="Q708" s="1018">
        <v>0</v>
      </c>
      <c r="R708" s="1018"/>
      <c r="S708" s="1018"/>
      <c r="T708" s="1018">
        <v>188047726.08000001</v>
      </c>
      <c r="U708" s="1018"/>
      <c r="V708" s="1018"/>
      <c r="W708" s="1018"/>
    </row>
    <row r="709" spans="1:23" ht="9.1999999999999993" customHeight="1">
      <c r="A709" s="956" t="s">
        <v>352</v>
      </c>
      <c r="C709" s="1019" t="s">
        <v>2429</v>
      </c>
      <c r="D709" s="1019"/>
      <c r="E709" s="1019"/>
      <c r="F709" s="1019" t="s">
        <v>625</v>
      </c>
      <c r="G709" s="1019"/>
      <c r="H709" s="1019"/>
      <c r="I709" s="1018">
        <v>0</v>
      </c>
      <c r="J709" s="1018"/>
      <c r="K709" s="1018">
        <v>15947748.390000001</v>
      </c>
      <c r="L709" s="1018"/>
      <c r="M709" s="1018">
        <v>0</v>
      </c>
      <c r="N709" s="1018"/>
      <c r="O709" s="1018">
        <v>8834464.8599999994</v>
      </c>
      <c r="P709" s="1018"/>
      <c r="Q709" s="1018">
        <v>0</v>
      </c>
      <c r="R709" s="1018"/>
      <c r="S709" s="1018"/>
      <c r="T709" s="1018">
        <v>24782213.25</v>
      </c>
      <c r="U709" s="1018"/>
      <c r="V709" s="1018"/>
      <c r="W709" s="1018"/>
    </row>
    <row r="710" spans="1:23" ht="9.1999999999999993" customHeight="1">
      <c r="A710" s="956" t="s">
        <v>352</v>
      </c>
      <c r="C710" s="1019" t="s">
        <v>2430</v>
      </c>
      <c r="D710" s="1019"/>
      <c r="E710" s="1019"/>
      <c r="F710" s="1019" t="s">
        <v>2431</v>
      </c>
      <c r="G710" s="1019"/>
      <c r="H710" s="1019"/>
      <c r="I710" s="1018">
        <v>0</v>
      </c>
      <c r="J710" s="1018"/>
      <c r="K710" s="1018">
        <v>13453418.26</v>
      </c>
      <c r="L710" s="1018"/>
      <c r="M710" s="1018">
        <v>0</v>
      </c>
      <c r="N710" s="1018"/>
      <c r="O710" s="1018">
        <v>7271185.6600000001</v>
      </c>
      <c r="P710" s="1018"/>
      <c r="Q710" s="1018">
        <v>0</v>
      </c>
      <c r="R710" s="1018"/>
      <c r="S710" s="1018"/>
      <c r="T710" s="1018">
        <v>20724603.920000002</v>
      </c>
      <c r="U710" s="1018"/>
      <c r="V710" s="1018"/>
      <c r="W710" s="1018"/>
    </row>
    <row r="711" spans="1:23" ht="9.1999999999999993" customHeight="1">
      <c r="A711" s="956" t="s">
        <v>352</v>
      </c>
      <c r="C711" s="1019" t="s">
        <v>2432</v>
      </c>
      <c r="D711" s="1019"/>
      <c r="E711" s="1019"/>
      <c r="F711" s="1019" t="s">
        <v>3203</v>
      </c>
      <c r="G711" s="1019"/>
      <c r="H711" s="1019"/>
      <c r="I711" s="1018">
        <v>0</v>
      </c>
      <c r="J711" s="1018"/>
      <c r="K711" s="1018">
        <v>13453418.26</v>
      </c>
      <c r="L711" s="1018"/>
      <c r="M711" s="1018">
        <v>0</v>
      </c>
      <c r="N711" s="1018"/>
      <c r="O711" s="1018">
        <v>7271185.6600000001</v>
      </c>
      <c r="P711" s="1018"/>
      <c r="Q711" s="1018">
        <v>0</v>
      </c>
      <c r="R711" s="1018"/>
      <c r="S711" s="1018"/>
      <c r="T711" s="1018">
        <v>20724603.920000002</v>
      </c>
      <c r="U711" s="1018"/>
      <c r="V711" s="1018"/>
      <c r="W711" s="1018"/>
    </row>
    <row r="712" spans="1:23" ht="8.85" customHeight="1">
      <c r="F712" s="1019"/>
      <c r="G712" s="1019"/>
      <c r="H712" s="1019"/>
    </row>
    <row r="713" spans="1:23" ht="8.25" customHeight="1">
      <c r="A713" s="956" t="s">
        <v>352</v>
      </c>
      <c r="C713" s="1019" t="s">
        <v>1694</v>
      </c>
      <c r="D713" s="1019"/>
      <c r="E713" s="1019"/>
      <c r="F713" s="1019" t="s">
        <v>3204</v>
      </c>
      <c r="G713" s="1019"/>
      <c r="H713" s="1019"/>
      <c r="I713" s="1018">
        <v>0</v>
      </c>
      <c r="J713" s="1018"/>
      <c r="K713" s="1018">
        <v>13453418.26</v>
      </c>
      <c r="L713" s="1018"/>
      <c r="M713" s="1018">
        <v>0</v>
      </c>
      <c r="N713" s="1018"/>
      <c r="O713" s="1018">
        <v>7271185.6600000001</v>
      </c>
      <c r="P713" s="1018"/>
      <c r="Q713" s="1018">
        <v>0</v>
      </c>
      <c r="R713" s="1018"/>
      <c r="S713" s="1018"/>
      <c r="T713" s="1018">
        <v>20724603.920000002</v>
      </c>
      <c r="U713" s="1018"/>
      <c r="V713" s="1018"/>
      <c r="W713" s="1018"/>
    </row>
    <row r="714" spans="1:23" ht="16.7" customHeight="1">
      <c r="F714" s="1019"/>
      <c r="G714" s="1019"/>
      <c r="H714" s="1019"/>
    </row>
    <row r="715" spans="1:23" ht="16.7" customHeight="1"/>
    <row r="716" spans="1:23" ht="13.7" customHeight="1">
      <c r="T716" s="1016" t="s">
        <v>2469</v>
      </c>
      <c r="U716" s="1016"/>
      <c r="V716" s="1016"/>
      <c r="W716" s="1016"/>
    </row>
    <row r="717" spans="1:23" ht="16.149999999999999" customHeight="1">
      <c r="A717" s="1028"/>
      <c r="B717" s="1028"/>
      <c r="C717" s="1028"/>
      <c r="D717" s="1028"/>
      <c r="E717" s="1028"/>
      <c r="F717" s="1029" t="s">
        <v>3191</v>
      </c>
      <c r="G717" s="1029"/>
      <c r="H717" s="1029"/>
      <c r="I717" s="1029"/>
      <c r="J717" s="1029"/>
      <c r="K717" s="1029"/>
      <c r="L717" s="1029"/>
      <c r="M717" s="1029"/>
      <c r="N717" s="1029"/>
      <c r="O717" s="1029"/>
      <c r="P717" s="1029"/>
      <c r="Q717" s="1029"/>
      <c r="R717" s="1029"/>
      <c r="S717" s="1029"/>
      <c r="T717" s="1029"/>
      <c r="U717" s="1029"/>
    </row>
    <row r="718" spans="1:23" ht="12.95" customHeight="1">
      <c r="A718" s="1028"/>
      <c r="B718" s="1028"/>
      <c r="C718" s="1028"/>
      <c r="D718" s="1028"/>
      <c r="E718" s="1028"/>
      <c r="F718" s="1030" t="s">
        <v>79</v>
      </c>
      <c r="G718" s="1030"/>
      <c r="H718" s="1030"/>
      <c r="I718" s="1030"/>
      <c r="J718" s="1030"/>
      <c r="K718" s="1030"/>
      <c r="L718" s="1030"/>
      <c r="M718" s="1030"/>
      <c r="N718" s="1030"/>
      <c r="O718" s="1030"/>
      <c r="P718" s="1030"/>
      <c r="Q718" s="1030"/>
      <c r="R718" s="1030"/>
      <c r="S718" s="1030"/>
    </row>
    <row r="719" spans="1:23" ht="12.95" customHeight="1">
      <c r="D719" s="1025" t="s">
        <v>3677</v>
      </c>
      <c r="E719" s="1025"/>
      <c r="F719" s="1025"/>
      <c r="G719" s="1025"/>
      <c r="H719" s="1025"/>
      <c r="I719" s="1025"/>
      <c r="J719" s="1025"/>
      <c r="K719" s="1025"/>
      <c r="L719" s="1025"/>
      <c r="M719" s="1025"/>
      <c r="N719" s="1025"/>
      <c r="O719" s="1025"/>
      <c r="P719" s="1021" t="s">
        <v>1992</v>
      </c>
      <c r="Q719" s="1021"/>
      <c r="R719" s="1021"/>
      <c r="S719" s="1021"/>
      <c r="T719" s="1026" t="s">
        <v>3678</v>
      </c>
      <c r="U719" s="1026"/>
      <c r="V719" s="1026"/>
      <c r="W719" s="1026"/>
    </row>
    <row r="720" spans="1:23" ht="12.95" customHeight="1">
      <c r="B720" s="1024" t="s">
        <v>1994</v>
      </c>
      <c r="C720" s="1024"/>
      <c r="D720" s="1020" t="s">
        <v>1995</v>
      </c>
      <c r="E720" s="1020"/>
      <c r="F720" s="1020"/>
      <c r="G720" s="1020"/>
      <c r="H720" s="1020"/>
      <c r="I720" s="1020"/>
      <c r="J720" s="1020"/>
      <c r="K720" s="1020"/>
      <c r="L720" s="1020"/>
      <c r="M720" s="1020"/>
      <c r="N720" s="1020"/>
      <c r="O720" s="1020"/>
      <c r="P720" s="1020"/>
      <c r="Q720" s="1020"/>
      <c r="R720" s="1020"/>
      <c r="S720" s="952" t="s">
        <v>1995</v>
      </c>
      <c r="T720" s="1021" t="s">
        <v>3679</v>
      </c>
      <c r="U720" s="1021"/>
      <c r="V720" s="1021"/>
    </row>
    <row r="721" spans="1:23" ht="17.45" customHeight="1"/>
    <row r="722" spans="1:23" ht="8.25" customHeight="1">
      <c r="A722" s="954" t="s">
        <v>1345</v>
      </c>
      <c r="C722" s="1022" t="s">
        <v>1346</v>
      </c>
      <c r="D722" s="1022"/>
      <c r="F722" s="1022" t="s">
        <v>1347</v>
      </c>
      <c r="G722" s="1022"/>
      <c r="H722" s="1022"/>
      <c r="I722" s="1022"/>
      <c r="J722" s="955" t="s">
        <v>1348</v>
      </c>
      <c r="K722" s="955" t="s">
        <v>1349</v>
      </c>
      <c r="N722" s="955" t="s">
        <v>1348</v>
      </c>
      <c r="O722" s="1023" t="s">
        <v>1349</v>
      </c>
      <c r="P722" s="1023"/>
      <c r="R722" s="1023" t="s">
        <v>1348</v>
      </c>
      <c r="S722" s="1023"/>
      <c r="T722" s="1023" t="s">
        <v>1349</v>
      </c>
      <c r="U722" s="1023"/>
      <c r="V722" s="1023"/>
    </row>
    <row r="723" spans="1:23" ht="9.6" customHeight="1">
      <c r="A723" s="956" t="s">
        <v>352</v>
      </c>
      <c r="C723" s="1019" t="s">
        <v>3205</v>
      </c>
      <c r="D723" s="1019"/>
      <c r="E723" s="1019"/>
      <c r="F723" s="1019" t="s">
        <v>3206</v>
      </c>
      <c r="G723" s="1019"/>
      <c r="H723" s="1019"/>
      <c r="I723" s="1018">
        <v>0</v>
      </c>
      <c r="J723" s="1018"/>
      <c r="K723" s="1018">
        <v>13262845.189999999</v>
      </c>
      <c r="L723" s="1018"/>
      <c r="M723" s="1018">
        <v>0</v>
      </c>
      <c r="N723" s="1018"/>
      <c r="O723" s="1018">
        <v>7172579.4900000002</v>
      </c>
      <c r="P723" s="1018"/>
      <c r="Q723" s="1018">
        <v>0</v>
      </c>
      <c r="R723" s="1018"/>
      <c r="S723" s="1018"/>
      <c r="T723" s="1018">
        <v>20435424.68</v>
      </c>
      <c r="U723" s="1018"/>
      <c r="V723" s="1018"/>
      <c r="W723" s="1018"/>
    </row>
    <row r="724" spans="1:23" ht="8.85" customHeight="1">
      <c r="F724" s="1019"/>
      <c r="G724" s="1019"/>
      <c r="H724" s="1019"/>
    </row>
    <row r="725" spans="1:23" ht="8.25" customHeight="1">
      <c r="A725" s="956" t="s">
        <v>352</v>
      </c>
      <c r="C725" s="1019" t="s">
        <v>3207</v>
      </c>
      <c r="D725" s="1019"/>
      <c r="E725" s="1019"/>
      <c r="F725" s="1019" t="s">
        <v>2435</v>
      </c>
      <c r="G725" s="1019"/>
      <c r="H725" s="1019"/>
      <c r="I725" s="1018">
        <v>0</v>
      </c>
      <c r="J725" s="1018"/>
      <c r="K725" s="1018">
        <v>519930.19</v>
      </c>
      <c r="L725" s="1018"/>
      <c r="M725" s="1018">
        <v>0</v>
      </c>
      <c r="N725" s="1018"/>
      <c r="O725" s="1018">
        <v>296108.17</v>
      </c>
      <c r="P725" s="1018"/>
      <c r="Q725" s="1018">
        <v>0</v>
      </c>
      <c r="R725" s="1018"/>
      <c r="S725" s="1018"/>
      <c r="T725" s="1018">
        <v>816038.36</v>
      </c>
      <c r="U725" s="1018"/>
      <c r="V725" s="1018"/>
      <c r="W725" s="1018"/>
    </row>
    <row r="726" spans="1:23" ht="9.1999999999999993" customHeight="1">
      <c r="A726" s="956" t="s">
        <v>352</v>
      </c>
      <c r="C726" s="1019" t="s">
        <v>3208</v>
      </c>
      <c r="D726" s="1019"/>
      <c r="E726" s="1019"/>
      <c r="F726" s="1019" t="s">
        <v>2437</v>
      </c>
      <c r="G726" s="1019"/>
      <c r="H726" s="1019"/>
      <c r="I726" s="1018">
        <v>0</v>
      </c>
      <c r="J726" s="1018"/>
      <c r="K726" s="1018">
        <v>8975222.2200000007</v>
      </c>
      <c r="L726" s="1018"/>
      <c r="M726" s="1018">
        <v>0</v>
      </c>
      <c r="N726" s="1018"/>
      <c r="O726" s="1018">
        <v>5297107.87</v>
      </c>
      <c r="P726" s="1018"/>
      <c r="Q726" s="1018">
        <v>0</v>
      </c>
      <c r="R726" s="1018"/>
      <c r="S726" s="1018"/>
      <c r="T726" s="1018">
        <v>14272330.09</v>
      </c>
      <c r="U726" s="1018"/>
      <c r="V726" s="1018"/>
      <c r="W726" s="1018"/>
    </row>
    <row r="727" spans="1:23" ht="9.1999999999999993" customHeight="1">
      <c r="A727" s="956" t="s">
        <v>352</v>
      </c>
      <c r="C727" s="1019" t="s">
        <v>3209</v>
      </c>
      <c r="D727" s="1019"/>
      <c r="E727" s="1019"/>
      <c r="F727" s="1019" t="s">
        <v>2438</v>
      </c>
      <c r="G727" s="1019"/>
      <c r="H727" s="1019"/>
      <c r="I727" s="1018">
        <v>0</v>
      </c>
      <c r="J727" s="1018"/>
      <c r="K727" s="1018">
        <v>1018604.57</v>
      </c>
      <c r="L727" s="1018"/>
      <c r="M727" s="1018">
        <v>0</v>
      </c>
      <c r="N727" s="1018"/>
      <c r="O727" s="1018">
        <v>509976.14</v>
      </c>
      <c r="P727" s="1018"/>
      <c r="Q727" s="1018">
        <v>0</v>
      </c>
      <c r="R727" s="1018"/>
      <c r="S727" s="1018"/>
      <c r="T727" s="1018">
        <v>1528580.71</v>
      </c>
      <c r="U727" s="1018"/>
      <c r="V727" s="1018"/>
      <c r="W727" s="1018"/>
    </row>
    <row r="728" spans="1:23" ht="9.1999999999999993" customHeight="1">
      <c r="A728" s="956" t="s">
        <v>352</v>
      </c>
      <c r="C728" s="1019" t="s">
        <v>3210</v>
      </c>
      <c r="D728" s="1019"/>
      <c r="E728" s="1019"/>
      <c r="F728" s="1019" t="s">
        <v>2439</v>
      </c>
      <c r="G728" s="1019"/>
      <c r="H728" s="1019"/>
      <c r="I728" s="1018">
        <v>0</v>
      </c>
      <c r="J728" s="1018"/>
      <c r="K728" s="1018">
        <v>611209.01</v>
      </c>
      <c r="L728" s="1018"/>
      <c r="M728" s="1018">
        <v>0</v>
      </c>
      <c r="N728" s="1018"/>
      <c r="O728" s="1018">
        <v>0</v>
      </c>
      <c r="P728" s="1018"/>
      <c r="Q728" s="1018">
        <v>0</v>
      </c>
      <c r="R728" s="1018"/>
      <c r="S728" s="1018"/>
      <c r="T728" s="1018">
        <v>611209.01</v>
      </c>
      <c r="U728" s="1018"/>
      <c r="V728" s="1018"/>
      <c r="W728" s="1018"/>
    </row>
    <row r="729" spans="1:23" ht="9.1999999999999993" customHeight="1">
      <c r="A729" s="956" t="s">
        <v>352</v>
      </c>
      <c r="C729" s="1019" t="s">
        <v>3211</v>
      </c>
      <c r="D729" s="1019"/>
      <c r="E729" s="1019"/>
      <c r="F729" s="1019" t="s">
        <v>2440</v>
      </c>
      <c r="G729" s="1019"/>
      <c r="H729" s="1019"/>
      <c r="I729" s="1018">
        <v>0</v>
      </c>
      <c r="J729" s="1018"/>
      <c r="K729" s="1018">
        <v>486481.23</v>
      </c>
      <c r="L729" s="1018"/>
      <c r="M729" s="1018">
        <v>0</v>
      </c>
      <c r="N729" s="1018"/>
      <c r="O729" s="1018">
        <v>249646.9</v>
      </c>
      <c r="P729" s="1018"/>
      <c r="Q729" s="1018">
        <v>0</v>
      </c>
      <c r="R729" s="1018"/>
      <c r="S729" s="1018"/>
      <c r="T729" s="1018">
        <v>736128.13</v>
      </c>
      <c r="U729" s="1018"/>
      <c r="V729" s="1018"/>
      <c r="W729" s="1018"/>
    </row>
    <row r="730" spans="1:23" ht="9.1999999999999993" customHeight="1">
      <c r="A730" s="956" t="s">
        <v>352</v>
      </c>
      <c r="C730" s="1019" t="s">
        <v>3212</v>
      </c>
      <c r="D730" s="1019"/>
      <c r="E730" s="1019"/>
      <c r="F730" s="1019" t="s">
        <v>2441</v>
      </c>
      <c r="G730" s="1019"/>
      <c r="H730" s="1019"/>
      <c r="I730" s="1018">
        <v>0</v>
      </c>
      <c r="J730" s="1018"/>
      <c r="K730" s="1018">
        <v>250685.09</v>
      </c>
      <c r="L730" s="1018"/>
      <c r="M730" s="1018">
        <v>0</v>
      </c>
      <c r="N730" s="1018"/>
      <c r="O730" s="1018">
        <v>52225.13</v>
      </c>
      <c r="P730" s="1018"/>
      <c r="Q730" s="1018">
        <v>0</v>
      </c>
      <c r="R730" s="1018"/>
      <c r="S730" s="1018"/>
      <c r="T730" s="1018">
        <v>302910.21999999997</v>
      </c>
      <c r="U730" s="1018"/>
      <c r="V730" s="1018"/>
      <c r="W730" s="1018"/>
    </row>
    <row r="731" spans="1:23" ht="9.1999999999999993" customHeight="1">
      <c r="A731" s="956" t="s">
        <v>352</v>
      </c>
      <c r="C731" s="1019" t="s">
        <v>3213</v>
      </c>
      <c r="D731" s="1019"/>
      <c r="E731" s="1019"/>
      <c r="F731" s="1019" t="s">
        <v>2442</v>
      </c>
      <c r="G731" s="1019"/>
      <c r="H731" s="1019"/>
      <c r="I731" s="1018">
        <v>0</v>
      </c>
      <c r="J731" s="1018"/>
      <c r="K731" s="1018">
        <v>72336.42</v>
      </c>
      <c r="L731" s="1018"/>
      <c r="M731" s="1018">
        <v>0</v>
      </c>
      <c r="N731" s="1018"/>
      <c r="O731" s="1018">
        <v>34503.49</v>
      </c>
      <c r="P731" s="1018"/>
      <c r="Q731" s="1018">
        <v>0</v>
      </c>
      <c r="R731" s="1018"/>
      <c r="S731" s="1018"/>
      <c r="T731" s="1018">
        <v>106839.91</v>
      </c>
      <c r="U731" s="1018"/>
      <c r="V731" s="1018"/>
      <c r="W731" s="1018"/>
    </row>
    <row r="732" spans="1:23" ht="9.1999999999999993" customHeight="1">
      <c r="A732" s="956" t="s">
        <v>352</v>
      </c>
      <c r="C732" s="1019" t="s">
        <v>3214</v>
      </c>
      <c r="D732" s="1019"/>
      <c r="E732" s="1019"/>
      <c r="F732" s="1019" t="s">
        <v>2443</v>
      </c>
      <c r="G732" s="1019"/>
      <c r="H732" s="1019"/>
      <c r="I732" s="1018">
        <v>0</v>
      </c>
      <c r="J732" s="1018"/>
      <c r="K732" s="1018">
        <v>915599.21</v>
      </c>
      <c r="L732" s="1018"/>
      <c r="M732" s="1018">
        <v>0</v>
      </c>
      <c r="N732" s="1018"/>
      <c r="O732" s="1018">
        <v>482405.49</v>
      </c>
      <c r="P732" s="1018"/>
      <c r="Q732" s="1018">
        <v>0</v>
      </c>
      <c r="R732" s="1018"/>
      <c r="S732" s="1018"/>
      <c r="T732" s="1018">
        <v>1398004.7</v>
      </c>
      <c r="U732" s="1018"/>
      <c r="V732" s="1018"/>
      <c r="W732" s="1018"/>
    </row>
    <row r="733" spans="1:23" ht="9.1999999999999993" customHeight="1">
      <c r="A733" s="956" t="s">
        <v>352</v>
      </c>
      <c r="C733" s="1019" t="s">
        <v>3215</v>
      </c>
      <c r="D733" s="1019"/>
      <c r="E733" s="1019"/>
      <c r="F733" s="1019" t="s">
        <v>2444</v>
      </c>
      <c r="G733" s="1019"/>
      <c r="H733" s="1019"/>
      <c r="I733" s="1018">
        <v>0</v>
      </c>
      <c r="J733" s="1018"/>
      <c r="K733" s="1018">
        <v>144087.28</v>
      </c>
      <c r="L733" s="1018"/>
      <c r="M733" s="1018">
        <v>0</v>
      </c>
      <c r="N733" s="1018"/>
      <c r="O733" s="1018">
        <v>55651.6</v>
      </c>
      <c r="P733" s="1018"/>
      <c r="Q733" s="1018">
        <v>0</v>
      </c>
      <c r="R733" s="1018"/>
      <c r="S733" s="1018"/>
      <c r="T733" s="1018">
        <v>199738.88</v>
      </c>
      <c r="U733" s="1018"/>
      <c r="V733" s="1018"/>
      <c r="W733" s="1018"/>
    </row>
    <row r="734" spans="1:23" ht="9.1999999999999993" customHeight="1">
      <c r="A734" s="956" t="s">
        <v>352</v>
      </c>
      <c r="C734" s="1019" t="s">
        <v>3216</v>
      </c>
      <c r="D734" s="1019"/>
      <c r="E734" s="1019"/>
      <c r="F734" s="1019" t="s">
        <v>2445</v>
      </c>
      <c r="G734" s="1019"/>
      <c r="H734" s="1019"/>
      <c r="I734" s="1018">
        <v>0</v>
      </c>
      <c r="J734" s="1018"/>
      <c r="K734" s="1018">
        <v>34625.269999999997</v>
      </c>
      <c r="L734" s="1018"/>
      <c r="M734" s="1018">
        <v>0</v>
      </c>
      <c r="N734" s="1018"/>
      <c r="O734" s="1018">
        <v>34961.480000000003</v>
      </c>
      <c r="P734" s="1018"/>
      <c r="Q734" s="1018">
        <v>0</v>
      </c>
      <c r="R734" s="1018"/>
      <c r="S734" s="1018"/>
      <c r="T734" s="1018">
        <v>69586.75</v>
      </c>
      <c r="U734" s="1018"/>
      <c r="V734" s="1018"/>
      <c r="W734" s="1018"/>
    </row>
    <row r="735" spans="1:23" ht="9.1999999999999993" customHeight="1">
      <c r="A735" s="956" t="s">
        <v>352</v>
      </c>
      <c r="C735" s="1019" t="s">
        <v>3217</v>
      </c>
      <c r="D735" s="1019"/>
      <c r="E735" s="1019"/>
      <c r="F735" s="1019" t="s">
        <v>2446</v>
      </c>
      <c r="G735" s="1019"/>
      <c r="H735" s="1019"/>
      <c r="I735" s="1018">
        <v>0</v>
      </c>
      <c r="J735" s="1018"/>
      <c r="K735" s="1018">
        <v>56643.13</v>
      </c>
      <c r="L735" s="1018"/>
      <c r="M735" s="1018">
        <v>0</v>
      </c>
      <c r="N735" s="1018"/>
      <c r="O735" s="1018">
        <v>22336.23</v>
      </c>
      <c r="P735" s="1018"/>
      <c r="Q735" s="1018">
        <v>0</v>
      </c>
      <c r="R735" s="1018"/>
      <c r="S735" s="1018"/>
      <c r="T735" s="1018">
        <v>78979.360000000001</v>
      </c>
      <c r="U735" s="1018"/>
      <c r="V735" s="1018"/>
      <c r="W735" s="1018"/>
    </row>
    <row r="736" spans="1:23" ht="9.1999999999999993" customHeight="1">
      <c r="A736" s="956" t="s">
        <v>352</v>
      </c>
      <c r="C736" s="1019" t="s">
        <v>3712</v>
      </c>
      <c r="D736" s="1019"/>
      <c r="E736" s="1019"/>
      <c r="F736" s="1019" t="s">
        <v>2516</v>
      </c>
      <c r="G736" s="1019"/>
      <c r="H736" s="1019"/>
      <c r="I736" s="1018">
        <v>0</v>
      </c>
      <c r="J736" s="1018"/>
      <c r="K736" s="1018">
        <v>0</v>
      </c>
      <c r="L736" s="1018"/>
      <c r="M736" s="1018">
        <v>0</v>
      </c>
      <c r="N736" s="1018"/>
      <c r="O736" s="1018">
        <v>41640.01</v>
      </c>
      <c r="P736" s="1018"/>
      <c r="Q736" s="1018">
        <v>0</v>
      </c>
      <c r="R736" s="1018"/>
      <c r="S736" s="1018"/>
      <c r="T736" s="1018">
        <v>41640.01</v>
      </c>
      <c r="U736" s="1018"/>
      <c r="V736" s="1018"/>
      <c r="W736" s="1018"/>
    </row>
    <row r="737" spans="1:23" ht="9.1999999999999993" customHeight="1">
      <c r="A737" s="956" t="s">
        <v>352</v>
      </c>
      <c r="C737" s="1019" t="s">
        <v>3218</v>
      </c>
      <c r="D737" s="1019"/>
      <c r="E737" s="1019"/>
      <c r="F737" s="1019" t="s">
        <v>2447</v>
      </c>
      <c r="G737" s="1019"/>
      <c r="H737" s="1019"/>
      <c r="I737" s="1018">
        <v>0</v>
      </c>
      <c r="J737" s="1018"/>
      <c r="K737" s="1018">
        <v>177421.57</v>
      </c>
      <c r="L737" s="1018"/>
      <c r="M737" s="1018">
        <v>0</v>
      </c>
      <c r="N737" s="1018"/>
      <c r="O737" s="1018">
        <v>96016.98</v>
      </c>
      <c r="P737" s="1018"/>
      <c r="Q737" s="1018">
        <v>0</v>
      </c>
      <c r="R737" s="1018"/>
      <c r="S737" s="1018"/>
      <c r="T737" s="1018">
        <v>273438.55</v>
      </c>
      <c r="U737" s="1018"/>
      <c r="V737" s="1018"/>
      <c r="W737" s="1018"/>
    </row>
    <row r="738" spans="1:23" ht="9.1999999999999993" customHeight="1">
      <c r="A738" s="956" t="s">
        <v>352</v>
      </c>
      <c r="C738" s="1019" t="s">
        <v>2433</v>
      </c>
      <c r="D738" s="1019"/>
      <c r="E738" s="1019"/>
      <c r="F738" s="1019" t="s">
        <v>3206</v>
      </c>
      <c r="G738" s="1019"/>
      <c r="H738" s="1019"/>
      <c r="I738" s="1018">
        <v>0</v>
      </c>
      <c r="J738" s="1018"/>
      <c r="K738" s="1018">
        <v>190573.07</v>
      </c>
      <c r="L738" s="1018"/>
      <c r="M738" s="1018">
        <v>0</v>
      </c>
      <c r="N738" s="1018"/>
      <c r="O738" s="1018">
        <v>98606.17</v>
      </c>
      <c r="P738" s="1018"/>
      <c r="Q738" s="1018">
        <v>0</v>
      </c>
      <c r="R738" s="1018"/>
      <c r="S738" s="1018"/>
      <c r="T738" s="1018">
        <v>289179.24</v>
      </c>
      <c r="U738" s="1018"/>
      <c r="V738" s="1018"/>
      <c r="W738" s="1018"/>
    </row>
    <row r="739" spans="1:23" ht="8.85" customHeight="1">
      <c r="F739" s="1019"/>
      <c r="G739" s="1019"/>
      <c r="H739" s="1019"/>
    </row>
    <row r="740" spans="1:23" ht="8.25" customHeight="1">
      <c r="A740" s="956" t="s">
        <v>352</v>
      </c>
      <c r="C740" s="1019" t="s">
        <v>2434</v>
      </c>
      <c r="D740" s="1019"/>
      <c r="E740" s="1019"/>
      <c r="F740" s="1019" t="s">
        <v>0</v>
      </c>
      <c r="G740" s="1019"/>
      <c r="H740" s="1019"/>
      <c r="I740" s="1018">
        <v>0</v>
      </c>
      <c r="J740" s="1018"/>
      <c r="K740" s="1018">
        <v>153373.07</v>
      </c>
      <c r="L740" s="1018"/>
      <c r="M740" s="1018">
        <v>0</v>
      </c>
      <c r="N740" s="1018"/>
      <c r="O740" s="1018">
        <v>80006.17</v>
      </c>
      <c r="P740" s="1018"/>
      <c r="Q740" s="1018">
        <v>0</v>
      </c>
      <c r="R740" s="1018"/>
      <c r="S740" s="1018"/>
      <c r="T740" s="1018">
        <v>233379.24</v>
      </c>
      <c r="U740" s="1018"/>
      <c r="V740" s="1018"/>
      <c r="W740" s="1018"/>
    </row>
    <row r="741" spans="1:23" ht="9.1999999999999993" customHeight="1">
      <c r="A741" s="956" t="s">
        <v>352</v>
      </c>
      <c r="C741" s="1019" t="s">
        <v>3399</v>
      </c>
      <c r="D741" s="1019"/>
      <c r="E741" s="1019"/>
      <c r="F741" s="1019" t="s">
        <v>3400</v>
      </c>
      <c r="G741" s="1019"/>
      <c r="H741" s="1019"/>
      <c r="I741" s="1018">
        <v>0</v>
      </c>
      <c r="J741" s="1018"/>
      <c r="K741" s="1018">
        <v>37200</v>
      </c>
      <c r="L741" s="1018"/>
      <c r="M741" s="1018">
        <v>0</v>
      </c>
      <c r="N741" s="1018"/>
      <c r="O741" s="1018">
        <v>18600</v>
      </c>
      <c r="P741" s="1018"/>
      <c r="Q741" s="1018">
        <v>0</v>
      </c>
      <c r="R741" s="1018"/>
      <c r="S741" s="1018"/>
      <c r="T741" s="1018">
        <v>55800</v>
      </c>
      <c r="U741" s="1018"/>
      <c r="V741" s="1018"/>
      <c r="W741" s="1018"/>
    </row>
    <row r="742" spans="1:23" ht="9.1999999999999993" customHeight="1">
      <c r="A742" s="956" t="s">
        <v>352</v>
      </c>
      <c r="C742" s="1019" t="s">
        <v>2448</v>
      </c>
      <c r="D742" s="1019"/>
      <c r="E742" s="1019"/>
      <c r="F742" s="1019" t="s">
        <v>2449</v>
      </c>
      <c r="G742" s="1019"/>
      <c r="H742" s="1019"/>
      <c r="I742" s="1018">
        <v>0</v>
      </c>
      <c r="J742" s="1018"/>
      <c r="K742" s="1018">
        <v>2494330.13</v>
      </c>
      <c r="L742" s="1018"/>
      <c r="M742" s="1018">
        <v>0</v>
      </c>
      <c r="N742" s="1018"/>
      <c r="O742" s="1018">
        <v>1563279.2</v>
      </c>
      <c r="P742" s="1018"/>
      <c r="Q742" s="1018">
        <v>0</v>
      </c>
      <c r="R742" s="1018"/>
      <c r="S742" s="1018"/>
      <c r="T742" s="1018">
        <v>4057609.33</v>
      </c>
      <c r="U742" s="1018"/>
      <c r="V742" s="1018"/>
      <c r="W742" s="1018"/>
    </row>
    <row r="743" spans="1:23" ht="9.1999999999999993" customHeight="1">
      <c r="A743" s="956" t="s">
        <v>352</v>
      </c>
      <c r="C743" s="1019" t="s">
        <v>2450</v>
      </c>
      <c r="D743" s="1019"/>
      <c r="E743" s="1019"/>
      <c r="F743" s="1019" t="s">
        <v>2451</v>
      </c>
      <c r="G743" s="1019"/>
      <c r="H743" s="1019"/>
      <c r="I743" s="1018">
        <v>0</v>
      </c>
      <c r="J743" s="1018"/>
      <c r="K743" s="1018">
        <v>2493719.5299999998</v>
      </c>
      <c r="L743" s="1018"/>
      <c r="M743" s="1018">
        <v>0</v>
      </c>
      <c r="N743" s="1018"/>
      <c r="O743" s="1018">
        <v>1563278.43</v>
      </c>
      <c r="P743" s="1018"/>
      <c r="Q743" s="1018">
        <v>0</v>
      </c>
      <c r="R743" s="1018"/>
      <c r="S743" s="1018"/>
      <c r="T743" s="1018">
        <v>4056997.96</v>
      </c>
      <c r="U743" s="1018"/>
      <c r="V743" s="1018"/>
      <c r="W743" s="1018"/>
    </row>
    <row r="744" spans="1:23" ht="9.1999999999999993" customHeight="1">
      <c r="A744" s="956" t="s">
        <v>352</v>
      </c>
      <c r="C744" s="1019" t="s">
        <v>1695</v>
      </c>
      <c r="D744" s="1019"/>
      <c r="E744" s="1019"/>
      <c r="F744" s="1019" t="s">
        <v>3219</v>
      </c>
      <c r="G744" s="1019"/>
      <c r="H744" s="1019"/>
      <c r="I744" s="1018">
        <v>0</v>
      </c>
      <c r="J744" s="1018"/>
      <c r="K744" s="1018">
        <v>2493719.5299999998</v>
      </c>
      <c r="L744" s="1018"/>
      <c r="M744" s="1018">
        <v>0</v>
      </c>
      <c r="N744" s="1018"/>
      <c r="O744" s="1018">
        <v>1563278.43</v>
      </c>
      <c r="P744" s="1018"/>
      <c r="Q744" s="1018">
        <v>0</v>
      </c>
      <c r="R744" s="1018"/>
      <c r="S744" s="1018"/>
      <c r="T744" s="1018">
        <v>4056997.96</v>
      </c>
      <c r="U744" s="1018"/>
      <c r="V744" s="1018"/>
      <c r="W744" s="1018"/>
    </row>
    <row r="745" spans="1:23" ht="8.85" customHeight="1">
      <c r="F745" s="1019"/>
      <c r="G745" s="1019"/>
      <c r="H745" s="1019"/>
    </row>
    <row r="746" spans="1:23" ht="8.25" customHeight="1">
      <c r="A746" s="956" t="s">
        <v>352</v>
      </c>
      <c r="C746" s="1019" t="s">
        <v>1696</v>
      </c>
      <c r="D746" s="1019"/>
      <c r="E746" s="1019"/>
      <c r="F746" s="1019" t="s">
        <v>2452</v>
      </c>
      <c r="G746" s="1019"/>
      <c r="H746" s="1019"/>
      <c r="I746" s="1018">
        <v>0</v>
      </c>
      <c r="J746" s="1018"/>
      <c r="K746" s="1018">
        <v>2436398.2799999998</v>
      </c>
      <c r="L746" s="1018"/>
      <c r="M746" s="1018">
        <v>0</v>
      </c>
      <c r="N746" s="1018"/>
      <c r="O746" s="1018">
        <v>1280247.44</v>
      </c>
      <c r="P746" s="1018"/>
      <c r="Q746" s="1018">
        <v>0</v>
      </c>
      <c r="R746" s="1018"/>
      <c r="S746" s="1018"/>
      <c r="T746" s="1018">
        <v>3716645.72</v>
      </c>
      <c r="U746" s="1018"/>
      <c r="V746" s="1018"/>
      <c r="W746" s="1018"/>
    </row>
    <row r="747" spans="1:23" ht="9.1999999999999993" customHeight="1">
      <c r="A747" s="956" t="s">
        <v>352</v>
      </c>
      <c r="C747" s="1019" t="s">
        <v>1697</v>
      </c>
      <c r="D747" s="1019"/>
      <c r="E747" s="1019"/>
      <c r="F747" s="1019" t="s">
        <v>2453</v>
      </c>
      <c r="G747" s="1019"/>
      <c r="H747" s="1019"/>
      <c r="I747" s="1018">
        <v>0</v>
      </c>
      <c r="J747" s="1018"/>
      <c r="K747" s="1018">
        <v>2024.74</v>
      </c>
      <c r="L747" s="1018"/>
      <c r="M747" s="1018">
        <v>0</v>
      </c>
      <c r="N747" s="1018"/>
      <c r="O747" s="1018">
        <v>1810.91</v>
      </c>
      <c r="P747" s="1018"/>
      <c r="Q747" s="1018">
        <v>0</v>
      </c>
      <c r="R747" s="1018"/>
      <c r="S747" s="1018"/>
      <c r="T747" s="1018">
        <v>3835.65</v>
      </c>
      <c r="U747" s="1018"/>
      <c r="V747" s="1018"/>
      <c r="W747" s="1018"/>
    </row>
    <row r="748" spans="1:23" ht="9.1999999999999993" customHeight="1">
      <c r="A748" s="956" t="s">
        <v>352</v>
      </c>
      <c r="C748" s="1019" t="s">
        <v>3605</v>
      </c>
      <c r="D748" s="1019"/>
      <c r="E748" s="1019"/>
      <c r="F748" s="1019" t="s">
        <v>3606</v>
      </c>
      <c r="G748" s="1019"/>
      <c r="H748" s="1019"/>
      <c r="I748" s="1018">
        <v>0</v>
      </c>
      <c r="J748" s="1018"/>
      <c r="K748" s="1018">
        <v>20086.47</v>
      </c>
      <c r="L748" s="1018"/>
      <c r="M748" s="1018">
        <v>0</v>
      </c>
      <c r="N748" s="1018"/>
      <c r="O748" s="1018">
        <v>0</v>
      </c>
      <c r="P748" s="1018"/>
      <c r="Q748" s="1018">
        <v>0</v>
      </c>
      <c r="R748" s="1018"/>
      <c r="S748" s="1018"/>
      <c r="T748" s="1018">
        <v>20086.47</v>
      </c>
      <c r="U748" s="1018"/>
      <c r="V748" s="1018"/>
      <c r="W748" s="1018"/>
    </row>
    <row r="749" spans="1:23" ht="9.1999999999999993" customHeight="1">
      <c r="A749" s="956" t="s">
        <v>352</v>
      </c>
      <c r="C749" s="1019" t="s">
        <v>3607</v>
      </c>
      <c r="D749" s="1019"/>
      <c r="E749" s="1019"/>
      <c r="F749" s="1019" t="s">
        <v>3608</v>
      </c>
      <c r="G749" s="1019"/>
      <c r="H749" s="1019"/>
      <c r="I749" s="1018">
        <v>0</v>
      </c>
      <c r="J749" s="1018"/>
      <c r="K749" s="1018">
        <v>35210.04</v>
      </c>
      <c r="L749" s="1018"/>
      <c r="M749" s="1018">
        <v>0</v>
      </c>
      <c r="N749" s="1018"/>
      <c r="O749" s="1018">
        <v>281220.08</v>
      </c>
      <c r="P749" s="1018"/>
      <c r="Q749" s="1018">
        <v>0</v>
      </c>
      <c r="R749" s="1018"/>
      <c r="S749" s="1018"/>
      <c r="T749" s="1018">
        <v>316430.12</v>
      </c>
      <c r="U749" s="1018"/>
      <c r="V749" s="1018"/>
      <c r="W749" s="1018"/>
    </row>
    <row r="750" spans="1:23" ht="9.1999999999999993" customHeight="1">
      <c r="A750" s="956" t="s">
        <v>352</v>
      </c>
      <c r="C750" s="1019" t="s">
        <v>2454</v>
      </c>
      <c r="D750" s="1019"/>
      <c r="E750" s="1019"/>
      <c r="F750" s="1019" t="s">
        <v>1699</v>
      </c>
      <c r="G750" s="1019"/>
      <c r="H750" s="1019"/>
      <c r="I750" s="1018">
        <v>0</v>
      </c>
      <c r="J750" s="1018"/>
      <c r="K750" s="1018">
        <v>610.6</v>
      </c>
      <c r="L750" s="1018"/>
      <c r="M750" s="1018">
        <v>0</v>
      </c>
      <c r="N750" s="1018"/>
      <c r="O750" s="1018">
        <v>0.77</v>
      </c>
      <c r="P750" s="1018"/>
      <c r="Q750" s="1018">
        <v>0</v>
      </c>
      <c r="R750" s="1018"/>
      <c r="S750" s="1018"/>
      <c r="T750" s="1018">
        <v>611.37</v>
      </c>
      <c r="U750" s="1018"/>
      <c r="V750" s="1018"/>
      <c r="W750" s="1018"/>
    </row>
    <row r="751" spans="1:23" ht="9.1999999999999993" customHeight="1">
      <c r="A751" s="956" t="s">
        <v>352</v>
      </c>
      <c r="C751" s="1019" t="s">
        <v>1698</v>
      </c>
      <c r="D751" s="1019"/>
      <c r="E751" s="1019"/>
      <c r="F751" s="1019" t="s">
        <v>1699</v>
      </c>
      <c r="G751" s="1019"/>
      <c r="H751" s="1019"/>
      <c r="I751" s="1018">
        <v>0</v>
      </c>
      <c r="J751" s="1018"/>
      <c r="K751" s="1018">
        <v>610.6</v>
      </c>
      <c r="L751" s="1018"/>
      <c r="M751" s="1018">
        <v>0</v>
      </c>
      <c r="N751" s="1018"/>
      <c r="O751" s="1018">
        <v>0.77</v>
      </c>
      <c r="P751" s="1018"/>
      <c r="Q751" s="1018">
        <v>0</v>
      </c>
      <c r="R751" s="1018"/>
      <c r="S751" s="1018"/>
      <c r="T751" s="1018">
        <v>611.37</v>
      </c>
      <c r="U751" s="1018"/>
      <c r="V751" s="1018"/>
      <c r="W751" s="1018"/>
    </row>
    <row r="752" spans="1:23" ht="9.1999999999999993" customHeight="1">
      <c r="A752" s="956" t="s">
        <v>352</v>
      </c>
      <c r="C752" s="1019" t="s">
        <v>3713</v>
      </c>
      <c r="D752" s="1019"/>
      <c r="E752" s="1019"/>
      <c r="F752" s="1019" t="s">
        <v>3714</v>
      </c>
      <c r="G752" s="1019"/>
      <c r="H752" s="1019"/>
      <c r="I752" s="1018">
        <v>0</v>
      </c>
      <c r="J752" s="1018"/>
      <c r="K752" s="1018">
        <v>0</v>
      </c>
      <c r="L752" s="1018"/>
      <c r="M752" s="1018">
        <v>0</v>
      </c>
      <c r="N752" s="1018"/>
      <c r="O752" s="1018">
        <v>0.01</v>
      </c>
      <c r="P752" s="1018"/>
      <c r="Q752" s="1018">
        <v>0</v>
      </c>
      <c r="R752" s="1018"/>
      <c r="S752" s="1018"/>
      <c r="T752" s="1018">
        <v>0.01</v>
      </c>
      <c r="U752" s="1018"/>
      <c r="V752" s="1018"/>
      <c r="W752" s="1018"/>
    </row>
    <row r="753" spans="1:23" ht="9.1999999999999993" customHeight="1">
      <c r="A753" s="956" t="s">
        <v>352</v>
      </c>
      <c r="C753" s="1019" t="s">
        <v>1700</v>
      </c>
      <c r="D753" s="1019"/>
      <c r="E753" s="1019"/>
      <c r="F753" s="1019" t="s">
        <v>2455</v>
      </c>
      <c r="G753" s="1019"/>
      <c r="H753" s="1019"/>
      <c r="I753" s="1018">
        <v>0</v>
      </c>
      <c r="J753" s="1018"/>
      <c r="K753" s="1018">
        <v>610.6</v>
      </c>
      <c r="L753" s="1018"/>
      <c r="M753" s="1018">
        <v>0</v>
      </c>
      <c r="N753" s="1018"/>
      <c r="O753" s="1018">
        <v>0.76</v>
      </c>
      <c r="P753" s="1018"/>
      <c r="Q753" s="1018">
        <v>0</v>
      </c>
      <c r="R753" s="1018"/>
      <c r="S753" s="1018"/>
      <c r="T753" s="1018">
        <v>611.36</v>
      </c>
      <c r="U753" s="1018"/>
      <c r="V753" s="1018"/>
      <c r="W753" s="1018"/>
    </row>
    <row r="754" spans="1:23" ht="9.1999999999999993" customHeight="1">
      <c r="A754" s="956" t="s">
        <v>1350</v>
      </c>
      <c r="C754" s="1019" t="s">
        <v>2456</v>
      </c>
      <c r="D754" s="1019"/>
      <c r="E754" s="1019"/>
      <c r="F754" s="1019" t="s">
        <v>626</v>
      </c>
      <c r="G754" s="1019"/>
      <c r="H754" s="1019"/>
      <c r="I754" s="1018">
        <v>10155941.48</v>
      </c>
      <c r="J754" s="1018"/>
      <c r="K754" s="1018">
        <v>0</v>
      </c>
      <c r="L754" s="1018"/>
      <c r="M754" s="1018">
        <v>3928276.22</v>
      </c>
      <c r="N754" s="1018"/>
      <c r="O754" s="1018">
        <v>0</v>
      </c>
      <c r="P754" s="1018"/>
      <c r="Q754" s="1018">
        <v>14084217.699999999</v>
      </c>
      <c r="R754" s="1018"/>
      <c r="S754" s="1018"/>
      <c r="T754" s="1018">
        <v>0</v>
      </c>
      <c r="U754" s="1018"/>
      <c r="V754" s="1018"/>
      <c r="W754" s="1018"/>
    </row>
    <row r="755" spans="1:23" ht="9.1999999999999993" customHeight="1">
      <c r="A755" s="956" t="s">
        <v>1350</v>
      </c>
      <c r="C755" s="1019" t="s">
        <v>2457</v>
      </c>
      <c r="D755" s="1019"/>
      <c r="E755" s="1019"/>
      <c r="F755" s="1019" t="s">
        <v>149</v>
      </c>
      <c r="G755" s="1019"/>
      <c r="H755" s="1019"/>
      <c r="I755" s="1018">
        <v>9435896.3100000005</v>
      </c>
      <c r="J755" s="1018"/>
      <c r="K755" s="1018">
        <v>0</v>
      </c>
      <c r="L755" s="1018"/>
      <c r="M755" s="1018">
        <v>3572928.84</v>
      </c>
      <c r="N755" s="1018"/>
      <c r="O755" s="1018">
        <v>0</v>
      </c>
      <c r="P755" s="1018"/>
      <c r="Q755" s="1018">
        <v>13008825.15</v>
      </c>
      <c r="R755" s="1018"/>
      <c r="S755" s="1018"/>
      <c r="T755" s="1018">
        <v>0</v>
      </c>
      <c r="U755" s="1018"/>
      <c r="V755" s="1018"/>
      <c r="W755" s="1018"/>
    </row>
    <row r="756" spans="1:23" ht="9.1999999999999993" customHeight="1">
      <c r="A756" s="956" t="s">
        <v>1350</v>
      </c>
      <c r="C756" s="1019" t="s">
        <v>2458</v>
      </c>
      <c r="D756" s="1019"/>
      <c r="E756" s="1019"/>
      <c r="F756" s="1019" t="s">
        <v>146</v>
      </c>
      <c r="G756" s="1019"/>
      <c r="H756" s="1019"/>
      <c r="I756" s="1018">
        <v>2134970.54</v>
      </c>
      <c r="J756" s="1018"/>
      <c r="K756" s="1018">
        <v>0</v>
      </c>
      <c r="L756" s="1018"/>
      <c r="M756" s="1018">
        <v>1105081.3899999999</v>
      </c>
      <c r="N756" s="1018"/>
      <c r="O756" s="1018">
        <v>0</v>
      </c>
      <c r="P756" s="1018"/>
      <c r="Q756" s="1018">
        <v>3240051.93</v>
      </c>
      <c r="R756" s="1018"/>
      <c r="S756" s="1018"/>
      <c r="T756" s="1018">
        <v>0</v>
      </c>
      <c r="U756" s="1018"/>
      <c r="V756" s="1018"/>
      <c r="W756" s="1018"/>
    </row>
    <row r="757" spans="1:23" ht="9.1999999999999993" customHeight="1">
      <c r="A757" s="956" t="s">
        <v>1350</v>
      </c>
      <c r="C757" s="1019" t="s">
        <v>1701</v>
      </c>
      <c r="D757" s="1019"/>
      <c r="E757" s="1019"/>
      <c r="F757" s="1019" t="s">
        <v>1702</v>
      </c>
      <c r="G757" s="1019"/>
      <c r="H757" s="1019"/>
      <c r="I757" s="1018">
        <v>1668580.24</v>
      </c>
      <c r="J757" s="1018"/>
      <c r="K757" s="1018">
        <v>0</v>
      </c>
      <c r="L757" s="1018"/>
      <c r="M757" s="1018">
        <v>834290.12</v>
      </c>
      <c r="N757" s="1018"/>
      <c r="O757" s="1018">
        <v>0</v>
      </c>
      <c r="P757" s="1018"/>
      <c r="Q757" s="1018">
        <v>2502870.36</v>
      </c>
      <c r="R757" s="1018"/>
      <c r="S757" s="1018"/>
      <c r="T757" s="1018">
        <v>0</v>
      </c>
      <c r="U757" s="1018"/>
      <c r="V757" s="1018"/>
      <c r="W757" s="1018"/>
    </row>
    <row r="758" spans="1:23" ht="8.85" customHeight="1">
      <c r="F758" s="1019"/>
      <c r="G758" s="1019"/>
      <c r="H758" s="1019"/>
    </row>
    <row r="759" spans="1:23" ht="8.25" customHeight="1">
      <c r="A759" s="956" t="s">
        <v>1350</v>
      </c>
      <c r="C759" s="1019" t="s">
        <v>2459</v>
      </c>
      <c r="D759" s="1019"/>
      <c r="E759" s="1019"/>
      <c r="F759" s="1019" t="s">
        <v>2346</v>
      </c>
      <c r="G759" s="1019"/>
      <c r="H759" s="1019"/>
      <c r="I759" s="1018">
        <v>1668580.24</v>
      </c>
      <c r="J759" s="1018"/>
      <c r="K759" s="1018">
        <v>0</v>
      </c>
      <c r="L759" s="1018"/>
      <c r="M759" s="1018">
        <v>834290.12</v>
      </c>
      <c r="N759" s="1018"/>
      <c r="O759" s="1018">
        <v>0</v>
      </c>
      <c r="P759" s="1018"/>
      <c r="Q759" s="1018">
        <v>2502870.36</v>
      </c>
      <c r="R759" s="1018"/>
      <c r="S759" s="1018"/>
      <c r="T759" s="1018">
        <v>0</v>
      </c>
      <c r="U759" s="1018"/>
      <c r="V759" s="1018"/>
      <c r="W759" s="1018"/>
    </row>
    <row r="760" spans="1:23" ht="9.1999999999999993" customHeight="1">
      <c r="A760" s="956" t="s">
        <v>1350</v>
      </c>
      <c r="C760" s="1019" t="s">
        <v>1703</v>
      </c>
      <c r="D760" s="1019"/>
      <c r="E760" s="1019"/>
      <c r="F760" s="1019" t="s">
        <v>1704</v>
      </c>
      <c r="G760" s="1019"/>
      <c r="H760" s="1019"/>
      <c r="I760" s="1018">
        <v>2026.19</v>
      </c>
      <c r="J760" s="1018"/>
      <c r="K760" s="1018">
        <v>0</v>
      </c>
      <c r="L760" s="1018"/>
      <c r="M760" s="1018">
        <v>1549.44</v>
      </c>
      <c r="N760" s="1018"/>
      <c r="O760" s="1018">
        <v>0</v>
      </c>
      <c r="P760" s="1018"/>
      <c r="Q760" s="1018">
        <v>3575.63</v>
      </c>
      <c r="R760" s="1018"/>
      <c r="S760" s="1018"/>
      <c r="T760" s="1018">
        <v>0</v>
      </c>
      <c r="U760" s="1018"/>
      <c r="V760" s="1018"/>
      <c r="W760" s="1018"/>
    </row>
    <row r="761" spans="1:23" ht="9.1999999999999993" customHeight="1">
      <c r="A761" s="956" t="s">
        <v>1350</v>
      </c>
      <c r="C761" s="1019" t="s">
        <v>2460</v>
      </c>
      <c r="D761" s="1019"/>
      <c r="E761" s="1019"/>
      <c r="F761" s="1019" t="s">
        <v>1747</v>
      </c>
      <c r="G761" s="1019"/>
      <c r="H761" s="1019"/>
      <c r="I761" s="1018">
        <v>2026.19</v>
      </c>
      <c r="J761" s="1018"/>
      <c r="K761" s="1018">
        <v>0</v>
      </c>
      <c r="L761" s="1018"/>
      <c r="M761" s="1018">
        <v>1549.44</v>
      </c>
      <c r="N761" s="1018"/>
      <c r="O761" s="1018">
        <v>0</v>
      </c>
      <c r="P761" s="1018"/>
      <c r="Q761" s="1018">
        <v>3575.63</v>
      </c>
      <c r="R761" s="1018"/>
      <c r="S761" s="1018"/>
      <c r="T761" s="1018">
        <v>0</v>
      </c>
      <c r="U761" s="1018"/>
      <c r="V761" s="1018"/>
      <c r="W761" s="1018"/>
    </row>
    <row r="762" spans="1:23" ht="9.1999999999999993" customHeight="1">
      <c r="A762" s="956" t="s">
        <v>1350</v>
      </c>
      <c r="C762" s="1019" t="s">
        <v>1705</v>
      </c>
      <c r="D762" s="1019"/>
      <c r="E762" s="1019"/>
      <c r="F762" s="1019" t="s">
        <v>1706</v>
      </c>
      <c r="G762" s="1019"/>
      <c r="H762" s="1019"/>
      <c r="I762" s="1018">
        <v>220588.15</v>
      </c>
      <c r="J762" s="1018"/>
      <c r="K762" s="1018">
        <v>0</v>
      </c>
      <c r="L762" s="1018"/>
      <c r="M762" s="1018">
        <v>145751.45000000001</v>
      </c>
      <c r="N762" s="1018"/>
      <c r="O762" s="1018">
        <v>0</v>
      </c>
      <c r="P762" s="1018"/>
      <c r="Q762" s="1018">
        <v>366339.6</v>
      </c>
      <c r="R762" s="1018"/>
      <c r="S762" s="1018"/>
      <c r="T762" s="1018">
        <v>0</v>
      </c>
      <c r="U762" s="1018"/>
      <c r="V762" s="1018"/>
      <c r="W762" s="1018"/>
    </row>
    <row r="763" spans="1:23" ht="9.1999999999999993" customHeight="1">
      <c r="A763" s="956" t="s">
        <v>1350</v>
      </c>
      <c r="C763" s="1019" t="s">
        <v>2461</v>
      </c>
      <c r="D763" s="1019"/>
      <c r="E763" s="1019"/>
      <c r="F763" s="1019" t="s">
        <v>2350</v>
      </c>
      <c r="G763" s="1019"/>
      <c r="H763" s="1019"/>
      <c r="I763" s="1018">
        <v>212744.25</v>
      </c>
      <c r="J763" s="1018"/>
      <c r="K763" s="1018">
        <v>0</v>
      </c>
      <c r="L763" s="1018"/>
      <c r="M763" s="1018">
        <v>141829.5</v>
      </c>
      <c r="N763" s="1018"/>
      <c r="O763" s="1018">
        <v>0</v>
      </c>
      <c r="P763" s="1018"/>
      <c r="Q763" s="1018">
        <v>354573.75</v>
      </c>
      <c r="R763" s="1018"/>
      <c r="S763" s="1018"/>
      <c r="T763" s="1018">
        <v>0</v>
      </c>
      <c r="U763" s="1018"/>
      <c r="V763" s="1018"/>
      <c r="W763" s="1018"/>
    </row>
    <row r="764" spans="1:23" ht="9.1999999999999993" customHeight="1">
      <c r="A764" s="956" t="s">
        <v>1350</v>
      </c>
      <c r="C764" s="1019" t="s">
        <v>2462</v>
      </c>
      <c r="D764" s="1019"/>
      <c r="E764" s="1019"/>
      <c r="F764" s="1019" t="s">
        <v>2352</v>
      </c>
      <c r="G764" s="1019"/>
      <c r="H764" s="1019"/>
      <c r="I764" s="1018">
        <v>7843.9</v>
      </c>
      <c r="J764" s="1018"/>
      <c r="K764" s="1018">
        <v>0</v>
      </c>
      <c r="L764" s="1018"/>
      <c r="M764" s="1018">
        <v>3921.95</v>
      </c>
      <c r="N764" s="1018"/>
      <c r="O764" s="1018">
        <v>0</v>
      </c>
      <c r="P764" s="1018"/>
      <c r="Q764" s="1018">
        <v>11765.85</v>
      </c>
      <c r="R764" s="1018"/>
      <c r="S764" s="1018"/>
      <c r="T764" s="1018">
        <v>0</v>
      </c>
      <c r="U764" s="1018"/>
      <c r="V764" s="1018"/>
      <c r="W764" s="1018"/>
    </row>
    <row r="765" spans="1:23" ht="9.1999999999999993" customHeight="1">
      <c r="A765" s="956" t="s">
        <v>1350</v>
      </c>
      <c r="C765" s="1019" t="s">
        <v>1707</v>
      </c>
      <c r="D765" s="1019"/>
      <c r="E765" s="1019"/>
      <c r="F765" s="1019" t="s">
        <v>1708</v>
      </c>
      <c r="G765" s="1019"/>
      <c r="H765" s="1019"/>
      <c r="I765" s="1018">
        <v>243775.96</v>
      </c>
      <c r="J765" s="1018"/>
      <c r="K765" s="1018">
        <v>0</v>
      </c>
      <c r="L765" s="1018"/>
      <c r="M765" s="1018">
        <v>123490.38</v>
      </c>
      <c r="N765" s="1018"/>
      <c r="O765" s="1018">
        <v>0</v>
      </c>
      <c r="P765" s="1018"/>
      <c r="Q765" s="1018">
        <v>367266.34</v>
      </c>
      <c r="R765" s="1018"/>
      <c r="S765" s="1018"/>
      <c r="T765" s="1018">
        <v>0</v>
      </c>
      <c r="U765" s="1018"/>
      <c r="V765" s="1018"/>
      <c r="W765" s="1018"/>
    </row>
    <row r="766" spans="1:23" ht="9.1999999999999993" customHeight="1">
      <c r="A766" s="956" t="s">
        <v>1350</v>
      </c>
      <c r="C766" s="1019" t="s">
        <v>2463</v>
      </c>
      <c r="D766" s="1019"/>
      <c r="E766" s="1019"/>
      <c r="F766" s="1019" t="s">
        <v>2355</v>
      </c>
      <c r="G766" s="1019"/>
      <c r="H766" s="1019"/>
      <c r="I766" s="1018">
        <v>136663.20000000001</v>
      </c>
      <c r="J766" s="1018"/>
      <c r="K766" s="1018">
        <v>0</v>
      </c>
      <c r="L766" s="1018"/>
      <c r="M766" s="1018">
        <v>69217</v>
      </c>
      <c r="N766" s="1018"/>
      <c r="O766" s="1018">
        <v>0</v>
      </c>
      <c r="P766" s="1018"/>
      <c r="Q766" s="1018">
        <v>205880.2</v>
      </c>
      <c r="R766" s="1018"/>
      <c r="S766" s="1018"/>
      <c r="T766" s="1018">
        <v>0</v>
      </c>
      <c r="U766" s="1018"/>
      <c r="V766" s="1018"/>
      <c r="W766" s="1018"/>
    </row>
    <row r="767" spans="1:23" ht="9.1999999999999993" customHeight="1">
      <c r="A767" s="956" t="s">
        <v>1350</v>
      </c>
      <c r="C767" s="1019" t="s">
        <v>2464</v>
      </c>
      <c r="D767" s="1019"/>
      <c r="E767" s="1019"/>
      <c r="F767" s="1019" t="s">
        <v>1748</v>
      </c>
      <c r="G767" s="1019"/>
      <c r="H767" s="1019"/>
      <c r="I767" s="1018">
        <v>107112.76</v>
      </c>
      <c r="J767" s="1018"/>
      <c r="K767" s="1018">
        <v>0</v>
      </c>
      <c r="L767" s="1018"/>
      <c r="M767" s="1018">
        <v>54273.38</v>
      </c>
      <c r="N767" s="1018"/>
      <c r="O767" s="1018">
        <v>0</v>
      </c>
      <c r="P767" s="1018"/>
      <c r="Q767" s="1018">
        <v>161386.14000000001</v>
      </c>
      <c r="R767" s="1018"/>
      <c r="S767" s="1018"/>
      <c r="T767" s="1018">
        <v>0</v>
      </c>
      <c r="U767" s="1018"/>
      <c r="V767" s="1018"/>
      <c r="W767" s="1018"/>
    </row>
    <row r="768" spans="1:23" ht="9.1999999999999993" customHeight="1">
      <c r="A768" s="956" t="s">
        <v>1350</v>
      </c>
      <c r="C768" s="1019" t="s">
        <v>2465</v>
      </c>
      <c r="D768" s="1019"/>
      <c r="E768" s="1019"/>
      <c r="F768" s="1019" t="s">
        <v>147</v>
      </c>
      <c r="G768" s="1019"/>
      <c r="H768" s="1019"/>
      <c r="I768" s="1018">
        <v>117372.9</v>
      </c>
      <c r="J768" s="1018"/>
      <c r="K768" s="1018">
        <v>0</v>
      </c>
      <c r="L768" s="1018"/>
      <c r="M768" s="1018">
        <v>151862.09</v>
      </c>
      <c r="N768" s="1018"/>
      <c r="O768" s="1018">
        <v>0</v>
      </c>
      <c r="P768" s="1018"/>
      <c r="Q768" s="1018">
        <v>269234.99</v>
      </c>
      <c r="R768" s="1018"/>
      <c r="S768" s="1018"/>
      <c r="T768" s="1018">
        <v>0</v>
      </c>
      <c r="U768" s="1018"/>
      <c r="V768" s="1018"/>
      <c r="W768" s="1018"/>
    </row>
    <row r="769" spans="1:23" ht="9.1999999999999993" customHeight="1">
      <c r="A769" s="956" t="s">
        <v>1350</v>
      </c>
      <c r="C769" s="1019" t="s">
        <v>1709</v>
      </c>
      <c r="D769" s="1019"/>
      <c r="E769" s="1019"/>
      <c r="F769" s="1019" t="s">
        <v>2466</v>
      </c>
      <c r="G769" s="1019"/>
      <c r="H769" s="1019"/>
      <c r="I769" s="1018">
        <v>29322.54</v>
      </c>
      <c r="J769" s="1018"/>
      <c r="K769" s="1018">
        <v>0</v>
      </c>
      <c r="L769" s="1018"/>
      <c r="M769" s="1018">
        <v>61892</v>
      </c>
      <c r="N769" s="1018"/>
      <c r="O769" s="1018">
        <v>0</v>
      </c>
      <c r="P769" s="1018"/>
      <c r="Q769" s="1018">
        <v>91214.54</v>
      </c>
      <c r="R769" s="1018"/>
      <c r="S769" s="1018"/>
      <c r="T769" s="1018">
        <v>0</v>
      </c>
      <c r="U769" s="1018"/>
      <c r="V769" s="1018"/>
      <c r="W769" s="1018"/>
    </row>
    <row r="770" spans="1:23" ht="8.85" customHeight="1">
      <c r="F770" s="1019"/>
      <c r="G770" s="1019"/>
      <c r="H770" s="1019"/>
    </row>
    <row r="771" spans="1:23" ht="8.4499999999999993" customHeight="1"/>
    <row r="772" spans="1:23" ht="13.7" customHeight="1">
      <c r="T772" s="1016" t="s">
        <v>2509</v>
      </c>
      <c r="U772" s="1016"/>
      <c r="V772" s="1016"/>
      <c r="W772" s="1016"/>
    </row>
    <row r="773" spans="1:23" ht="16.149999999999999" customHeight="1">
      <c r="A773" s="1028"/>
      <c r="B773" s="1028"/>
      <c r="C773" s="1028"/>
      <c r="D773" s="1028"/>
      <c r="E773" s="1028"/>
      <c r="F773" s="1029" t="s">
        <v>3191</v>
      </c>
      <c r="G773" s="1029"/>
      <c r="H773" s="1029"/>
      <c r="I773" s="1029"/>
      <c r="J773" s="1029"/>
      <c r="K773" s="1029"/>
      <c r="L773" s="1029"/>
      <c r="M773" s="1029"/>
      <c r="N773" s="1029"/>
      <c r="O773" s="1029"/>
      <c r="P773" s="1029"/>
      <c r="Q773" s="1029"/>
      <c r="R773" s="1029"/>
      <c r="S773" s="1029"/>
      <c r="T773" s="1029"/>
      <c r="U773" s="1029"/>
    </row>
    <row r="774" spans="1:23" ht="12.95" customHeight="1">
      <c r="A774" s="1028"/>
      <c r="B774" s="1028"/>
      <c r="C774" s="1028"/>
      <c r="D774" s="1028"/>
      <c r="E774" s="1028"/>
      <c r="F774" s="1030" t="s">
        <v>79</v>
      </c>
      <c r="G774" s="1030"/>
      <c r="H774" s="1030"/>
      <c r="I774" s="1030"/>
      <c r="J774" s="1030"/>
      <c r="K774" s="1030"/>
      <c r="L774" s="1030"/>
      <c r="M774" s="1030"/>
      <c r="N774" s="1030"/>
      <c r="O774" s="1030"/>
      <c r="P774" s="1030"/>
      <c r="Q774" s="1030"/>
      <c r="R774" s="1030"/>
      <c r="S774" s="1030"/>
    </row>
    <row r="775" spans="1:23" ht="12.95" customHeight="1">
      <c r="D775" s="1025" t="s">
        <v>3677</v>
      </c>
      <c r="E775" s="1025"/>
      <c r="F775" s="1025"/>
      <c r="G775" s="1025"/>
      <c r="H775" s="1025"/>
      <c r="I775" s="1025"/>
      <c r="J775" s="1025"/>
      <c r="K775" s="1025"/>
      <c r="L775" s="1025"/>
      <c r="M775" s="1025"/>
      <c r="N775" s="1025"/>
      <c r="O775" s="1025"/>
      <c r="P775" s="1021" t="s">
        <v>1992</v>
      </c>
      <c r="Q775" s="1021"/>
      <c r="R775" s="1021"/>
      <c r="S775" s="1021"/>
      <c r="T775" s="1026" t="s">
        <v>3678</v>
      </c>
      <c r="U775" s="1026"/>
      <c r="V775" s="1026"/>
      <c r="W775" s="1026"/>
    </row>
    <row r="776" spans="1:23" ht="12.95" customHeight="1">
      <c r="B776" s="1024" t="s">
        <v>1994</v>
      </c>
      <c r="C776" s="1024"/>
      <c r="D776" s="1020" t="s">
        <v>1995</v>
      </c>
      <c r="E776" s="1020"/>
      <c r="F776" s="1020"/>
      <c r="G776" s="1020"/>
      <c r="H776" s="1020"/>
      <c r="I776" s="1020"/>
      <c r="J776" s="1020"/>
      <c r="K776" s="1020"/>
      <c r="L776" s="1020"/>
      <c r="M776" s="1020"/>
      <c r="N776" s="1020"/>
      <c r="O776" s="1020"/>
      <c r="P776" s="1020"/>
      <c r="Q776" s="1020"/>
      <c r="R776" s="1020"/>
      <c r="S776" s="952" t="s">
        <v>1995</v>
      </c>
      <c r="T776" s="1021" t="s">
        <v>3679</v>
      </c>
      <c r="U776" s="1021"/>
      <c r="V776" s="1021"/>
    </row>
    <row r="777" spans="1:23" ht="17.45" customHeight="1"/>
    <row r="778" spans="1:23" ht="8.25" customHeight="1">
      <c r="A778" s="954" t="s">
        <v>1345</v>
      </c>
      <c r="C778" s="1022" t="s">
        <v>1346</v>
      </c>
      <c r="D778" s="1022"/>
      <c r="F778" s="1022" t="s">
        <v>1347</v>
      </c>
      <c r="G778" s="1022"/>
      <c r="H778" s="1022"/>
      <c r="I778" s="1022"/>
      <c r="J778" s="955" t="s">
        <v>1348</v>
      </c>
      <c r="K778" s="955" t="s">
        <v>1349</v>
      </c>
      <c r="N778" s="955" t="s">
        <v>1348</v>
      </c>
      <c r="O778" s="1023" t="s">
        <v>1349</v>
      </c>
      <c r="P778" s="1023"/>
      <c r="R778" s="1023" t="s">
        <v>1348</v>
      </c>
      <c r="S778" s="1023"/>
      <c r="T778" s="1023" t="s">
        <v>1349</v>
      </c>
      <c r="U778" s="1023"/>
      <c r="V778" s="1023"/>
    </row>
    <row r="779" spans="1:23" ht="9.6" customHeight="1">
      <c r="A779" s="956" t="s">
        <v>1350</v>
      </c>
      <c r="C779" s="1019" t="s">
        <v>3609</v>
      </c>
      <c r="D779" s="1019"/>
      <c r="E779" s="1019"/>
      <c r="F779" s="1019" t="s">
        <v>3592</v>
      </c>
      <c r="G779" s="1019"/>
      <c r="H779" s="1019"/>
      <c r="I779" s="1018">
        <v>13822.54</v>
      </c>
      <c r="J779" s="1018"/>
      <c r="K779" s="1018">
        <v>0</v>
      </c>
      <c r="L779" s="1018"/>
      <c r="M779" s="1018">
        <v>12209</v>
      </c>
      <c r="N779" s="1018"/>
      <c r="O779" s="1018">
        <v>0</v>
      </c>
      <c r="P779" s="1018"/>
      <c r="Q779" s="1018">
        <v>26031.54</v>
      </c>
      <c r="R779" s="1018"/>
      <c r="S779" s="1018"/>
      <c r="T779" s="1018">
        <v>0</v>
      </c>
      <c r="U779" s="1018"/>
      <c r="V779" s="1018"/>
      <c r="W779" s="1018"/>
    </row>
    <row r="780" spans="1:23" ht="9.1999999999999993" customHeight="1">
      <c r="A780" s="956" t="s">
        <v>1350</v>
      </c>
      <c r="C780" s="1019" t="s">
        <v>3034</v>
      </c>
      <c r="D780" s="1019"/>
      <c r="E780" s="1019"/>
      <c r="F780" s="1019" t="s">
        <v>3021</v>
      </c>
      <c r="G780" s="1019"/>
      <c r="H780" s="1019"/>
      <c r="I780" s="1018">
        <v>12935</v>
      </c>
      <c r="J780" s="1018"/>
      <c r="K780" s="1018">
        <v>0</v>
      </c>
      <c r="L780" s="1018"/>
      <c r="M780" s="1018">
        <v>48162</v>
      </c>
      <c r="N780" s="1018"/>
      <c r="O780" s="1018">
        <v>0</v>
      </c>
      <c r="P780" s="1018"/>
      <c r="Q780" s="1018">
        <v>61097</v>
      </c>
      <c r="R780" s="1018"/>
      <c r="S780" s="1018"/>
      <c r="T780" s="1018">
        <v>0</v>
      </c>
      <c r="U780" s="1018"/>
      <c r="V780" s="1018"/>
      <c r="W780" s="1018"/>
    </row>
    <row r="781" spans="1:23" ht="9.1999999999999993" customHeight="1">
      <c r="A781" s="956" t="s">
        <v>1350</v>
      </c>
      <c r="C781" s="1019" t="s">
        <v>3610</v>
      </c>
      <c r="D781" s="1019"/>
      <c r="E781" s="1019"/>
      <c r="F781" s="1019" t="s">
        <v>3594</v>
      </c>
      <c r="G781" s="1019"/>
      <c r="H781" s="1019"/>
      <c r="I781" s="1018">
        <v>2565</v>
      </c>
      <c r="J781" s="1018"/>
      <c r="K781" s="1018">
        <v>0</v>
      </c>
      <c r="L781" s="1018"/>
      <c r="M781" s="1018">
        <v>1521</v>
      </c>
      <c r="N781" s="1018"/>
      <c r="O781" s="1018">
        <v>0</v>
      </c>
      <c r="P781" s="1018"/>
      <c r="Q781" s="1018">
        <v>4086</v>
      </c>
      <c r="R781" s="1018"/>
      <c r="S781" s="1018"/>
      <c r="T781" s="1018">
        <v>0</v>
      </c>
      <c r="U781" s="1018"/>
      <c r="V781" s="1018"/>
      <c r="W781" s="1018"/>
    </row>
    <row r="782" spans="1:23" ht="9.1999999999999993" customHeight="1">
      <c r="A782" s="956" t="s">
        <v>1350</v>
      </c>
      <c r="C782" s="1019" t="s">
        <v>3611</v>
      </c>
      <c r="D782" s="1019"/>
      <c r="E782" s="1019"/>
      <c r="F782" s="1019" t="s">
        <v>3612</v>
      </c>
      <c r="G782" s="1019"/>
      <c r="H782" s="1019"/>
      <c r="I782" s="1018">
        <v>6771.81</v>
      </c>
      <c r="J782" s="1018"/>
      <c r="K782" s="1018">
        <v>0</v>
      </c>
      <c r="L782" s="1018"/>
      <c r="M782" s="1018">
        <v>3028.6</v>
      </c>
      <c r="N782" s="1018"/>
      <c r="O782" s="1018">
        <v>0</v>
      </c>
      <c r="P782" s="1018"/>
      <c r="Q782" s="1018">
        <v>9800.41</v>
      </c>
      <c r="R782" s="1018"/>
      <c r="S782" s="1018"/>
      <c r="T782" s="1018">
        <v>0</v>
      </c>
      <c r="U782" s="1018"/>
      <c r="V782" s="1018"/>
      <c r="W782" s="1018"/>
    </row>
    <row r="783" spans="1:23" ht="9.1999999999999993" customHeight="1">
      <c r="A783" s="956" t="s">
        <v>1350</v>
      </c>
      <c r="C783" s="1019" t="s">
        <v>3613</v>
      </c>
      <c r="D783" s="1019"/>
      <c r="E783" s="1019"/>
      <c r="F783" s="1019" t="s">
        <v>3596</v>
      </c>
      <c r="G783" s="1019"/>
      <c r="H783" s="1019"/>
      <c r="I783" s="1018">
        <v>6771.81</v>
      </c>
      <c r="J783" s="1018"/>
      <c r="K783" s="1018">
        <v>0</v>
      </c>
      <c r="L783" s="1018"/>
      <c r="M783" s="1018">
        <v>3028.6</v>
      </c>
      <c r="N783" s="1018"/>
      <c r="O783" s="1018">
        <v>0</v>
      </c>
      <c r="P783" s="1018"/>
      <c r="Q783" s="1018">
        <v>9800.41</v>
      </c>
      <c r="R783" s="1018"/>
      <c r="S783" s="1018"/>
      <c r="T783" s="1018">
        <v>0</v>
      </c>
      <c r="U783" s="1018"/>
      <c r="V783" s="1018"/>
      <c r="W783" s="1018"/>
    </row>
    <row r="784" spans="1:23" ht="9.1999999999999993" customHeight="1">
      <c r="A784" s="956" t="s">
        <v>1350</v>
      </c>
      <c r="C784" s="1019" t="s">
        <v>1710</v>
      </c>
      <c r="D784" s="1019"/>
      <c r="E784" s="1019"/>
      <c r="F784" s="1019" t="s">
        <v>1711</v>
      </c>
      <c r="G784" s="1019"/>
      <c r="H784" s="1019"/>
      <c r="I784" s="1018">
        <v>81278.55</v>
      </c>
      <c r="J784" s="1018"/>
      <c r="K784" s="1018">
        <v>0</v>
      </c>
      <c r="L784" s="1018"/>
      <c r="M784" s="1018">
        <v>86941.49</v>
      </c>
      <c r="N784" s="1018"/>
      <c r="O784" s="1018">
        <v>0</v>
      </c>
      <c r="P784" s="1018"/>
      <c r="Q784" s="1018">
        <v>168220.04</v>
      </c>
      <c r="R784" s="1018"/>
      <c r="S784" s="1018"/>
      <c r="T784" s="1018">
        <v>0</v>
      </c>
      <c r="U784" s="1018"/>
      <c r="V784" s="1018"/>
      <c r="W784" s="1018"/>
    </row>
    <row r="785" spans="1:23" ht="9.1999999999999993" customHeight="1">
      <c r="A785" s="956" t="s">
        <v>1350</v>
      </c>
      <c r="C785" s="1019" t="s">
        <v>2467</v>
      </c>
      <c r="D785" s="1019"/>
      <c r="E785" s="1019"/>
      <c r="F785" s="1019" t="s">
        <v>1749</v>
      </c>
      <c r="G785" s="1019"/>
      <c r="H785" s="1019"/>
      <c r="I785" s="1018">
        <v>81278.55</v>
      </c>
      <c r="J785" s="1018"/>
      <c r="K785" s="1018">
        <v>0</v>
      </c>
      <c r="L785" s="1018"/>
      <c r="M785" s="1018">
        <v>86941.49</v>
      </c>
      <c r="N785" s="1018"/>
      <c r="O785" s="1018">
        <v>0</v>
      </c>
      <c r="P785" s="1018"/>
      <c r="Q785" s="1018">
        <v>168220.04</v>
      </c>
      <c r="R785" s="1018"/>
      <c r="S785" s="1018"/>
      <c r="T785" s="1018">
        <v>0</v>
      </c>
      <c r="U785" s="1018"/>
      <c r="V785" s="1018"/>
      <c r="W785" s="1018"/>
    </row>
    <row r="786" spans="1:23" ht="9.1999999999999993" customHeight="1">
      <c r="A786" s="956" t="s">
        <v>1350</v>
      </c>
      <c r="C786" s="1019" t="s">
        <v>2468</v>
      </c>
      <c r="D786" s="1019"/>
      <c r="E786" s="1019"/>
      <c r="F786" s="1019" t="s">
        <v>148</v>
      </c>
      <c r="G786" s="1019"/>
      <c r="H786" s="1019"/>
      <c r="I786" s="1018">
        <v>7183552.8700000001</v>
      </c>
      <c r="J786" s="1018"/>
      <c r="K786" s="1018">
        <v>0</v>
      </c>
      <c r="L786" s="1018"/>
      <c r="M786" s="1018">
        <v>2315985.36</v>
      </c>
      <c r="N786" s="1018"/>
      <c r="O786" s="1018">
        <v>0</v>
      </c>
      <c r="P786" s="1018"/>
      <c r="Q786" s="1018">
        <v>9499538.2300000004</v>
      </c>
      <c r="R786" s="1018"/>
      <c r="S786" s="1018"/>
      <c r="T786" s="1018">
        <v>0</v>
      </c>
      <c r="U786" s="1018"/>
      <c r="V786" s="1018"/>
      <c r="W786" s="1018"/>
    </row>
    <row r="787" spans="1:23" ht="9.1999999999999993" customHeight="1">
      <c r="A787" s="956" t="s">
        <v>1350</v>
      </c>
      <c r="C787" s="1019" t="s">
        <v>1712</v>
      </c>
      <c r="D787" s="1019"/>
      <c r="E787" s="1019"/>
      <c r="F787" s="1019" t="s">
        <v>1713</v>
      </c>
      <c r="G787" s="1019"/>
      <c r="H787" s="1019"/>
      <c r="I787" s="1018">
        <v>1023593.25</v>
      </c>
      <c r="J787" s="1018"/>
      <c r="K787" s="1018">
        <v>0</v>
      </c>
      <c r="L787" s="1018"/>
      <c r="M787" s="1018">
        <v>559051.91</v>
      </c>
      <c r="N787" s="1018"/>
      <c r="O787" s="1018">
        <v>0</v>
      </c>
      <c r="P787" s="1018"/>
      <c r="Q787" s="1018">
        <v>1582645.16</v>
      </c>
      <c r="R787" s="1018"/>
      <c r="S787" s="1018"/>
      <c r="T787" s="1018">
        <v>0</v>
      </c>
      <c r="U787" s="1018"/>
      <c r="V787" s="1018"/>
      <c r="W787" s="1018"/>
    </row>
    <row r="788" spans="1:23" ht="9.1999999999999993" customHeight="1">
      <c r="A788" s="956" t="s">
        <v>1350</v>
      </c>
      <c r="C788" s="1019" t="s">
        <v>2470</v>
      </c>
      <c r="D788" s="1019"/>
      <c r="E788" s="1019"/>
      <c r="F788" s="1019" t="s">
        <v>2361</v>
      </c>
      <c r="G788" s="1019"/>
      <c r="H788" s="1019"/>
      <c r="I788" s="1018">
        <v>959424.17</v>
      </c>
      <c r="J788" s="1018"/>
      <c r="K788" s="1018">
        <v>0</v>
      </c>
      <c r="L788" s="1018"/>
      <c r="M788" s="1018">
        <v>521478.93</v>
      </c>
      <c r="N788" s="1018"/>
      <c r="O788" s="1018">
        <v>0</v>
      </c>
      <c r="P788" s="1018"/>
      <c r="Q788" s="1018">
        <v>1480903.1</v>
      </c>
      <c r="R788" s="1018"/>
      <c r="S788" s="1018"/>
      <c r="T788" s="1018">
        <v>0</v>
      </c>
      <c r="U788" s="1018"/>
      <c r="V788" s="1018"/>
      <c r="W788" s="1018"/>
    </row>
    <row r="789" spans="1:23" ht="9.1999999999999993" customHeight="1">
      <c r="A789" s="956" t="s">
        <v>1350</v>
      </c>
      <c r="C789" s="1019" t="s">
        <v>2471</v>
      </c>
      <c r="D789" s="1019"/>
      <c r="E789" s="1019"/>
      <c r="F789" s="1019" t="s">
        <v>1821</v>
      </c>
      <c r="G789" s="1019"/>
      <c r="H789" s="1019"/>
      <c r="I789" s="1018">
        <v>4014.68</v>
      </c>
      <c r="J789" s="1018"/>
      <c r="K789" s="1018">
        <v>0</v>
      </c>
      <c r="L789" s="1018"/>
      <c r="M789" s="1018">
        <v>3003.36</v>
      </c>
      <c r="N789" s="1018"/>
      <c r="O789" s="1018">
        <v>0</v>
      </c>
      <c r="P789" s="1018"/>
      <c r="Q789" s="1018">
        <v>7018.04</v>
      </c>
      <c r="R789" s="1018"/>
      <c r="S789" s="1018"/>
      <c r="T789" s="1018">
        <v>0</v>
      </c>
      <c r="U789" s="1018"/>
      <c r="V789" s="1018"/>
      <c r="W789" s="1018"/>
    </row>
    <row r="790" spans="1:23" ht="9.1999999999999993" customHeight="1">
      <c r="A790" s="956" t="s">
        <v>1350</v>
      </c>
      <c r="C790" s="1019" t="s">
        <v>2472</v>
      </c>
      <c r="D790" s="1019"/>
      <c r="E790" s="1019"/>
      <c r="F790" s="1019" t="s">
        <v>249</v>
      </c>
      <c r="G790" s="1019"/>
      <c r="H790" s="1019"/>
      <c r="I790" s="1018">
        <v>35679.17</v>
      </c>
      <c r="J790" s="1018"/>
      <c r="K790" s="1018">
        <v>0</v>
      </c>
      <c r="L790" s="1018"/>
      <c r="M790" s="1018">
        <v>10718.4</v>
      </c>
      <c r="N790" s="1018"/>
      <c r="O790" s="1018">
        <v>0</v>
      </c>
      <c r="P790" s="1018"/>
      <c r="Q790" s="1018">
        <v>46397.57</v>
      </c>
      <c r="R790" s="1018"/>
      <c r="S790" s="1018"/>
      <c r="T790" s="1018">
        <v>0</v>
      </c>
      <c r="U790" s="1018"/>
      <c r="V790" s="1018"/>
      <c r="W790" s="1018"/>
    </row>
    <row r="791" spans="1:23" ht="9.1999999999999993" customHeight="1">
      <c r="A791" s="956" t="s">
        <v>1350</v>
      </c>
      <c r="C791" s="1019" t="s">
        <v>3614</v>
      </c>
      <c r="D791" s="1019"/>
      <c r="E791" s="1019"/>
      <c r="F791" s="1019" t="s">
        <v>3598</v>
      </c>
      <c r="G791" s="1019"/>
      <c r="H791" s="1019"/>
      <c r="I791" s="1018">
        <v>23389.23</v>
      </c>
      <c r="J791" s="1018"/>
      <c r="K791" s="1018">
        <v>0</v>
      </c>
      <c r="L791" s="1018"/>
      <c r="M791" s="1018">
        <v>23395.22</v>
      </c>
      <c r="N791" s="1018"/>
      <c r="O791" s="1018">
        <v>0</v>
      </c>
      <c r="P791" s="1018"/>
      <c r="Q791" s="1018">
        <v>46784.45</v>
      </c>
      <c r="R791" s="1018"/>
      <c r="S791" s="1018"/>
      <c r="T791" s="1018">
        <v>0</v>
      </c>
      <c r="U791" s="1018"/>
      <c r="V791" s="1018"/>
      <c r="W791" s="1018"/>
    </row>
    <row r="792" spans="1:23" ht="9.1999999999999993" customHeight="1">
      <c r="A792" s="956" t="s">
        <v>1350</v>
      </c>
      <c r="C792" s="1019" t="s">
        <v>2473</v>
      </c>
      <c r="D792" s="1019"/>
      <c r="E792" s="1019"/>
      <c r="F792" s="1019" t="s">
        <v>2363</v>
      </c>
      <c r="G792" s="1019"/>
      <c r="H792" s="1019"/>
      <c r="I792" s="1018">
        <v>1086</v>
      </c>
      <c r="J792" s="1018"/>
      <c r="K792" s="1018">
        <v>0</v>
      </c>
      <c r="L792" s="1018"/>
      <c r="M792" s="1018">
        <v>456</v>
      </c>
      <c r="N792" s="1018"/>
      <c r="O792" s="1018">
        <v>0</v>
      </c>
      <c r="P792" s="1018"/>
      <c r="Q792" s="1018">
        <v>1542</v>
      </c>
      <c r="R792" s="1018"/>
      <c r="S792" s="1018"/>
      <c r="T792" s="1018">
        <v>0</v>
      </c>
      <c r="U792" s="1018"/>
      <c r="V792" s="1018"/>
      <c r="W792" s="1018"/>
    </row>
    <row r="793" spans="1:23" ht="9.1999999999999993" customHeight="1">
      <c r="A793" s="956" t="s">
        <v>1350</v>
      </c>
      <c r="C793" s="1019" t="s">
        <v>1714</v>
      </c>
      <c r="D793" s="1019"/>
      <c r="E793" s="1019"/>
      <c r="F793" s="1019" t="s">
        <v>1715</v>
      </c>
      <c r="G793" s="1019"/>
      <c r="H793" s="1019"/>
      <c r="I793" s="1018">
        <v>2700</v>
      </c>
      <c r="J793" s="1018"/>
      <c r="K793" s="1018">
        <v>0</v>
      </c>
      <c r="L793" s="1018"/>
      <c r="M793" s="1018">
        <v>0</v>
      </c>
      <c r="N793" s="1018"/>
      <c r="O793" s="1018">
        <v>0</v>
      </c>
      <c r="P793" s="1018"/>
      <c r="Q793" s="1018">
        <v>2700</v>
      </c>
      <c r="R793" s="1018"/>
      <c r="S793" s="1018"/>
      <c r="T793" s="1018">
        <v>0</v>
      </c>
      <c r="U793" s="1018"/>
      <c r="V793" s="1018"/>
      <c r="W793" s="1018"/>
    </row>
    <row r="794" spans="1:23" ht="9.1999999999999993" customHeight="1">
      <c r="A794" s="956" t="s">
        <v>1350</v>
      </c>
      <c r="C794" s="1019" t="s">
        <v>2474</v>
      </c>
      <c r="D794" s="1019"/>
      <c r="E794" s="1019"/>
      <c r="F794" s="1019" t="s">
        <v>1750</v>
      </c>
      <c r="G794" s="1019"/>
      <c r="H794" s="1019"/>
      <c r="I794" s="1018">
        <v>2700</v>
      </c>
      <c r="J794" s="1018"/>
      <c r="K794" s="1018">
        <v>0</v>
      </c>
      <c r="L794" s="1018"/>
      <c r="M794" s="1018">
        <v>0</v>
      </c>
      <c r="N794" s="1018"/>
      <c r="O794" s="1018">
        <v>0</v>
      </c>
      <c r="P794" s="1018"/>
      <c r="Q794" s="1018">
        <v>2700</v>
      </c>
      <c r="R794" s="1018"/>
      <c r="S794" s="1018"/>
      <c r="T794" s="1018">
        <v>0</v>
      </c>
      <c r="U794" s="1018"/>
      <c r="V794" s="1018"/>
      <c r="W794" s="1018"/>
    </row>
    <row r="795" spans="1:23" ht="9.1999999999999993" customHeight="1">
      <c r="A795" s="956" t="s">
        <v>1350</v>
      </c>
      <c r="C795" s="1019" t="s">
        <v>1716</v>
      </c>
      <c r="D795" s="1019"/>
      <c r="E795" s="1019"/>
      <c r="F795" s="1019" t="s">
        <v>2475</v>
      </c>
      <c r="G795" s="1019"/>
      <c r="H795" s="1019"/>
      <c r="I795" s="1018">
        <v>774568.62</v>
      </c>
      <c r="J795" s="1018"/>
      <c r="K795" s="1018">
        <v>0</v>
      </c>
      <c r="L795" s="1018"/>
      <c r="M795" s="1018">
        <v>760118.79</v>
      </c>
      <c r="N795" s="1018"/>
      <c r="O795" s="1018">
        <v>0</v>
      </c>
      <c r="P795" s="1018"/>
      <c r="Q795" s="1018">
        <v>1534687.41</v>
      </c>
      <c r="R795" s="1018"/>
      <c r="S795" s="1018"/>
      <c r="T795" s="1018">
        <v>0</v>
      </c>
      <c r="U795" s="1018"/>
      <c r="V795" s="1018"/>
      <c r="W795" s="1018"/>
    </row>
    <row r="796" spans="1:23" ht="8.85" customHeight="1">
      <c r="F796" s="1019"/>
      <c r="G796" s="1019"/>
      <c r="H796" s="1019"/>
    </row>
    <row r="797" spans="1:23" ht="8.25" customHeight="1">
      <c r="A797" s="956" t="s">
        <v>1350</v>
      </c>
      <c r="C797" s="1019" t="s">
        <v>3615</v>
      </c>
      <c r="D797" s="1019"/>
      <c r="E797" s="1019"/>
      <c r="F797" s="1019" t="s">
        <v>3600</v>
      </c>
      <c r="G797" s="1019"/>
      <c r="H797" s="1019"/>
      <c r="I797" s="1018">
        <v>41704</v>
      </c>
      <c r="J797" s="1018"/>
      <c r="K797" s="1018">
        <v>0</v>
      </c>
      <c r="L797" s="1018"/>
      <c r="M797" s="1018">
        <v>0</v>
      </c>
      <c r="N797" s="1018"/>
      <c r="O797" s="1018">
        <v>0</v>
      </c>
      <c r="P797" s="1018"/>
      <c r="Q797" s="1018">
        <v>41704</v>
      </c>
      <c r="R797" s="1018"/>
      <c r="S797" s="1018"/>
      <c r="T797" s="1018">
        <v>0</v>
      </c>
      <c r="U797" s="1018"/>
      <c r="V797" s="1018"/>
      <c r="W797" s="1018"/>
    </row>
    <row r="798" spans="1:23" ht="9.1999999999999993" customHeight="1">
      <c r="A798" s="956" t="s">
        <v>1350</v>
      </c>
      <c r="C798" s="1019" t="s">
        <v>2476</v>
      </c>
      <c r="D798" s="1019"/>
      <c r="E798" s="1019"/>
      <c r="F798" s="1019" t="s">
        <v>2365</v>
      </c>
      <c r="G798" s="1019"/>
      <c r="H798" s="1019"/>
      <c r="I798" s="1018">
        <v>24643.24</v>
      </c>
      <c r="J798" s="1018"/>
      <c r="K798" s="1018">
        <v>0</v>
      </c>
      <c r="L798" s="1018"/>
      <c r="M798" s="1018">
        <v>11673.99</v>
      </c>
      <c r="N798" s="1018"/>
      <c r="O798" s="1018">
        <v>0</v>
      </c>
      <c r="P798" s="1018"/>
      <c r="Q798" s="1018">
        <v>36317.230000000003</v>
      </c>
      <c r="R798" s="1018"/>
      <c r="S798" s="1018"/>
      <c r="T798" s="1018">
        <v>0</v>
      </c>
      <c r="U798" s="1018"/>
      <c r="V798" s="1018"/>
      <c r="W798" s="1018"/>
    </row>
    <row r="799" spans="1:23" ht="9.1999999999999993" customHeight="1">
      <c r="A799" s="956" t="s">
        <v>1350</v>
      </c>
      <c r="C799" s="1019" t="s">
        <v>2477</v>
      </c>
      <c r="D799" s="1019"/>
      <c r="E799" s="1019"/>
      <c r="F799" s="1019" t="s">
        <v>2367</v>
      </c>
      <c r="G799" s="1019"/>
      <c r="H799" s="1019"/>
      <c r="I799" s="1018">
        <v>2241.38</v>
      </c>
      <c r="J799" s="1018"/>
      <c r="K799" s="1018">
        <v>0</v>
      </c>
      <c r="L799" s="1018"/>
      <c r="M799" s="1018">
        <v>6551.72</v>
      </c>
      <c r="N799" s="1018"/>
      <c r="O799" s="1018">
        <v>0</v>
      </c>
      <c r="P799" s="1018"/>
      <c r="Q799" s="1018">
        <v>8793.1</v>
      </c>
      <c r="R799" s="1018"/>
      <c r="S799" s="1018"/>
      <c r="T799" s="1018">
        <v>0</v>
      </c>
      <c r="U799" s="1018"/>
      <c r="V799" s="1018"/>
      <c r="W799" s="1018"/>
    </row>
    <row r="800" spans="1:23" ht="9.1999999999999993" customHeight="1">
      <c r="A800" s="956" t="s">
        <v>1350</v>
      </c>
      <c r="C800" s="1019" t="s">
        <v>3616</v>
      </c>
      <c r="D800" s="1019"/>
      <c r="E800" s="1019"/>
      <c r="F800" s="1019" t="s">
        <v>3602</v>
      </c>
      <c r="G800" s="1019"/>
      <c r="H800" s="1019"/>
      <c r="I800" s="1018">
        <v>693980</v>
      </c>
      <c r="J800" s="1018"/>
      <c r="K800" s="1018">
        <v>0</v>
      </c>
      <c r="L800" s="1018"/>
      <c r="M800" s="1018">
        <v>431290</v>
      </c>
      <c r="N800" s="1018"/>
      <c r="O800" s="1018">
        <v>0</v>
      </c>
      <c r="P800" s="1018"/>
      <c r="Q800" s="1018">
        <v>1125270</v>
      </c>
      <c r="R800" s="1018"/>
      <c r="S800" s="1018"/>
      <c r="T800" s="1018">
        <v>0</v>
      </c>
      <c r="U800" s="1018"/>
      <c r="V800" s="1018"/>
      <c r="W800" s="1018"/>
    </row>
    <row r="801" spans="1:23" ht="9.1999999999999993" customHeight="1">
      <c r="A801" s="956" t="s">
        <v>1350</v>
      </c>
      <c r="C801" s="1019" t="s">
        <v>2478</v>
      </c>
      <c r="D801" s="1019"/>
      <c r="E801" s="1019"/>
      <c r="F801" s="1019" t="s">
        <v>2479</v>
      </c>
      <c r="G801" s="1019"/>
      <c r="H801" s="1019"/>
      <c r="I801" s="1018">
        <v>12000</v>
      </c>
      <c r="J801" s="1018"/>
      <c r="K801" s="1018">
        <v>0</v>
      </c>
      <c r="L801" s="1018"/>
      <c r="M801" s="1018">
        <v>310603.08</v>
      </c>
      <c r="N801" s="1018"/>
      <c r="O801" s="1018">
        <v>0</v>
      </c>
      <c r="P801" s="1018"/>
      <c r="Q801" s="1018">
        <v>322603.08</v>
      </c>
      <c r="R801" s="1018"/>
      <c r="S801" s="1018"/>
      <c r="T801" s="1018">
        <v>0</v>
      </c>
      <c r="U801" s="1018"/>
      <c r="V801" s="1018"/>
      <c r="W801" s="1018"/>
    </row>
    <row r="802" spans="1:23" ht="9.1999999999999993" customHeight="1">
      <c r="A802" s="956" t="s">
        <v>1350</v>
      </c>
      <c r="C802" s="1019" t="s">
        <v>1717</v>
      </c>
      <c r="D802" s="1019"/>
      <c r="E802" s="1019"/>
      <c r="F802" s="1019" t="s">
        <v>1718</v>
      </c>
      <c r="G802" s="1019"/>
      <c r="H802" s="1019"/>
      <c r="I802" s="1018">
        <v>34224.15</v>
      </c>
      <c r="J802" s="1018"/>
      <c r="K802" s="1018">
        <v>0</v>
      </c>
      <c r="L802" s="1018"/>
      <c r="M802" s="1018">
        <v>16863.62</v>
      </c>
      <c r="N802" s="1018"/>
      <c r="O802" s="1018">
        <v>0</v>
      </c>
      <c r="P802" s="1018"/>
      <c r="Q802" s="1018">
        <v>51087.77</v>
      </c>
      <c r="R802" s="1018"/>
      <c r="S802" s="1018"/>
      <c r="T802" s="1018">
        <v>0</v>
      </c>
      <c r="U802" s="1018"/>
      <c r="V802" s="1018"/>
      <c r="W802" s="1018"/>
    </row>
    <row r="803" spans="1:23" ht="9.1999999999999993" customHeight="1">
      <c r="A803" s="956" t="s">
        <v>1350</v>
      </c>
      <c r="C803" s="1019" t="s">
        <v>2480</v>
      </c>
      <c r="D803" s="1019"/>
      <c r="E803" s="1019"/>
      <c r="F803" s="1019" t="s">
        <v>1822</v>
      </c>
      <c r="G803" s="1019"/>
      <c r="H803" s="1019"/>
      <c r="I803" s="1018">
        <v>3765.72</v>
      </c>
      <c r="J803" s="1018"/>
      <c r="K803" s="1018">
        <v>0</v>
      </c>
      <c r="L803" s="1018"/>
      <c r="M803" s="1018">
        <v>1437.64</v>
      </c>
      <c r="N803" s="1018"/>
      <c r="O803" s="1018">
        <v>0</v>
      </c>
      <c r="P803" s="1018"/>
      <c r="Q803" s="1018">
        <v>5203.3599999999997</v>
      </c>
      <c r="R803" s="1018"/>
      <c r="S803" s="1018"/>
      <c r="T803" s="1018">
        <v>0</v>
      </c>
      <c r="U803" s="1018"/>
      <c r="V803" s="1018"/>
      <c r="W803" s="1018"/>
    </row>
    <row r="804" spans="1:23" ht="9.1999999999999993" customHeight="1">
      <c r="A804" s="956" t="s">
        <v>1350</v>
      </c>
      <c r="C804" s="1019" t="s">
        <v>2481</v>
      </c>
      <c r="D804" s="1019"/>
      <c r="E804" s="1019"/>
      <c r="F804" s="1019" t="s">
        <v>2370</v>
      </c>
      <c r="G804" s="1019"/>
      <c r="H804" s="1019"/>
      <c r="I804" s="1018">
        <v>28853.18</v>
      </c>
      <c r="J804" s="1018"/>
      <c r="K804" s="1018">
        <v>0</v>
      </c>
      <c r="L804" s="1018"/>
      <c r="M804" s="1018">
        <v>14666.16</v>
      </c>
      <c r="N804" s="1018"/>
      <c r="O804" s="1018">
        <v>0</v>
      </c>
      <c r="P804" s="1018"/>
      <c r="Q804" s="1018">
        <v>43519.34</v>
      </c>
      <c r="R804" s="1018"/>
      <c r="S804" s="1018"/>
      <c r="T804" s="1018">
        <v>0</v>
      </c>
      <c r="U804" s="1018"/>
      <c r="V804" s="1018"/>
      <c r="W804" s="1018"/>
    </row>
    <row r="805" spans="1:23" ht="9.1999999999999993" customHeight="1">
      <c r="A805" s="956" t="s">
        <v>1350</v>
      </c>
      <c r="C805" s="1019" t="s">
        <v>2482</v>
      </c>
      <c r="D805" s="1019"/>
      <c r="E805" s="1019"/>
      <c r="F805" s="1019" t="s">
        <v>2372</v>
      </c>
      <c r="G805" s="1019"/>
      <c r="H805" s="1019"/>
      <c r="I805" s="1018">
        <v>1605.25</v>
      </c>
      <c r="J805" s="1018"/>
      <c r="K805" s="1018">
        <v>0</v>
      </c>
      <c r="L805" s="1018"/>
      <c r="M805" s="1018">
        <v>759.82</v>
      </c>
      <c r="N805" s="1018"/>
      <c r="O805" s="1018">
        <v>0</v>
      </c>
      <c r="P805" s="1018"/>
      <c r="Q805" s="1018">
        <v>2365.0700000000002</v>
      </c>
      <c r="R805" s="1018"/>
      <c r="S805" s="1018"/>
      <c r="T805" s="1018">
        <v>0</v>
      </c>
      <c r="U805" s="1018"/>
      <c r="V805" s="1018"/>
      <c r="W805" s="1018"/>
    </row>
    <row r="806" spans="1:23" ht="9.1999999999999993" customHeight="1">
      <c r="A806" s="956" t="s">
        <v>1350</v>
      </c>
      <c r="C806" s="1019" t="s">
        <v>1719</v>
      </c>
      <c r="D806" s="1019"/>
      <c r="E806" s="1019"/>
      <c r="F806" s="1019" t="s">
        <v>2483</v>
      </c>
      <c r="G806" s="1019"/>
      <c r="H806" s="1019"/>
      <c r="I806" s="1018">
        <v>1860670.11</v>
      </c>
      <c r="J806" s="1018"/>
      <c r="K806" s="1018">
        <v>0</v>
      </c>
      <c r="L806" s="1018"/>
      <c r="M806" s="1018">
        <v>893463.39</v>
      </c>
      <c r="N806" s="1018"/>
      <c r="O806" s="1018">
        <v>0</v>
      </c>
      <c r="P806" s="1018"/>
      <c r="Q806" s="1018">
        <v>2754133.5</v>
      </c>
      <c r="R806" s="1018"/>
      <c r="S806" s="1018"/>
      <c r="T806" s="1018">
        <v>0</v>
      </c>
      <c r="U806" s="1018"/>
      <c r="V806" s="1018"/>
      <c r="W806" s="1018"/>
    </row>
    <row r="807" spans="1:23" ht="8.85" customHeight="1">
      <c r="F807" s="1019"/>
      <c r="G807" s="1019"/>
      <c r="H807" s="1019"/>
    </row>
    <row r="808" spans="1:23" ht="8.25" customHeight="1">
      <c r="A808" s="956" t="s">
        <v>1350</v>
      </c>
      <c r="C808" s="1019" t="s">
        <v>2484</v>
      </c>
      <c r="D808" s="1019"/>
      <c r="E808" s="1019"/>
      <c r="F808" s="1019" t="s">
        <v>2374</v>
      </c>
      <c r="G808" s="1019"/>
      <c r="H808" s="1019"/>
      <c r="I808" s="1018">
        <v>956132.3</v>
      </c>
      <c r="J808" s="1018"/>
      <c r="K808" s="1018">
        <v>0</v>
      </c>
      <c r="L808" s="1018"/>
      <c r="M808" s="1018">
        <v>551749.62</v>
      </c>
      <c r="N808" s="1018"/>
      <c r="O808" s="1018">
        <v>0</v>
      </c>
      <c r="P808" s="1018"/>
      <c r="Q808" s="1018">
        <v>1507881.92</v>
      </c>
      <c r="R808" s="1018"/>
      <c r="S808" s="1018"/>
      <c r="T808" s="1018">
        <v>0</v>
      </c>
      <c r="U808" s="1018"/>
      <c r="V808" s="1018"/>
      <c r="W808" s="1018"/>
    </row>
    <row r="809" spans="1:23" ht="9.1999999999999993" customHeight="1">
      <c r="A809" s="956" t="s">
        <v>1350</v>
      </c>
      <c r="C809" s="1019" t="s">
        <v>2485</v>
      </c>
      <c r="D809" s="1019"/>
      <c r="E809" s="1019"/>
      <c r="F809" s="1019" t="s">
        <v>2486</v>
      </c>
      <c r="G809" s="1019"/>
      <c r="H809" s="1019"/>
      <c r="I809" s="1018">
        <v>19630</v>
      </c>
      <c r="J809" s="1018"/>
      <c r="K809" s="1018">
        <v>0</v>
      </c>
      <c r="L809" s="1018"/>
      <c r="M809" s="1018">
        <v>10010</v>
      </c>
      <c r="N809" s="1018"/>
      <c r="O809" s="1018">
        <v>0</v>
      </c>
      <c r="P809" s="1018"/>
      <c r="Q809" s="1018">
        <v>29640</v>
      </c>
      <c r="R809" s="1018"/>
      <c r="S809" s="1018"/>
      <c r="T809" s="1018">
        <v>0</v>
      </c>
      <c r="U809" s="1018"/>
      <c r="V809" s="1018"/>
      <c r="W809" s="1018"/>
    </row>
    <row r="810" spans="1:23" ht="9.1999999999999993" customHeight="1">
      <c r="A810" s="956" t="s">
        <v>1350</v>
      </c>
      <c r="C810" s="1019" t="s">
        <v>3035</v>
      </c>
      <c r="D810" s="1019"/>
      <c r="E810" s="1019"/>
      <c r="F810" s="1019" t="s">
        <v>3028</v>
      </c>
      <c r="G810" s="1019"/>
      <c r="H810" s="1019"/>
      <c r="I810" s="1018">
        <v>871335.61</v>
      </c>
      <c r="J810" s="1018"/>
      <c r="K810" s="1018">
        <v>0</v>
      </c>
      <c r="L810" s="1018"/>
      <c r="M810" s="1018">
        <v>320060.2</v>
      </c>
      <c r="N810" s="1018"/>
      <c r="O810" s="1018">
        <v>0</v>
      </c>
      <c r="P810" s="1018"/>
      <c r="Q810" s="1018">
        <v>1191395.81</v>
      </c>
      <c r="R810" s="1018"/>
      <c r="S810" s="1018"/>
      <c r="T810" s="1018">
        <v>0</v>
      </c>
      <c r="U810" s="1018"/>
      <c r="V810" s="1018"/>
      <c r="W810" s="1018"/>
    </row>
    <row r="811" spans="1:23" ht="9.1999999999999993" customHeight="1">
      <c r="A811" s="956" t="s">
        <v>1350</v>
      </c>
      <c r="C811" s="1019" t="s">
        <v>2487</v>
      </c>
      <c r="D811" s="1019"/>
      <c r="E811" s="1019"/>
      <c r="F811" s="1019" t="s">
        <v>2488</v>
      </c>
      <c r="G811" s="1019"/>
      <c r="H811" s="1019"/>
      <c r="I811" s="1018">
        <v>13572.2</v>
      </c>
      <c r="J811" s="1018"/>
      <c r="K811" s="1018">
        <v>0</v>
      </c>
      <c r="L811" s="1018"/>
      <c r="M811" s="1018">
        <v>11643.57</v>
      </c>
      <c r="N811" s="1018"/>
      <c r="O811" s="1018">
        <v>0</v>
      </c>
      <c r="P811" s="1018"/>
      <c r="Q811" s="1018">
        <v>25215.77</v>
      </c>
      <c r="R811" s="1018"/>
      <c r="S811" s="1018"/>
      <c r="T811" s="1018">
        <v>0</v>
      </c>
      <c r="U811" s="1018"/>
      <c r="V811" s="1018"/>
      <c r="W811" s="1018"/>
    </row>
    <row r="812" spans="1:23" ht="9.1999999999999993" customHeight="1">
      <c r="A812" s="956" t="s">
        <v>1350</v>
      </c>
      <c r="C812" s="1019" t="s">
        <v>1720</v>
      </c>
      <c r="D812" s="1019"/>
      <c r="E812" s="1019"/>
      <c r="F812" s="1019" t="s">
        <v>1721</v>
      </c>
      <c r="G812" s="1019"/>
      <c r="H812" s="1019"/>
      <c r="I812" s="1018">
        <v>57937.86</v>
      </c>
      <c r="J812" s="1018"/>
      <c r="K812" s="1018">
        <v>0</v>
      </c>
      <c r="L812" s="1018"/>
      <c r="M812" s="1018">
        <v>21242.25</v>
      </c>
      <c r="N812" s="1018"/>
      <c r="O812" s="1018">
        <v>0</v>
      </c>
      <c r="P812" s="1018"/>
      <c r="Q812" s="1018">
        <v>79180.11</v>
      </c>
      <c r="R812" s="1018"/>
      <c r="S812" s="1018"/>
      <c r="T812" s="1018">
        <v>0</v>
      </c>
      <c r="U812" s="1018"/>
      <c r="V812" s="1018"/>
      <c r="W812" s="1018"/>
    </row>
    <row r="813" spans="1:23" ht="9.1999999999999993" customHeight="1">
      <c r="A813" s="956" t="s">
        <v>1350</v>
      </c>
      <c r="C813" s="1019" t="s">
        <v>2489</v>
      </c>
      <c r="D813" s="1019"/>
      <c r="E813" s="1019"/>
      <c r="F813" s="1019" t="s">
        <v>2376</v>
      </c>
      <c r="G813" s="1019"/>
      <c r="H813" s="1019"/>
      <c r="I813" s="1018">
        <v>47654.97</v>
      </c>
      <c r="J813" s="1018"/>
      <c r="K813" s="1018">
        <v>0</v>
      </c>
      <c r="L813" s="1018"/>
      <c r="M813" s="1018">
        <v>21242.25</v>
      </c>
      <c r="N813" s="1018"/>
      <c r="O813" s="1018">
        <v>0</v>
      </c>
      <c r="P813" s="1018"/>
      <c r="Q813" s="1018">
        <v>68897.22</v>
      </c>
      <c r="R813" s="1018"/>
      <c r="S813" s="1018"/>
      <c r="T813" s="1018">
        <v>0</v>
      </c>
      <c r="U813" s="1018"/>
      <c r="V813" s="1018"/>
      <c r="W813" s="1018"/>
    </row>
    <row r="814" spans="1:23" ht="9.1999999999999993" customHeight="1">
      <c r="A814" s="956" t="s">
        <v>1350</v>
      </c>
      <c r="C814" s="1019" t="s">
        <v>3155</v>
      </c>
      <c r="D814" s="1019"/>
      <c r="E814" s="1019"/>
      <c r="F814" s="1019" t="s">
        <v>3152</v>
      </c>
      <c r="G814" s="1019"/>
      <c r="H814" s="1019"/>
      <c r="I814" s="1018">
        <v>10282.89</v>
      </c>
      <c r="J814" s="1018"/>
      <c r="K814" s="1018">
        <v>0</v>
      </c>
      <c r="L814" s="1018"/>
      <c r="M814" s="1018">
        <v>0</v>
      </c>
      <c r="N814" s="1018"/>
      <c r="O814" s="1018">
        <v>0</v>
      </c>
      <c r="P814" s="1018"/>
      <c r="Q814" s="1018">
        <v>10282.89</v>
      </c>
      <c r="R814" s="1018"/>
      <c r="S814" s="1018"/>
      <c r="T814" s="1018">
        <v>0</v>
      </c>
      <c r="U814" s="1018"/>
      <c r="V814" s="1018"/>
      <c r="W814" s="1018"/>
    </row>
    <row r="815" spans="1:23" ht="9.1999999999999993" customHeight="1">
      <c r="A815" s="956" t="s">
        <v>1350</v>
      </c>
      <c r="C815" s="1019" t="s">
        <v>3319</v>
      </c>
      <c r="D815" s="1019"/>
      <c r="E815" s="1019"/>
      <c r="F815" s="1019" t="s">
        <v>3320</v>
      </c>
      <c r="G815" s="1019"/>
      <c r="H815" s="1019"/>
      <c r="I815" s="1018">
        <v>459843.97</v>
      </c>
      <c r="J815" s="1018"/>
      <c r="K815" s="1018">
        <v>0</v>
      </c>
      <c r="L815" s="1018"/>
      <c r="M815" s="1018">
        <v>6972.19</v>
      </c>
      <c r="N815" s="1018"/>
      <c r="O815" s="1018">
        <v>0</v>
      </c>
      <c r="P815" s="1018"/>
      <c r="Q815" s="1018">
        <v>466816.16</v>
      </c>
      <c r="R815" s="1018"/>
      <c r="S815" s="1018"/>
      <c r="T815" s="1018">
        <v>0</v>
      </c>
      <c r="U815" s="1018"/>
      <c r="V815" s="1018"/>
      <c r="W815" s="1018"/>
    </row>
    <row r="816" spans="1:23" ht="9.1999999999999993" customHeight="1">
      <c r="A816" s="956" t="s">
        <v>1350</v>
      </c>
      <c r="C816" s="1019" t="s">
        <v>3321</v>
      </c>
      <c r="D816" s="1019"/>
      <c r="E816" s="1019"/>
      <c r="F816" s="1019" t="s">
        <v>3316</v>
      </c>
      <c r="G816" s="1019"/>
      <c r="H816" s="1019"/>
      <c r="I816" s="1018">
        <v>447061.01</v>
      </c>
      <c r="J816" s="1018"/>
      <c r="K816" s="1018">
        <v>0</v>
      </c>
      <c r="L816" s="1018"/>
      <c r="M816" s="1018">
        <v>762.93</v>
      </c>
      <c r="N816" s="1018"/>
      <c r="O816" s="1018">
        <v>0</v>
      </c>
      <c r="P816" s="1018"/>
      <c r="Q816" s="1018">
        <v>447823.94</v>
      </c>
      <c r="R816" s="1018"/>
      <c r="S816" s="1018"/>
      <c r="T816" s="1018">
        <v>0</v>
      </c>
      <c r="U816" s="1018"/>
      <c r="V816" s="1018"/>
      <c r="W816" s="1018"/>
    </row>
    <row r="817" spans="1:23" ht="9.1999999999999993" customHeight="1">
      <c r="A817" s="956" t="s">
        <v>1350</v>
      </c>
      <c r="C817" s="1019" t="s">
        <v>3335</v>
      </c>
      <c r="D817" s="1019"/>
      <c r="E817" s="1019"/>
      <c r="F817" s="1019" t="s">
        <v>3332</v>
      </c>
      <c r="G817" s="1019"/>
      <c r="H817" s="1019"/>
      <c r="I817" s="1018">
        <v>12782.96</v>
      </c>
      <c r="J817" s="1018"/>
      <c r="K817" s="1018">
        <v>0</v>
      </c>
      <c r="L817" s="1018"/>
      <c r="M817" s="1018">
        <v>6209.26</v>
      </c>
      <c r="N817" s="1018"/>
      <c r="O817" s="1018">
        <v>0</v>
      </c>
      <c r="P817" s="1018"/>
      <c r="Q817" s="1018">
        <v>18992.22</v>
      </c>
      <c r="R817" s="1018"/>
      <c r="S817" s="1018"/>
      <c r="T817" s="1018">
        <v>0</v>
      </c>
      <c r="U817" s="1018"/>
      <c r="V817" s="1018"/>
      <c r="W817" s="1018"/>
    </row>
    <row r="818" spans="1:23" ht="9.1999999999999993" customHeight="1">
      <c r="A818" s="956" t="s">
        <v>1350</v>
      </c>
      <c r="C818" s="1019" t="s">
        <v>1722</v>
      </c>
      <c r="D818" s="1019"/>
      <c r="E818" s="1019"/>
      <c r="F818" s="1019" t="s">
        <v>1723</v>
      </c>
      <c r="G818" s="1019"/>
      <c r="H818" s="1019"/>
      <c r="I818" s="1018">
        <v>2970014.91</v>
      </c>
      <c r="J818" s="1018"/>
      <c r="K818" s="1018">
        <v>0</v>
      </c>
      <c r="L818" s="1018"/>
      <c r="M818" s="1018">
        <v>58273.21</v>
      </c>
      <c r="N818" s="1018"/>
      <c r="O818" s="1018">
        <v>0</v>
      </c>
      <c r="P818" s="1018"/>
      <c r="Q818" s="1018">
        <v>3028288.12</v>
      </c>
      <c r="R818" s="1018"/>
      <c r="S818" s="1018"/>
      <c r="T818" s="1018">
        <v>0</v>
      </c>
      <c r="U818" s="1018"/>
      <c r="V818" s="1018"/>
      <c r="W818" s="1018"/>
    </row>
    <row r="819" spans="1:23" ht="9.1999999999999993" customHeight="1">
      <c r="A819" s="956" t="s">
        <v>1350</v>
      </c>
      <c r="C819" s="1019" t="s">
        <v>2490</v>
      </c>
      <c r="D819" s="1019"/>
      <c r="E819" s="1019"/>
      <c r="F819" s="1019" t="s">
        <v>2378</v>
      </c>
      <c r="G819" s="1019"/>
      <c r="H819" s="1019"/>
      <c r="I819" s="1018">
        <v>2970014.91</v>
      </c>
      <c r="J819" s="1018"/>
      <c r="K819" s="1018">
        <v>0</v>
      </c>
      <c r="L819" s="1018"/>
      <c r="M819" s="1018">
        <v>58273.21</v>
      </c>
      <c r="N819" s="1018"/>
      <c r="O819" s="1018">
        <v>0</v>
      </c>
      <c r="P819" s="1018"/>
      <c r="Q819" s="1018">
        <v>3028288.12</v>
      </c>
      <c r="R819" s="1018"/>
      <c r="S819" s="1018"/>
      <c r="T819" s="1018">
        <v>0</v>
      </c>
      <c r="U819" s="1018"/>
      <c r="V819" s="1018"/>
      <c r="W819" s="1018"/>
    </row>
    <row r="820" spans="1:23" ht="9.1999999999999993" customHeight="1">
      <c r="A820" s="956" t="s">
        <v>1350</v>
      </c>
      <c r="C820" s="1019" t="s">
        <v>2491</v>
      </c>
      <c r="D820" s="1019"/>
      <c r="E820" s="1019"/>
      <c r="F820" s="1019" t="s">
        <v>2492</v>
      </c>
      <c r="G820" s="1019"/>
      <c r="H820" s="1019"/>
      <c r="I820" s="1018">
        <v>95253.13</v>
      </c>
      <c r="J820" s="1018"/>
      <c r="K820" s="1018">
        <v>0</v>
      </c>
      <c r="L820" s="1018"/>
      <c r="M820" s="1018">
        <v>33881.019999999997</v>
      </c>
      <c r="N820" s="1018"/>
      <c r="O820" s="1018">
        <v>0</v>
      </c>
      <c r="P820" s="1018"/>
      <c r="Q820" s="1018">
        <v>129134.15</v>
      </c>
      <c r="R820" s="1018"/>
      <c r="S820" s="1018"/>
      <c r="T820" s="1018">
        <v>0</v>
      </c>
      <c r="U820" s="1018"/>
      <c r="V820" s="1018"/>
      <c r="W820" s="1018"/>
    </row>
    <row r="821" spans="1:23" ht="8.85" customHeight="1">
      <c r="F821" s="1019"/>
      <c r="G821" s="1019"/>
      <c r="H821" s="1019"/>
    </row>
    <row r="822" spans="1:23" ht="8.25" customHeight="1">
      <c r="A822" s="956" t="s">
        <v>1350</v>
      </c>
      <c r="C822" s="1019" t="s">
        <v>2493</v>
      </c>
      <c r="D822" s="1019"/>
      <c r="E822" s="1019"/>
      <c r="F822" s="1019" t="s">
        <v>2494</v>
      </c>
      <c r="G822" s="1019"/>
      <c r="H822" s="1019"/>
      <c r="I822" s="1018">
        <v>40357.21</v>
      </c>
      <c r="J822" s="1018"/>
      <c r="K822" s="1018">
        <v>0</v>
      </c>
      <c r="L822" s="1018"/>
      <c r="M822" s="1018">
        <v>6433.06</v>
      </c>
      <c r="N822" s="1018"/>
      <c r="O822" s="1018">
        <v>0</v>
      </c>
      <c r="P822" s="1018"/>
      <c r="Q822" s="1018">
        <v>46790.27</v>
      </c>
      <c r="R822" s="1018"/>
      <c r="S822" s="1018"/>
      <c r="T822" s="1018">
        <v>0</v>
      </c>
      <c r="U822" s="1018"/>
      <c r="V822" s="1018"/>
      <c r="W822" s="1018"/>
    </row>
    <row r="823" spans="1:23" ht="8.85" customHeight="1">
      <c r="F823" s="1019"/>
      <c r="G823" s="1019"/>
      <c r="H823" s="1019"/>
    </row>
    <row r="824" spans="1:23" ht="8.25" customHeight="1">
      <c r="A824" s="956" t="s">
        <v>1350</v>
      </c>
      <c r="C824" s="1019" t="s">
        <v>2495</v>
      </c>
      <c r="D824" s="1019"/>
      <c r="E824" s="1019"/>
      <c r="F824" s="1019" t="s">
        <v>2496</v>
      </c>
      <c r="G824" s="1019"/>
      <c r="H824" s="1019"/>
      <c r="I824" s="1018">
        <v>40357.21</v>
      </c>
      <c r="J824" s="1018"/>
      <c r="K824" s="1018">
        <v>0</v>
      </c>
      <c r="L824" s="1018"/>
      <c r="M824" s="1018">
        <v>6433.06</v>
      </c>
      <c r="N824" s="1018"/>
      <c r="O824" s="1018">
        <v>0</v>
      </c>
      <c r="P824" s="1018"/>
      <c r="Q824" s="1018">
        <v>46790.27</v>
      </c>
      <c r="R824" s="1018"/>
      <c r="S824" s="1018"/>
      <c r="T824" s="1018">
        <v>0</v>
      </c>
      <c r="U824" s="1018"/>
      <c r="V824" s="1018"/>
      <c r="W824" s="1018"/>
    </row>
    <row r="825" spans="1:23" ht="9.1999999999999993" customHeight="1">
      <c r="A825" s="956" t="s">
        <v>1350</v>
      </c>
      <c r="C825" s="1019" t="s">
        <v>2497</v>
      </c>
      <c r="D825" s="1019"/>
      <c r="E825" s="1019"/>
      <c r="F825" s="1019" t="s">
        <v>2382</v>
      </c>
      <c r="G825" s="1019"/>
      <c r="H825" s="1019"/>
      <c r="I825" s="1018">
        <v>40357.21</v>
      </c>
      <c r="J825" s="1018"/>
      <c r="K825" s="1018">
        <v>0</v>
      </c>
      <c r="L825" s="1018"/>
      <c r="M825" s="1018">
        <v>6433.06</v>
      </c>
      <c r="N825" s="1018"/>
      <c r="O825" s="1018">
        <v>0</v>
      </c>
      <c r="P825" s="1018"/>
      <c r="Q825" s="1018">
        <v>46790.27</v>
      </c>
      <c r="R825" s="1018"/>
      <c r="S825" s="1018"/>
      <c r="T825" s="1018">
        <v>0</v>
      </c>
      <c r="U825" s="1018"/>
      <c r="V825" s="1018"/>
      <c r="W825" s="1018"/>
    </row>
    <row r="826" spans="1:23" ht="9.1999999999999993" customHeight="1">
      <c r="A826" s="956" t="s">
        <v>1350</v>
      </c>
      <c r="C826" s="1019" t="s">
        <v>2498</v>
      </c>
      <c r="D826" s="1019"/>
      <c r="E826" s="1019"/>
      <c r="F826" s="1019" t="s">
        <v>2499</v>
      </c>
      <c r="G826" s="1019"/>
      <c r="H826" s="1019"/>
      <c r="I826" s="1018">
        <v>54895.92</v>
      </c>
      <c r="J826" s="1018"/>
      <c r="K826" s="1018">
        <v>0</v>
      </c>
      <c r="L826" s="1018"/>
      <c r="M826" s="1018">
        <v>27447.96</v>
      </c>
      <c r="N826" s="1018"/>
      <c r="O826" s="1018">
        <v>0</v>
      </c>
      <c r="P826" s="1018"/>
      <c r="Q826" s="1018">
        <v>82343.88</v>
      </c>
      <c r="R826" s="1018"/>
      <c r="S826" s="1018"/>
      <c r="T826" s="1018">
        <v>0</v>
      </c>
      <c r="U826" s="1018"/>
      <c r="V826" s="1018"/>
      <c r="W826" s="1018"/>
    </row>
    <row r="827" spans="1:23" ht="8.25" customHeight="1"/>
    <row r="828" spans="1:23" ht="13.7" customHeight="1">
      <c r="T828" s="1016" t="s">
        <v>2517</v>
      </c>
      <c r="U828" s="1016"/>
      <c r="V828" s="1016"/>
      <c r="W828" s="1016"/>
    </row>
    <row r="829" spans="1:23" ht="16.149999999999999" customHeight="1">
      <c r="A829" s="1028"/>
      <c r="B829" s="1028"/>
      <c r="C829" s="1028"/>
      <c r="D829" s="1028"/>
      <c r="E829" s="1028"/>
      <c r="F829" s="1029" t="s">
        <v>3191</v>
      </c>
      <c r="G829" s="1029"/>
      <c r="H829" s="1029"/>
      <c r="I829" s="1029"/>
      <c r="J829" s="1029"/>
      <c r="K829" s="1029"/>
      <c r="L829" s="1029"/>
      <c r="M829" s="1029"/>
      <c r="N829" s="1029"/>
      <c r="O829" s="1029"/>
      <c r="P829" s="1029"/>
      <c r="Q829" s="1029"/>
      <c r="R829" s="1029"/>
      <c r="S829" s="1029"/>
      <c r="T829" s="1029"/>
      <c r="U829" s="1029"/>
    </row>
    <row r="830" spans="1:23" ht="12.95" customHeight="1">
      <c r="A830" s="1028"/>
      <c r="B830" s="1028"/>
      <c r="C830" s="1028"/>
      <c r="D830" s="1028"/>
      <c r="E830" s="1028"/>
      <c r="F830" s="1030" t="s">
        <v>79</v>
      </c>
      <c r="G830" s="1030"/>
      <c r="H830" s="1030"/>
      <c r="I830" s="1030"/>
      <c r="J830" s="1030"/>
      <c r="K830" s="1030"/>
      <c r="L830" s="1030"/>
      <c r="M830" s="1030"/>
      <c r="N830" s="1030"/>
      <c r="O830" s="1030"/>
      <c r="P830" s="1030"/>
      <c r="Q830" s="1030"/>
      <c r="R830" s="1030"/>
      <c r="S830" s="1030"/>
    </row>
    <row r="831" spans="1:23" ht="12.95" customHeight="1">
      <c r="D831" s="1025" t="s">
        <v>3677</v>
      </c>
      <c r="E831" s="1025"/>
      <c r="F831" s="1025"/>
      <c r="G831" s="1025"/>
      <c r="H831" s="1025"/>
      <c r="I831" s="1025"/>
      <c r="J831" s="1025"/>
      <c r="K831" s="1025"/>
      <c r="L831" s="1025"/>
      <c r="M831" s="1025"/>
      <c r="N831" s="1025"/>
      <c r="O831" s="1025"/>
      <c r="P831" s="1021" t="s">
        <v>1992</v>
      </c>
      <c r="Q831" s="1021"/>
      <c r="R831" s="1021"/>
      <c r="S831" s="1021"/>
      <c r="T831" s="1026" t="s">
        <v>3678</v>
      </c>
      <c r="U831" s="1026"/>
      <c r="V831" s="1026"/>
      <c r="W831" s="1026"/>
    </row>
    <row r="832" spans="1:23" ht="12.95" customHeight="1">
      <c r="B832" s="1024" t="s">
        <v>1994</v>
      </c>
      <c r="C832" s="1024"/>
      <c r="D832" s="1020" t="s">
        <v>1995</v>
      </c>
      <c r="E832" s="1020"/>
      <c r="F832" s="1020"/>
      <c r="G832" s="1020"/>
      <c r="H832" s="1020"/>
      <c r="I832" s="1020"/>
      <c r="J832" s="1020"/>
      <c r="K832" s="1020"/>
      <c r="L832" s="1020"/>
      <c r="M832" s="1020"/>
      <c r="N832" s="1020"/>
      <c r="O832" s="1020"/>
      <c r="P832" s="1020"/>
      <c r="Q832" s="1020"/>
      <c r="R832" s="1020"/>
      <c r="S832" s="952" t="s">
        <v>1995</v>
      </c>
      <c r="T832" s="1021" t="s">
        <v>3679</v>
      </c>
      <c r="U832" s="1021"/>
      <c r="V832" s="1021"/>
    </row>
    <row r="833" spans="1:23" ht="17.45" customHeight="1"/>
    <row r="834" spans="1:23" ht="8.25" customHeight="1">
      <c r="A834" s="954" t="s">
        <v>1345</v>
      </c>
      <c r="C834" s="1022" t="s">
        <v>1346</v>
      </c>
      <c r="D834" s="1022"/>
      <c r="F834" s="1022" t="s">
        <v>1347</v>
      </c>
      <c r="G834" s="1022"/>
      <c r="H834" s="1022"/>
      <c r="I834" s="1022"/>
      <c r="J834" s="955" t="s">
        <v>1348</v>
      </c>
      <c r="K834" s="955" t="s">
        <v>1349</v>
      </c>
      <c r="N834" s="955" t="s">
        <v>1348</v>
      </c>
      <c r="O834" s="1023" t="s">
        <v>1349</v>
      </c>
      <c r="P834" s="1023"/>
      <c r="R834" s="1023" t="s">
        <v>1348</v>
      </c>
      <c r="S834" s="1023"/>
      <c r="T834" s="1023" t="s">
        <v>1349</v>
      </c>
      <c r="U834" s="1023"/>
      <c r="V834" s="1023"/>
    </row>
    <row r="835" spans="1:23" ht="9.6" customHeight="1">
      <c r="A835" s="956" t="s">
        <v>1350</v>
      </c>
      <c r="C835" s="1019" t="s">
        <v>2500</v>
      </c>
      <c r="D835" s="1019"/>
      <c r="E835" s="1019"/>
      <c r="F835" s="1019" t="s">
        <v>2501</v>
      </c>
      <c r="G835" s="1019"/>
      <c r="H835" s="1019"/>
      <c r="I835" s="1018">
        <v>39913.68</v>
      </c>
      <c r="J835" s="1018"/>
      <c r="K835" s="1018">
        <v>0</v>
      </c>
      <c r="L835" s="1018"/>
      <c r="M835" s="1018">
        <v>19956.84</v>
      </c>
      <c r="N835" s="1018"/>
      <c r="O835" s="1018">
        <v>0</v>
      </c>
      <c r="P835" s="1018"/>
      <c r="Q835" s="1018">
        <v>59870.52</v>
      </c>
      <c r="R835" s="1018"/>
      <c r="S835" s="1018"/>
      <c r="T835" s="1018">
        <v>0</v>
      </c>
      <c r="U835" s="1018"/>
      <c r="V835" s="1018"/>
      <c r="W835" s="1018"/>
    </row>
    <row r="836" spans="1:23" ht="9.1999999999999993" customHeight="1">
      <c r="A836" s="956" t="s">
        <v>1350</v>
      </c>
      <c r="C836" s="1019" t="s">
        <v>2502</v>
      </c>
      <c r="D836" s="1019"/>
      <c r="E836" s="1019"/>
      <c r="F836" s="1019" t="s">
        <v>2384</v>
      </c>
      <c r="G836" s="1019"/>
      <c r="H836" s="1019"/>
      <c r="I836" s="1018">
        <v>39913.68</v>
      </c>
      <c r="J836" s="1018"/>
      <c r="K836" s="1018">
        <v>0</v>
      </c>
      <c r="L836" s="1018"/>
      <c r="M836" s="1018">
        <v>19956.84</v>
      </c>
      <c r="N836" s="1018"/>
      <c r="O836" s="1018">
        <v>0</v>
      </c>
      <c r="P836" s="1018"/>
      <c r="Q836" s="1018">
        <v>59870.52</v>
      </c>
      <c r="R836" s="1018"/>
      <c r="S836" s="1018"/>
      <c r="T836" s="1018">
        <v>0</v>
      </c>
      <c r="U836" s="1018"/>
      <c r="V836" s="1018"/>
      <c r="W836" s="1018"/>
    </row>
    <row r="837" spans="1:23" ht="9.1999999999999993" customHeight="1">
      <c r="A837" s="956" t="s">
        <v>1350</v>
      </c>
      <c r="C837" s="1019" t="s">
        <v>3156</v>
      </c>
      <c r="D837" s="1019"/>
      <c r="E837" s="1019"/>
      <c r="F837" s="1019" t="s">
        <v>3157</v>
      </c>
      <c r="G837" s="1019"/>
      <c r="H837" s="1019"/>
      <c r="I837" s="1018">
        <v>14982.24</v>
      </c>
      <c r="J837" s="1018"/>
      <c r="K837" s="1018">
        <v>0</v>
      </c>
      <c r="L837" s="1018"/>
      <c r="M837" s="1018">
        <v>7491.12</v>
      </c>
      <c r="N837" s="1018"/>
      <c r="O837" s="1018">
        <v>0</v>
      </c>
      <c r="P837" s="1018"/>
      <c r="Q837" s="1018">
        <v>22473.360000000001</v>
      </c>
      <c r="R837" s="1018"/>
      <c r="S837" s="1018"/>
      <c r="T837" s="1018">
        <v>0</v>
      </c>
      <c r="U837" s="1018"/>
      <c r="V837" s="1018"/>
      <c r="W837" s="1018"/>
    </row>
    <row r="838" spans="1:23" ht="9.1999999999999993" customHeight="1">
      <c r="A838" s="956" t="s">
        <v>1350</v>
      </c>
      <c r="C838" s="1019" t="s">
        <v>3158</v>
      </c>
      <c r="D838" s="1019"/>
      <c r="E838" s="1019"/>
      <c r="F838" s="1019" t="s">
        <v>3154</v>
      </c>
      <c r="G838" s="1019"/>
      <c r="H838" s="1019"/>
      <c r="I838" s="1018">
        <v>14982.24</v>
      </c>
      <c r="J838" s="1018"/>
      <c r="K838" s="1018">
        <v>0</v>
      </c>
      <c r="L838" s="1018"/>
      <c r="M838" s="1018">
        <v>7491.12</v>
      </c>
      <c r="N838" s="1018"/>
      <c r="O838" s="1018">
        <v>0</v>
      </c>
      <c r="P838" s="1018"/>
      <c r="Q838" s="1018">
        <v>22473.360000000001</v>
      </c>
      <c r="R838" s="1018"/>
      <c r="S838" s="1018"/>
      <c r="T838" s="1018">
        <v>0</v>
      </c>
      <c r="U838" s="1018"/>
      <c r="V838" s="1018"/>
      <c r="W838" s="1018"/>
    </row>
    <row r="839" spans="1:23" ht="9.1999999999999993" customHeight="1">
      <c r="A839" s="956" t="s">
        <v>1350</v>
      </c>
      <c r="C839" s="1019" t="s">
        <v>2503</v>
      </c>
      <c r="D839" s="1019"/>
      <c r="E839" s="1019"/>
      <c r="F839" s="1019" t="s">
        <v>1928</v>
      </c>
      <c r="G839" s="1019"/>
      <c r="H839" s="1019"/>
      <c r="I839" s="1018">
        <v>624792.04</v>
      </c>
      <c r="J839" s="1018"/>
      <c r="K839" s="1018">
        <v>0</v>
      </c>
      <c r="L839" s="1018"/>
      <c r="M839" s="1018">
        <v>321466.36</v>
      </c>
      <c r="N839" s="1018"/>
      <c r="O839" s="1018">
        <v>0</v>
      </c>
      <c r="P839" s="1018"/>
      <c r="Q839" s="1018">
        <v>946258.4</v>
      </c>
      <c r="R839" s="1018"/>
      <c r="S839" s="1018"/>
      <c r="T839" s="1018">
        <v>0</v>
      </c>
      <c r="U839" s="1018"/>
      <c r="V839" s="1018"/>
      <c r="W839" s="1018"/>
    </row>
    <row r="840" spans="1:23" ht="9.1999999999999993" customHeight="1">
      <c r="A840" s="956" t="s">
        <v>1350</v>
      </c>
      <c r="C840" s="1019" t="s">
        <v>2504</v>
      </c>
      <c r="D840" s="1019"/>
      <c r="E840" s="1019"/>
      <c r="F840" s="1019" t="s">
        <v>2505</v>
      </c>
      <c r="G840" s="1019"/>
      <c r="H840" s="1019"/>
      <c r="I840" s="1018">
        <v>603482.68000000005</v>
      </c>
      <c r="J840" s="1018"/>
      <c r="K840" s="1018">
        <v>0</v>
      </c>
      <c r="L840" s="1018"/>
      <c r="M840" s="1018">
        <v>312136.89</v>
      </c>
      <c r="N840" s="1018"/>
      <c r="O840" s="1018">
        <v>0</v>
      </c>
      <c r="P840" s="1018"/>
      <c r="Q840" s="1018">
        <v>915619.57</v>
      </c>
      <c r="R840" s="1018"/>
      <c r="S840" s="1018"/>
      <c r="T840" s="1018">
        <v>0</v>
      </c>
      <c r="U840" s="1018"/>
      <c r="V840" s="1018"/>
      <c r="W840" s="1018"/>
    </row>
    <row r="841" spans="1:23" ht="8.85" customHeight="1">
      <c r="F841" s="1019"/>
      <c r="G841" s="1019"/>
      <c r="H841" s="1019"/>
    </row>
    <row r="842" spans="1:23" ht="8.25" customHeight="1">
      <c r="A842" s="956" t="s">
        <v>1350</v>
      </c>
      <c r="C842" s="1019" t="s">
        <v>1724</v>
      </c>
      <c r="D842" s="1019"/>
      <c r="E842" s="1019"/>
      <c r="F842" s="1019" t="s">
        <v>1725</v>
      </c>
      <c r="G842" s="1019"/>
      <c r="H842" s="1019"/>
      <c r="I842" s="1018">
        <v>512200.04</v>
      </c>
      <c r="J842" s="1018"/>
      <c r="K842" s="1018">
        <v>0</v>
      </c>
      <c r="L842" s="1018"/>
      <c r="M842" s="1018">
        <v>264634.78000000003</v>
      </c>
      <c r="N842" s="1018"/>
      <c r="O842" s="1018">
        <v>0</v>
      </c>
      <c r="P842" s="1018"/>
      <c r="Q842" s="1018">
        <v>776834.82</v>
      </c>
      <c r="R842" s="1018"/>
      <c r="S842" s="1018"/>
      <c r="T842" s="1018">
        <v>0</v>
      </c>
      <c r="U842" s="1018"/>
      <c r="V842" s="1018"/>
      <c r="W842" s="1018"/>
    </row>
    <row r="843" spans="1:23" ht="9.1999999999999993" customHeight="1">
      <c r="A843" s="956" t="s">
        <v>1350</v>
      </c>
      <c r="C843" s="1019" t="s">
        <v>1726</v>
      </c>
      <c r="D843" s="1019"/>
      <c r="E843" s="1019"/>
      <c r="F843" s="1019" t="s">
        <v>2319</v>
      </c>
      <c r="G843" s="1019"/>
      <c r="H843" s="1019"/>
      <c r="I843" s="1018">
        <v>512200.04</v>
      </c>
      <c r="J843" s="1018"/>
      <c r="K843" s="1018">
        <v>0</v>
      </c>
      <c r="L843" s="1018"/>
      <c r="M843" s="1018">
        <v>264634.78000000003</v>
      </c>
      <c r="N843" s="1018"/>
      <c r="O843" s="1018">
        <v>0</v>
      </c>
      <c r="P843" s="1018"/>
      <c r="Q843" s="1018">
        <v>776834.82</v>
      </c>
      <c r="R843" s="1018"/>
      <c r="S843" s="1018"/>
      <c r="T843" s="1018">
        <v>0</v>
      </c>
      <c r="U843" s="1018"/>
      <c r="V843" s="1018"/>
      <c r="W843" s="1018"/>
    </row>
    <row r="844" spans="1:23" ht="9.1999999999999993" customHeight="1">
      <c r="A844" s="956" t="s">
        <v>1350</v>
      </c>
      <c r="C844" s="1019" t="s">
        <v>1727</v>
      </c>
      <c r="D844" s="1019"/>
      <c r="E844" s="1019"/>
      <c r="F844" s="1019" t="s">
        <v>1728</v>
      </c>
      <c r="G844" s="1019"/>
      <c r="H844" s="1019"/>
      <c r="I844" s="1018">
        <v>91282.64</v>
      </c>
      <c r="J844" s="1018"/>
      <c r="K844" s="1018">
        <v>0</v>
      </c>
      <c r="L844" s="1018"/>
      <c r="M844" s="1018">
        <v>47502.11</v>
      </c>
      <c r="N844" s="1018"/>
      <c r="O844" s="1018">
        <v>0</v>
      </c>
      <c r="P844" s="1018"/>
      <c r="Q844" s="1018">
        <v>138784.75</v>
      </c>
      <c r="R844" s="1018"/>
      <c r="S844" s="1018"/>
      <c r="T844" s="1018">
        <v>0</v>
      </c>
      <c r="U844" s="1018"/>
      <c r="V844" s="1018"/>
      <c r="W844" s="1018"/>
    </row>
    <row r="845" spans="1:23" ht="9.1999999999999993" customHeight="1">
      <c r="A845" s="956" t="s">
        <v>1350</v>
      </c>
      <c r="C845" s="1019" t="s">
        <v>1729</v>
      </c>
      <c r="D845" s="1019"/>
      <c r="E845" s="1019"/>
      <c r="F845" s="1019" t="s">
        <v>2506</v>
      </c>
      <c r="G845" s="1019"/>
      <c r="H845" s="1019"/>
      <c r="I845" s="1018">
        <v>5026.7299999999996</v>
      </c>
      <c r="J845" s="1018"/>
      <c r="K845" s="1018">
        <v>0</v>
      </c>
      <c r="L845" s="1018"/>
      <c r="M845" s="1018">
        <v>2613.0500000000002</v>
      </c>
      <c r="N845" s="1018"/>
      <c r="O845" s="1018">
        <v>0</v>
      </c>
      <c r="P845" s="1018"/>
      <c r="Q845" s="1018">
        <v>7639.78</v>
      </c>
      <c r="R845" s="1018"/>
      <c r="S845" s="1018"/>
      <c r="T845" s="1018">
        <v>0</v>
      </c>
      <c r="U845" s="1018"/>
      <c r="V845" s="1018"/>
      <c r="W845" s="1018"/>
    </row>
    <row r="846" spans="1:23" ht="9.1999999999999993" customHeight="1">
      <c r="A846" s="956" t="s">
        <v>1350</v>
      </c>
      <c r="C846" s="1019" t="s">
        <v>1730</v>
      </c>
      <c r="D846" s="1019"/>
      <c r="E846" s="1019"/>
      <c r="F846" s="1019" t="s">
        <v>2506</v>
      </c>
      <c r="G846" s="1019"/>
      <c r="H846" s="1019"/>
      <c r="I846" s="1018">
        <v>48510.97</v>
      </c>
      <c r="J846" s="1018"/>
      <c r="K846" s="1018">
        <v>0</v>
      </c>
      <c r="L846" s="1018"/>
      <c r="M846" s="1018">
        <v>25323.040000000001</v>
      </c>
      <c r="N846" s="1018"/>
      <c r="O846" s="1018">
        <v>0</v>
      </c>
      <c r="P846" s="1018"/>
      <c r="Q846" s="1018">
        <v>73834.009999999995</v>
      </c>
      <c r="R846" s="1018"/>
      <c r="S846" s="1018"/>
      <c r="T846" s="1018">
        <v>0</v>
      </c>
      <c r="U846" s="1018"/>
      <c r="V846" s="1018"/>
      <c r="W846" s="1018"/>
    </row>
    <row r="847" spans="1:23" ht="9.1999999999999993" customHeight="1">
      <c r="A847" s="956" t="s">
        <v>1350</v>
      </c>
      <c r="C847" s="1019" t="s">
        <v>1731</v>
      </c>
      <c r="D847" s="1019"/>
      <c r="E847" s="1019"/>
      <c r="F847" s="1019" t="s">
        <v>2337</v>
      </c>
      <c r="G847" s="1019"/>
      <c r="H847" s="1019"/>
      <c r="I847" s="1018">
        <v>10538.11</v>
      </c>
      <c r="J847" s="1018"/>
      <c r="K847" s="1018">
        <v>0</v>
      </c>
      <c r="L847" s="1018"/>
      <c r="M847" s="1018">
        <v>5444.69</v>
      </c>
      <c r="N847" s="1018"/>
      <c r="O847" s="1018">
        <v>0</v>
      </c>
      <c r="P847" s="1018"/>
      <c r="Q847" s="1018">
        <v>15982.8</v>
      </c>
      <c r="R847" s="1018"/>
      <c r="S847" s="1018"/>
      <c r="T847" s="1018">
        <v>0</v>
      </c>
      <c r="U847" s="1018"/>
      <c r="V847" s="1018"/>
      <c r="W847" s="1018"/>
    </row>
    <row r="848" spans="1:23" ht="9.1999999999999993" customHeight="1">
      <c r="A848" s="956" t="s">
        <v>1350</v>
      </c>
      <c r="C848" s="1019" t="s">
        <v>1732</v>
      </c>
      <c r="D848" s="1019"/>
      <c r="E848" s="1019"/>
      <c r="F848" s="1019" t="s">
        <v>2507</v>
      </c>
      <c r="G848" s="1019"/>
      <c r="H848" s="1019"/>
      <c r="I848" s="1018">
        <v>27206.83</v>
      </c>
      <c r="J848" s="1018"/>
      <c r="K848" s="1018">
        <v>0</v>
      </c>
      <c r="L848" s="1018"/>
      <c r="M848" s="1018">
        <v>14121.33</v>
      </c>
      <c r="N848" s="1018"/>
      <c r="O848" s="1018">
        <v>0</v>
      </c>
      <c r="P848" s="1018"/>
      <c r="Q848" s="1018">
        <v>41328.160000000003</v>
      </c>
      <c r="R848" s="1018"/>
      <c r="S848" s="1018"/>
      <c r="T848" s="1018">
        <v>0</v>
      </c>
      <c r="U848" s="1018"/>
      <c r="V848" s="1018"/>
      <c r="W848" s="1018"/>
    </row>
    <row r="849" spans="1:23" ht="9.1999999999999993" customHeight="1">
      <c r="A849" s="956" t="s">
        <v>1350</v>
      </c>
      <c r="C849" s="1019" t="s">
        <v>1846</v>
      </c>
      <c r="D849" s="1019"/>
      <c r="E849" s="1019"/>
      <c r="F849" s="1019" t="s">
        <v>1847</v>
      </c>
      <c r="G849" s="1019"/>
      <c r="H849" s="1019"/>
      <c r="I849" s="1018">
        <v>21309.360000000001</v>
      </c>
      <c r="J849" s="1018"/>
      <c r="K849" s="1018">
        <v>0</v>
      </c>
      <c r="L849" s="1018"/>
      <c r="M849" s="1018">
        <v>9329.4699999999993</v>
      </c>
      <c r="N849" s="1018"/>
      <c r="O849" s="1018">
        <v>0</v>
      </c>
      <c r="P849" s="1018"/>
      <c r="Q849" s="1018">
        <v>30638.83</v>
      </c>
      <c r="R849" s="1018"/>
      <c r="S849" s="1018"/>
      <c r="T849" s="1018">
        <v>0</v>
      </c>
      <c r="U849" s="1018"/>
      <c r="V849" s="1018"/>
      <c r="W849" s="1018"/>
    </row>
    <row r="850" spans="1:23" ht="9.1999999999999993" customHeight="1">
      <c r="A850" s="956" t="s">
        <v>1350</v>
      </c>
      <c r="C850" s="1019" t="s">
        <v>1828</v>
      </c>
      <c r="D850" s="1019"/>
      <c r="E850" s="1019"/>
      <c r="F850" s="1019" t="s">
        <v>3220</v>
      </c>
      <c r="G850" s="1019"/>
      <c r="H850" s="1019"/>
      <c r="I850" s="1018">
        <v>5028.3599999999997</v>
      </c>
      <c r="J850" s="1018"/>
      <c r="K850" s="1018">
        <v>0</v>
      </c>
      <c r="L850" s="1018"/>
      <c r="M850" s="1018">
        <v>0</v>
      </c>
      <c r="N850" s="1018"/>
      <c r="O850" s="1018">
        <v>0</v>
      </c>
      <c r="P850" s="1018"/>
      <c r="Q850" s="1018">
        <v>5028.3599999999997</v>
      </c>
      <c r="R850" s="1018"/>
      <c r="S850" s="1018"/>
      <c r="T850" s="1018">
        <v>0</v>
      </c>
      <c r="U850" s="1018"/>
      <c r="V850" s="1018"/>
      <c r="W850" s="1018"/>
    </row>
    <row r="851" spans="1:23" ht="9.1999999999999993" customHeight="1">
      <c r="A851" s="956" t="s">
        <v>1350</v>
      </c>
      <c r="C851" s="1019" t="s">
        <v>1829</v>
      </c>
      <c r="D851" s="1019"/>
      <c r="E851" s="1019"/>
      <c r="F851" s="1019" t="s">
        <v>2508</v>
      </c>
      <c r="G851" s="1019"/>
      <c r="H851" s="1019"/>
      <c r="I851" s="1018">
        <v>5028.3599999999997</v>
      </c>
      <c r="J851" s="1018"/>
      <c r="K851" s="1018">
        <v>0</v>
      </c>
      <c r="L851" s="1018"/>
      <c r="M851" s="1018">
        <v>0</v>
      </c>
      <c r="N851" s="1018"/>
      <c r="O851" s="1018">
        <v>0</v>
      </c>
      <c r="P851" s="1018"/>
      <c r="Q851" s="1018">
        <v>5028.3599999999997</v>
      </c>
      <c r="R851" s="1018"/>
      <c r="S851" s="1018"/>
      <c r="T851" s="1018">
        <v>0</v>
      </c>
      <c r="U851" s="1018"/>
      <c r="V851" s="1018"/>
      <c r="W851" s="1018"/>
    </row>
    <row r="852" spans="1:23" ht="9.1999999999999993" customHeight="1">
      <c r="A852" s="956" t="s">
        <v>1350</v>
      </c>
      <c r="C852" s="1019" t="s">
        <v>1733</v>
      </c>
      <c r="D852" s="1019"/>
      <c r="E852" s="1019"/>
      <c r="F852" s="1019" t="s">
        <v>1734</v>
      </c>
      <c r="G852" s="1019"/>
      <c r="H852" s="1019"/>
      <c r="I852" s="1018">
        <v>16281</v>
      </c>
      <c r="J852" s="1018"/>
      <c r="K852" s="1018">
        <v>0</v>
      </c>
      <c r="L852" s="1018"/>
      <c r="M852" s="1018">
        <v>9329.4699999999993</v>
      </c>
      <c r="N852" s="1018"/>
      <c r="O852" s="1018">
        <v>0</v>
      </c>
      <c r="P852" s="1018"/>
      <c r="Q852" s="1018">
        <v>25610.47</v>
      </c>
      <c r="R852" s="1018"/>
      <c r="S852" s="1018"/>
      <c r="T852" s="1018">
        <v>0</v>
      </c>
      <c r="U852" s="1018"/>
      <c r="V852" s="1018"/>
      <c r="W852" s="1018"/>
    </row>
    <row r="853" spans="1:23" ht="9.1999999999999993" customHeight="1">
      <c r="A853" s="956" t="s">
        <v>1350</v>
      </c>
      <c r="C853" s="1019" t="s">
        <v>1735</v>
      </c>
      <c r="D853" s="1019"/>
      <c r="E853" s="1019"/>
      <c r="F853" s="1019" t="s">
        <v>2510</v>
      </c>
      <c r="G853" s="1019"/>
      <c r="H853" s="1019"/>
      <c r="I853" s="1018">
        <v>15845.13</v>
      </c>
      <c r="J853" s="1018"/>
      <c r="K853" s="1018">
        <v>0</v>
      </c>
      <c r="L853" s="1018"/>
      <c r="M853" s="1018">
        <v>8744.57</v>
      </c>
      <c r="N853" s="1018"/>
      <c r="O853" s="1018">
        <v>0</v>
      </c>
      <c r="P853" s="1018"/>
      <c r="Q853" s="1018">
        <v>24589.7</v>
      </c>
      <c r="R853" s="1018"/>
      <c r="S853" s="1018"/>
      <c r="T853" s="1018">
        <v>0</v>
      </c>
      <c r="U853" s="1018"/>
      <c r="V853" s="1018"/>
      <c r="W853" s="1018"/>
    </row>
    <row r="854" spans="1:23" ht="9.1999999999999993" customHeight="1">
      <c r="A854" s="956" t="s">
        <v>1350</v>
      </c>
      <c r="C854" s="1019" t="s">
        <v>1736</v>
      </c>
      <c r="D854" s="1019"/>
      <c r="E854" s="1019"/>
      <c r="F854" s="1019" t="s">
        <v>2511</v>
      </c>
      <c r="G854" s="1019"/>
      <c r="H854" s="1019"/>
      <c r="I854" s="1018">
        <v>435.87</v>
      </c>
      <c r="J854" s="1018"/>
      <c r="K854" s="1018">
        <v>0</v>
      </c>
      <c r="L854" s="1018"/>
      <c r="M854" s="1018">
        <v>584.9</v>
      </c>
      <c r="N854" s="1018"/>
      <c r="O854" s="1018">
        <v>0</v>
      </c>
      <c r="P854" s="1018"/>
      <c r="Q854" s="1018">
        <v>1020.77</v>
      </c>
      <c r="R854" s="1018"/>
      <c r="S854" s="1018"/>
      <c r="T854" s="1018">
        <v>0</v>
      </c>
      <c r="U854" s="1018"/>
      <c r="V854" s="1018"/>
      <c r="W854" s="1018"/>
    </row>
    <row r="855" spans="1:23" ht="9.1999999999999993" customHeight="1">
      <c r="A855" s="956" t="s">
        <v>1350</v>
      </c>
      <c r="C855" s="1019" t="s">
        <v>2512</v>
      </c>
      <c r="D855" s="1019"/>
      <c r="E855" s="1019"/>
      <c r="F855" s="1019" t="s">
        <v>2513</v>
      </c>
      <c r="G855" s="1019"/>
      <c r="H855" s="1019"/>
      <c r="I855" s="1018">
        <v>0</v>
      </c>
      <c r="J855" s="1018"/>
      <c r="K855" s="1018">
        <v>0</v>
      </c>
      <c r="L855" s="1018"/>
      <c r="M855" s="1018">
        <v>32096169.16</v>
      </c>
      <c r="N855" s="1018"/>
      <c r="O855" s="1018">
        <v>32096169.16</v>
      </c>
      <c r="P855" s="1018"/>
      <c r="Q855" s="1018">
        <v>0</v>
      </c>
      <c r="R855" s="1018"/>
      <c r="S855" s="1018"/>
      <c r="T855" s="1018">
        <v>0</v>
      </c>
      <c r="U855" s="1018"/>
      <c r="V855" s="1018"/>
      <c r="W855" s="1018"/>
    </row>
    <row r="856" spans="1:23" ht="9.1999999999999993" customHeight="1">
      <c r="A856" s="956" t="s">
        <v>1350</v>
      </c>
      <c r="C856" s="1019" t="s">
        <v>2514</v>
      </c>
      <c r="D856" s="1019"/>
      <c r="E856" s="1019"/>
      <c r="F856" s="1019" t="s">
        <v>2515</v>
      </c>
      <c r="G856" s="1019"/>
      <c r="H856" s="1019"/>
      <c r="I856" s="1018">
        <v>0</v>
      </c>
      <c r="J856" s="1018"/>
      <c r="K856" s="1018">
        <v>0</v>
      </c>
      <c r="L856" s="1018"/>
      <c r="M856" s="1018">
        <v>17668929.719999999</v>
      </c>
      <c r="N856" s="1018"/>
      <c r="O856" s="1018">
        <v>17668929.719999999</v>
      </c>
      <c r="P856" s="1018"/>
      <c r="Q856" s="1018">
        <v>0</v>
      </c>
      <c r="R856" s="1018"/>
      <c r="S856" s="1018"/>
      <c r="T856" s="1018">
        <v>0</v>
      </c>
      <c r="U856" s="1018"/>
      <c r="V856" s="1018"/>
      <c r="W856" s="1018"/>
    </row>
    <row r="857" spans="1:23" ht="9.1999999999999993" customHeight="1">
      <c r="A857" s="956" t="s">
        <v>1350</v>
      </c>
      <c r="C857" s="1019" t="s">
        <v>1737</v>
      </c>
      <c r="D857" s="1019"/>
      <c r="E857" s="1019"/>
      <c r="F857" s="1019" t="s">
        <v>1738</v>
      </c>
      <c r="G857" s="1019"/>
      <c r="H857" s="1019"/>
      <c r="I857" s="1018">
        <v>100703244</v>
      </c>
      <c r="J857" s="1018"/>
      <c r="K857" s="1018">
        <v>0</v>
      </c>
      <c r="L857" s="1018"/>
      <c r="M857" s="1018">
        <v>0</v>
      </c>
      <c r="N857" s="1018"/>
      <c r="O857" s="1018">
        <v>0</v>
      </c>
      <c r="P857" s="1018"/>
      <c r="Q857" s="1018">
        <v>100703244</v>
      </c>
      <c r="R857" s="1018"/>
      <c r="S857" s="1018"/>
      <c r="T857" s="1018">
        <v>0</v>
      </c>
      <c r="U857" s="1018"/>
      <c r="V857" s="1018"/>
      <c r="W857" s="1018"/>
    </row>
    <row r="858" spans="1:23" ht="9.1999999999999993" customHeight="1">
      <c r="A858" s="956" t="s">
        <v>1350</v>
      </c>
      <c r="C858" s="1019" t="s">
        <v>3221</v>
      </c>
      <c r="D858" s="1019"/>
      <c r="E858" s="1019"/>
      <c r="F858" s="1019" t="s">
        <v>3195</v>
      </c>
      <c r="G858" s="1019"/>
      <c r="H858" s="1019"/>
      <c r="I858" s="1018">
        <v>96871195</v>
      </c>
      <c r="J858" s="1018"/>
      <c r="K858" s="1018">
        <v>0</v>
      </c>
      <c r="L858" s="1018"/>
      <c r="M858" s="1018">
        <v>0</v>
      </c>
      <c r="N858" s="1018"/>
      <c r="O858" s="1018">
        <v>0</v>
      </c>
      <c r="P858" s="1018"/>
      <c r="Q858" s="1018">
        <v>96871195</v>
      </c>
      <c r="R858" s="1018"/>
      <c r="S858" s="1018"/>
      <c r="T858" s="1018">
        <v>0</v>
      </c>
      <c r="U858" s="1018"/>
      <c r="V858" s="1018"/>
      <c r="W858" s="1018"/>
    </row>
    <row r="859" spans="1:23" ht="16.7" customHeight="1">
      <c r="F859" s="1019"/>
      <c r="G859" s="1019"/>
      <c r="H859" s="1019"/>
    </row>
    <row r="860" spans="1:23" ht="8.25" customHeight="1">
      <c r="A860" s="956" t="s">
        <v>1350</v>
      </c>
      <c r="C860" s="1019" t="s">
        <v>3222</v>
      </c>
      <c r="D860" s="1019"/>
      <c r="E860" s="1019"/>
      <c r="F860" s="1019" t="s">
        <v>3206</v>
      </c>
      <c r="G860" s="1019"/>
      <c r="H860" s="1019"/>
      <c r="I860" s="1018">
        <v>92298348</v>
      </c>
      <c r="J860" s="1018"/>
      <c r="K860" s="1018">
        <v>0</v>
      </c>
      <c r="L860" s="1018"/>
      <c r="M860" s="1018">
        <v>0</v>
      </c>
      <c r="N860" s="1018"/>
      <c r="O860" s="1018">
        <v>0</v>
      </c>
      <c r="P860" s="1018"/>
      <c r="Q860" s="1018">
        <v>92298348</v>
      </c>
      <c r="R860" s="1018"/>
      <c r="S860" s="1018"/>
      <c r="T860" s="1018">
        <v>0</v>
      </c>
      <c r="U860" s="1018"/>
      <c r="V860" s="1018"/>
      <c r="W860" s="1018"/>
    </row>
    <row r="861" spans="1:23" ht="8.85" customHeight="1">
      <c r="F861" s="1019"/>
      <c r="G861" s="1019"/>
      <c r="H861" s="1019"/>
    </row>
    <row r="862" spans="1:23" ht="8.25" customHeight="1">
      <c r="A862" s="956" t="s">
        <v>1350</v>
      </c>
      <c r="C862" s="1019" t="s">
        <v>3223</v>
      </c>
      <c r="D862" s="1019"/>
      <c r="E862" s="1019"/>
      <c r="F862" s="1019" t="s">
        <v>2435</v>
      </c>
      <c r="G862" s="1019"/>
      <c r="H862" s="1019"/>
      <c r="I862" s="1018">
        <v>4010292</v>
      </c>
      <c r="J862" s="1018"/>
      <c r="K862" s="1018">
        <v>0</v>
      </c>
      <c r="L862" s="1018"/>
      <c r="M862" s="1018">
        <v>0</v>
      </c>
      <c r="N862" s="1018"/>
      <c r="O862" s="1018">
        <v>0</v>
      </c>
      <c r="P862" s="1018"/>
      <c r="Q862" s="1018">
        <v>4010292</v>
      </c>
      <c r="R862" s="1018"/>
      <c r="S862" s="1018"/>
      <c r="T862" s="1018">
        <v>0</v>
      </c>
      <c r="U862" s="1018"/>
      <c r="V862" s="1018"/>
      <c r="W862" s="1018"/>
    </row>
    <row r="863" spans="1:23" ht="9.1999999999999993" customHeight="1">
      <c r="A863" s="956" t="s">
        <v>1350</v>
      </c>
      <c r="C863" s="1019" t="s">
        <v>3224</v>
      </c>
      <c r="D863" s="1019"/>
      <c r="E863" s="1019"/>
      <c r="F863" s="1019" t="s">
        <v>2437</v>
      </c>
      <c r="G863" s="1019"/>
      <c r="H863" s="1019"/>
      <c r="I863" s="1018">
        <v>66505668</v>
      </c>
      <c r="J863" s="1018"/>
      <c r="K863" s="1018">
        <v>0</v>
      </c>
      <c r="L863" s="1018"/>
      <c r="M863" s="1018">
        <v>0</v>
      </c>
      <c r="N863" s="1018"/>
      <c r="O863" s="1018">
        <v>0</v>
      </c>
      <c r="P863" s="1018"/>
      <c r="Q863" s="1018">
        <v>66505668</v>
      </c>
      <c r="R863" s="1018"/>
      <c r="S863" s="1018"/>
      <c r="T863" s="1018">
        <v>0</v>
      </c>
      <c r="U863" s="1018"/>
      <c r="V863" s="1018"/>
      <c r="W863" s="1018"/>
    </row>
    <row r="864" spans="1:23" ht="9.1999999999999993" customHeight="1">
      <c r="A864" s="956" t="s">
        <v>1350</v>
      </c>
      <c r="C864" s="1019" t="s">
        <v>3225</v>
      </c>
      <c r="D864" s="1019"/>
      <c r="E864" s="1019"/>
      <c r="F864" s="1019" t="s">
        <v>2438</v>
      </c>
      <c r="G864" s="1019"/>
      <c r="H864" s="1019"/>
      <c r="I864" s="1018">
        <v>6911748</v>
      </c>
      <c r="J864" s="1018"/>
      <c r="K864" s="1018">
        <v>0</v>
      </c>
      <c r="L864" s="1018"/>
      <c r="M864" s="1018">
        <v>0</v>
      </c>
      <c r="N864" s="1018"/>
      <c r="O864" s="1018">
        <v>0</v>
      </c>
      <c r="P864" s="1018"/>
      <c r="Q864" s="1018">
        <v>6911748</v>
      </c>
      <c r="R864" s="1018"/>
      <c r="S864" s="1018"/>
      <c r="T864" s="1018">
        <v>0</v>
      </c>
      <c r="U864" s="1018"/>
      <c r="V864" s="1018"/>
      <c r="W864" s="1018"/>
    </row>
    <row r="865" spans="1:23" ht="9.1999999999999993" customHeight="1">
      <c r="A865" s="956" t="s">
        <v>1350</v>
      </c>
      <c r="C865" s="1019" t="s">
        <v>3226</v>
      </c>
      <c r="D865" s="1019"/>
      <c r="E865" s="1019"/>
      <c r="F865" s="1019" t="s">
        <v>2440</v>
      </c>
      <c r="G865" s="1019"/>
      <c r="H865" s="1019"/>
      <c r="I865" s="1018">
        <v>3849204</v>
      </c>
      <c r="J865" s="1018"/>
      <c r="K865" s="1018">
        <v>0</v>
      </c>
      <c r="L865" s="1018"/>
      <c r="M865" s="1018">
        <v>0</v>
      </c>
      <c r="N865" s="1018"/>
      <c r="O865" s="1018">
        <v>0</v>
      </c>
      <c r="P865" s="1018"/>
      <c r="Q865" s="1018">
        <v>3849204</v>
      </c>
      <c r="R865" s="1018"/>
      <c r="S865" s="1018"/>
      <c r="T865" s="1018">
        <v>0</v>
      </c>
      <c r="U865" s="1018"/>
      <c r="V865" s="1018"/>
      <c r="W865" s="1018"/>
    </row>
    <row r="866" spans="1:23" ht="9.1999999999999993" customHeight="1">
      <c r="A866" s="956" t="s">
        <v>1350</v>
      </c>
      <c r="C866" s="1019" t="s">
        <v>3227</v>
      </c>
      <c r="D866" s="1019"/>
      <c r="E866" s="1019"/>
      <c r="F866" s="1019" t="s">
        <v>2441</v>
      </c>
      <c r="G866" s="1019"/>
      <c r="H866" s="1019"/>
      <c r="I866" s="1018">
        <v>1371708</v>
      </c>
      <c r="J866" s="1018"/>
      <c r="K866" s="1018">
        <v>0</v>
      </c>
      <c r="L866" s="1018"/>
      <c r="M866" s="1018">
        <v>0</v>
      </c>
      <c r="N866" s="1018"/>
      <c r="O866" s="1018">
        <v>0</v>
      </c>
      <c r="P866" s="1018"/>
      <c r="Q866" s="1018">
        <v>1371708</v>
      </c>
      <c r="R866" s="1018"/>
      <c r="S866" s="1018"/>
      <c r="T866" s="1018">
        <v>0</v>
      </c>
      <c r="U866" s="1018"/>
      <c r="V866" s="1018"/>
      <c r="W866" s="1018"/>
    </row>
    <row r="867" spans="1:23" ht="9.1999999999999993" customHeight="1">
      <c r="A867" s="956" t="s">
        <v>1350</v>
      </c>
      <c r="C867" s="1019" t="s">
        <v>3228</v>
      </c>
      <c r="D867" s="1019"/>
      <c r="E867" s="1019"/>
      <c r="F867" s="1019" t="s">
        <v>2442</v>
      </c>
      <c r="G867" s="1019"/>
      <c r="H867" s="1019"/>
      <c r="I867" s="1018">
        <v>557292</v>
      </c>
      <c r="J867" s="1018"/>
      <c r="K867" s="1018">
        <v>0</v>
      </c>
      <c r="L867" s="1018"/>
      <c r="M867" s="1018">
        <v>0</v>
      </c>
      <c r="N867" s="1018"/>
      <c r="O867" s="1018">
        <v>0</v>
      </c>
      <c r="P867" s="1018"/>
      <c r="Q867" s="1018">
        <v>557292</v>
      </c>
      <c r="R867" s="1018"/>
      <c r="S867" s="1018"/>
      <c r="T867" s="1018">
        <v>0</v>
      </c>
      <c r="U867" s="1018"/>
      <c r="V867" s="1018"/>
      <c r="W867" s="1018"/>
    </row>
    <row r="868" spans="1:23" ht="9.1999999999999993" customHeight="1">
      <c r="A868" s="956" t="s">
        <v>1350</v>
      </c>
      <c r="C868" s="1019" t="s">
        <v>3229</v>
      </c>
      <c r="D868" s="1019"/>
      <c r="E868" s="1019"/>
      <c r="F868" s="1019" t="s">
        <v>2443</v>
      </c>
      <c r="G868" s="1019"/>
      <c r="H868" s="1019"/>
      <c r="I868" s="1018">
        <v>5420712</v>
      </c>
      <c r="J868" s="1018"/>
      <c r="K868" s="1018">
        <v>0</v>
      </c>
      <c r="L868" s="1018"/>
      <c r="M868" s="1018">
        <v>0</v>
      </c>
      <c r="N868" s="1018"/>
      <c r="O868" s="1018">
        <v>0</v>
      </c>
      <c r="P868" s="1018"/>
      <c r="Q868" s="1018">
        <v>5420712</v>
      </c>
      <c r="R868" s="1018"/>
      <c r="S868" s="1018"/>
      <c r="T868" s="1018">
        <v>0</v>
      </c>
      <c r="U868" s="1018"/>
      <c r="V868" s="1018"/>
      <c r="W868" s="1018"/>
    </row>
    <row r="869" spans="1:23" ht="9.1999999999999993" customHeight="1">
      <c r="A869" s="956" t="s">
        <v>1350</v>
      </c>
      <c r="C869" s="1019" t="s">
        <v>3230</v>
      </c>
      <c r="D869" s="1019"/>
      <c r="E869" s="1019"/>
      <c r="F869" s="1019" t="s">
        <v>2444</v>
      </c>
      <c r="G869" s="1019"/>
      <c r="H869" s="1019"/>
      <c r="I869" s="1018">
        <v>624756</v>
      </c>
      <c r="J869" s="1018"/>
      <c r="K869" s="1018">
        <v>0</v>
      </c>
      <c r="L869" s="1018"/>
      <c r="M869" s="1018">
        <v>0</v>
      </c>
      <c r="N869" s="1018"/>
      <c r="O869" s="1018">
        <v>0</v>
      </c>
      <c r="P869" s="1018"/>
      <c r="Q869" s="1018">
        <v>624756</v>
      </c>
      <c r="R869" s="1018"/>
      <c r="S869" s="1018"/>
      <c r="T869" s="1018">
        <v>0</v>
      </c>
      <c r="U869" s="1018"/>
      <c r="V869" s="1018"/>
      <c r="W869" s="1018"/>
    </row>
    <row r="870" spans="1:23" ht="9.1999999999999993" customHeight="1">
      <c r="A870" s="956" t="s">
        <v>1350</v>
      </c>
      <c r="C870" s="1019" t="s">
        <v>3231</v>
      </c>
      <c r="D870" s="1019"/>
      <c r="E870" s="1019"/>
      <c r="F870" s="1019" t="s">
        <v>2445</v>
      </c>
      <c r="G870" s="1019"/>
      <c r="H870" s="1019"/>
      <c r="I870" s="1018">
        <v>313668</v>
      </c>
      <c r="J870" s="1018"/>
      <c r="K870" s="1018">
        <v>0</v>
      </c>
      <c r="L870" s="1018"/>
      <c r="M870" s="1018">
        <v>0</v>
      </c>
      <c r="N870" s="1018"/>
      <c r="O870" s="1018">
        <v>0</v>
      </c>
      <c r="P870" s="1018"/>
      <c r="Q870" s="1018">
        <v>313668</v>
      </c>
      <c r="R870" s="1018"/>
      <c r="S870" s="1018"/>
      <c r="T870" s="1018">
        <v>0</v>
      </c>
      <c r="U870" s="1018"/>
      <c r="V870" s="1018"/>
      <c r="W870" s="1018"/>
    </row>
    <row r="871" spans="1:23" ht="9.1999999999999993" customHeight="1">
      <c r="A871" s="956" t="s">
        <v>1350</v>
      </c>
      <c r="C871" s="1019" t="s">
        <v>3232</v>
      </c>
      <c r="D871" s="1019"/>
      <c r="E871" s="1019"/>
      <c r="F871" s="1019" t="s">
        <v>2446</v>
      </c>
      <c r="G871" s="1019"/>
      <c r="H871" s="1019"/>
      <c r="I871" s="1018">
        <v>289068</v>
      </c>
      <c r="J871" s="1018"/>
      <c r="K871" s="1018">
        <v>0</v>
      </c>
      <c r="L871" s="1018"/>
      <c r="M871" s="1018">
        <v>0</v>
      </c>
      <c r="N871" s="1018"/>
      <c r="O871" s="1018">
        <v>0</v>
      </c>
      <c r="P871" s="1018"/>
      <c r="Q871" s="1018">
        <v>289068</v>
      </c>
      <c r="R871" s="1018"/>
      <c r="S871" s="1018"/>
      <c r="T871" s="1018">
        <v>0</v>
      </c>
      <c r="U871" s="1018"/>
      <c r="V871" s="1018"/>
      <c r="W871" s="1018"/>
    </row>
    <row r="872" spans="1:23" ht="9.1999999999999993" customHeight="1">
      <c r="A872" s="956" t="s">
        <v>1350</v>
      </c>
      <c r="C872" s="1019" t="s">
        <v>3233</v>
      </c>
      <c r="D872" s="1019"/>
      <c r="E872" s="1019"/>
      <c r="F872" s="1019" t="s">
        <v>2516</v>
      </c>
      <c r="G872" s="1019"/>
      <c r="H872" s="1019"/>
      <c r="I872" s="1018">
        <v>1020000</v>
      </c>
      <c r="J872" s="1018"/>
      <c r="K872" s="1018">
        <v>0</v>
      </c>
      <c r="L872" s="1018"/>
      <c r="M872" s="1018">
        <v>0</v>
      </c>
      <c r="N872" s="1018"/>
      <c r="O872" s="1018">
        <v>0</v>
      </c>
      <c r="P872" s="1018"/>
      <c r="Q872" s="1018">
        <v>1020000</v>
      </c>
      <c r="R872" s="1018"/>
      <c r="S872" s="1018"/>
      <c r="T872" s="1018">
        <v>0</v>
      </c>
      <c r="U872" s="1018"/>
      <c r="V872" s="1018"/>
      <c r="W872" s="1018"/>
    </row>
    <row r="873" spans="1:23" ht="9.1999999999999993" customHeight="1">
      <c r="A873" s="956" t="s">
        <v>1350</v>
      </c>
      <c r="C873" s="1019" t="s">
        <v>3234</v>
      </c>
      <c r="D873" s="1019"/>
      <c r="E873" s="1019"/>
      <c r="F873" s="1019" t="s">
        <v>2447</v>
      </c>
      <c r="G873" s="1019"/>
      <c r="H873" s="1019"/>
      <c r="I873" s="1018">
        <v>1424232</v>
      </c>
      <c r="J873" s="1018"/>
      <c r="K873" s="1018">
        <v>0</v>
      </c>
      <c r="L873" s="1018"/>
      <c r="M873" s="1018">
        <v>0</v>
      </c>
      <c r="N873" s="1018"/>
      <c r="O873" s="1018">
        <v>0</v>
      </c>
      <c r="P873" s="1018"/>
      <c r="Q873" s="1018">
        <v>1424232</v>
      </c>
      <c r="R873" s="1018"/>
      <c r="S873" s="1018"/>
      <c r="T873" s="1018">
        <v>0</v>
      </c>
      <c r="U873" s="1018"/>
      <c r="V873" s="1018"/>
      <c r="W873" s="1018"/>
    </row>
    <row r="874" spans="1:23" ht="9.1999999999999993" customHeight="1">
      <c r="A874" s="956" t="s">
        <v>1350</v>
      </c>
      <c r="C874" s="1019" t="s">
        <v>3235</v>
      </c>
      <c r="D874" s="1019"/>
      <c r="E874" s="1019"/>
      <c r="F874" s="1019" t="s">
        <v>3206</v>
      </c>
      <c r="G874" s="1019"/>
      <c r="H874" s="1019"/>
      <c r="I874" s="1018">
        <v>4572847</v>
      </c>
      <c r="J874" s="1018"/>
      <c r="K874" s="1018">
        <v>0</v>
      </c>
      <c r="L874" s="1018"/>
      <c r="M874" s="1018">
        <v>0</v>
      </c>
      <c r="N874" s="1018"/>
      <c r="O874" s="1018">
        <v>0</v>
      </c>
      <c r="P874" s="1018"/>
      <c r="Q874" s="1018">
        <v>4572847</v>
      </c>
      <c r="R874" s="1018"/>
      <c r="S874" s="1018"/>
      <c r="T874" s="1018">
        <v>0</v>
      </c>
      <c r="U874" s="1018"/>
      <c r="V874" s="1018"/>
      <c r="W874" s="1018"/>
    </row>
    <row r="875" spans="1:23" ht="8.85" customHeight="1">
      <c r="F875" s="1019"/>
      <c r="G875" s="1019"/>
      <c r="H875" s="1019"/>
    </row>
    <row r="876" spans="1:23" ht="8.25" customHeight="1">
      <c r="A876" s="956" t="s">
        <v>1350</v>
      </c>
      <c r="C876" s="1019" t="s">
        <v>3236</v>
      </c>
      <c r="D876" s="1019"/>
      <c r="E876" s="1019"/>
      <c r="F876" s="1019" t="s">
        <v>0</v>
      </c>
      <c r="G876" s="1019"/>
      <c r="H876" s="1019"/>
      <c r="I876" s="1018">
        <v>4349647</v>
      </c>
      <c r="J876" s="1018"/>
      <c r="K876" s="1018">
        <v>0</v>
      </c>
      <c r="L876" s="1018"/>
      <c r="M876" s="1018">
        <v>0</v>
      </c>
      <c r="N876" s="1018"/>
      <c r="O876" s="1018">
        <v>0</v>
      </c>
      <c r="P876" s="1018"/>
      <c r="Q876" s="1018">
        <v>4349647</v>
      </c>
      <c r="R876" s="1018"/>
      <c r="S876" s="1018"/>
      <c r="T876" s="1018">
        <v>0</v>
      </c>
      <c r="U876" s="1018"/>
      <c r="V876" s="1018"/>
      <c r="W876" s="1018"/>
    </row>
    <row r="877" spans="1:23" ht="9.1999999999999993" customHeight="1">
      <c r="A877" s="956" t="s">
        <v>1350</v>
      </c>
      <c r="C877" s="1019" t="s">
        <v>3549</v>
      </c>
      <c r="D877" s="1019"/>
      <c r="E877" s="1019"/>
      <c r="F877" s="1019" t="s">
        <v>3400</v>
      </c>
      <c r="G877" s="1019"/>
      <c r="H877" s="1019"/>
      <c r="I877" s="1018">
        <v>223200</v>
      </c>
      <c r="J877" s="1018"/>
      <c r="K877" s="1018">
        <v>0</v>
      </c>
      <c r="L877" s="1018"/>
      <c r="M877" s="1018">
        <v>0</v>
      </c>
      <c r="N877" s="1018"/>
      <c r="O877" s="1018">
        <v>0</v>
      </c>
      <c r="P877" s="1018"/>
      <c r="Q877" s="1018">
        <v>223200</v>
      </c>
      <c r="R877" s="1018"/>
      <c r="S877" s="1018"/>
      <c r="T877" s="1018">
        <v>0</v>
      </c>
      <c r="U877" s="1018"/>
      <c r="V877" s="1018"/>
      <c r="W877" s="1018"/>
    </row>
    <row r="878" spans="1:23" ht="9.1999999999999993" customHeight="1">
      <c r="A878" s="956" t="s">
        <v>1350</v>
      </c>
      <c r="C878" s="1019" t="s">
        <v>3550</v>
      </c>
      <c r="D878" s="1019"/>
      <c r="E878" s="1019"/>
      <c r="F878" s="1019" t="s">
        <v>3197</v>
      </c>
      <c r="G878" s="1019"/>
      <c r="H878" s="1019"/>
      <c r="I878" s="1018">
        <v>3832049</v>
      </c>
      <c r="J878" s="1018"/>
      <c r="K878" s="1018">
        <v>0</v>
      </c>
      <c r="L878" s="1018"/>
      <c r="M878" s="1018">
        <v>0</v>
      </c>
      <c r="N878" s="1018"/>
      <c r="O878" s="1018">
        <v>0</v>
      </c>
      <c r="P878" s="1018"/>
      <c r="Q878" s="1018">
        <v>3832049</v>
      </c>
      <c r="R878" s="1018"/>
      <c r="S878" s="1018"/>
      <c r="T878" s="1018">
        <v>0</v>
      </c>
      <c r="U878" s="1018"/>
      <c r="V878" s="1018"/>
      <c r="W878" s="1018"/>
    </row>
    <row r="879" spans="1:23" ht="8.85" customHeight="1">
      <c r="F879" s="1019"/>
      <c r="G879" s="1019"/>
      <c r="H879" s="1019"/>
    </row>
    <row r="880" spans="1:23" ht="8.25" customHeight="1">
      <c r="A880" s="956" t="s">
        <v>1350</v>
      </c>
      <c r="C880" s="1019" t="s">
        <v>3551</v>
      </c>
      <c r="D880" s="1019"/>
      <c r="E880" s="1019"/>
      <c r="F880" s="1019" t="s">
        <v>2452</v>
      </c>
      <c r="G880" s="1019"/>
      <c r="H880" s="1019"/>
      <c r="I880" s="1018">
        <v>3832049</v>
      </c>
      <c r="J880" s="1018"/>
      <c r="K880" s="1018">
        <v>0</v>
      </c>
      <c r="L880" s="1018"/>
      <c r="M880" s="1018">
        <v>0</v>
      </c>
      <c r="N880" s="1018"/>
      <c r="O880" s="1018">
        <v>0</v>
      </c>
      <c r="P880" s="1018"/>
      <c r="Q880" s="1018">
        <v>3832049</v>
      </c>
      <c r="R880" s="1018"/>
      <c r="S880" s="1018"/>
      <c r="T880" s="1018">
        <v>0</v>
      </c>
      <c r="U880" s="1018"/>
      <c r="V880" s="1018"/>
      <c r="W880" s="1018"/>
    </row>
    <row r="881" spans="1:23" ht="9.1999999999999993" customHeight="1">
      <c r="A881" s="956" t="s">
        <v>352</v>
      </c>
      <c r="C881" s="1019" t="s">
        <v>1739</v>
      </c>
      <c r="D881" s="1019"/>
      <c r="E881" s="1019"/>
      <c r="F881" s="1019" t="s">
        <v>1740</v>
      </c>
      <c r="G881" s="1019"/>
      <c r="H881" s="1019"/>
      <c r="I881" s="1018">
        <v>0</v>
      </c>
      <c r="J881" s="1018"/>
      <c r="K881" s="1018">
        <v>84755495.609999999</v>
      </c>
      <c r="L881" s="1018"/>
      <c r="M881" s="1018">
        <v>8834464.8599999994</v>
      </c>
      <c r="N881" s="1018"/>
      <c r="O881" s="1018">
        <v>0</v>
      </c>
      <c r="P881" s="1018"/>
      <c r="Q881" s="1018">
        <v>0</v>
      </c>
      <c r="R881" s="1018"/>
      <c r="S881" s="1018"/>
      <c r="T881" s="1018">
        <v>75921030.75</v>
      </c>
      <c r="U881" s="1018"/>
      <c r="V881" s="1018"/>
      <c r="W881" s="1018"/>
    </row>
    <row r="882" spans="1:23" ht="10.7" customHeight="1"/>
    <row r="883" spans="1:23" ht="13.7" customHeight="1">
      <c r="T883" s="1016" t="s">
        <v>2522</v>
      </c>
      <c r="U883" s="1016"/>
      <c r="V883" s="1016"/>
      <c r="W883" s="1016"/>
    </row>
    <row r="884" spans="1:23" ht="16.149999999999999" customHeight="1">
      <c r="A884" s="1028"/>
      <c r="B884" s="1028"/>
      <c r="C884" s="1028"/>
      <c r="D884" s="1028"/>
      <c r="E884" s="1028"/>
      <c r="F884" s="1029" t="s">
        <v>3191</v>
      </c>
      <c r="G884" s="1029"/>
      <c r="H884" s="1029"/>
      <c r="I884" s="1029"/>
      <c r="J884" s="1029"/>
      <c r="K884" s="1029"/>
      <c r="L884" s="1029"/>
      <c r="M884" s="1029"/>
      <c r="N884" s="1029"/>
      <c r="O884" s="1029"/>
      <c r="P884" s="1029"/>
      <c r="Q884" s="1029"/>
      <c r="R884" s="1029"/>
      <c r="S884" s="1029"/>
      <c r="T884" s="1029"/>
      <c r="U884" s="1029"/>
    </row>
    <row r="885" spans="1:23" ht="12.95" customHeight="1">
      <c r="A885" s="1028"/>
      <c r="B885" s="1028"/>
      <c r="C885" s="1028"/>
      <c r="D885" s="1028"/>
      <c r="E885" s="1028"/>
      <c r="F885" s="1030" t="s">
        <v>79</v>
      </c>
      <c r="G885" s="1030"/>
      <c r="H885" s="1030"/>
      <c r="I885" s="1030"/>
      <c r="J885" s="1030"/>
      <c r="K885" s="1030"/>
      <c r="L885" s="1030"/>
      <c r="M885" s="1030"/>
      <c r="N885" s="1030"/>
      <c r="O885" s="1030"/>
      <c r="P885" s="1030"/>
      <c r="Q885" s="1030"/>
      <c r="R885" s="1030"/>
      <c r="S885" s="1030"/>
    </row>
    <row r="886" spans="1:23" ht="12.95" customHeight="1">
      <c r="B886" s="1024" t="s">
        <v>1994</v>
      </c>
      <c r="C886" s="1024"/>
      <c r="D886" s="1024"/>
      <c r="E886" s="1024"/>
      <c r="F886" s="1024"/>
      <c r="G886" s="1025" t="s">
        <v>3677</v>
      </c>
      <c r="H886" s="1025"/>
      <c r="I886" s="1025"/>
      <c r="J886" s="1025"/>
      <c r="K886" s="1025"/>
      <c r="L886" s="1025"/>
      <c r="M886" s="1025"/>
      <c r="N886" s="1025"/>
      <c r="O886" s="1025"/>
      <c r="P886" s="1021" t="s">
        <v>1992</v>
      </c>
      <c r="Q886" s="1021"/>
      <c r="R886" s="1021"/>
      <c r="S886" s="1021"/>
      <c r="T886" s="1026" t="s">
        <v>3678</v>
      </c>
      <c r="U886" s="1026"/>
      <c r="V886" s="1026"/>
      <c r="W886" s="1026"/>
    </row>
    <row r="887" spans="1:23" ht="12.95" customHeight="1">
      <c r="B887" s="1024" t="s">
        <v>2074</v>
      </c>
      <c r="C887" s="1024"/>
      <c r="D887" s="1024"/>
      <c r="E887" s="1024"/>
      <c r="F887" s="1024"/>
      <c r="G887" s="1027" t="s">
        <v>2075</v>
      </c>
      <c r="H887" s="1027"/>
      <c r="I887" s="1027"/>
      <c r="J887" s="1027"/>
      <c r="K887" s="1027"/>
      <c r="L887" s="1027"/>
      <c r="M887" s="1027"/>
      <c r="N887" s="1027"/>
      <c r="O887" s="1027"/>
      <c r="P887" s="1027"/>
      <c r="Q887" s="1027"/>
      <c r="R887" s="1027"/>
    </row>
    <row r="888" spans="1:23" ht="17.45" customHeight="1">
      <c r="D888" s="1020" t="s">
        <v>1995</v>
      </c>
      <c r="E888" s="1020"/>
      <c r="F888" s="1020"/>
      <c r="G888" s="1020"/>
      <c r="H888" s="1020"/>
      <c r="I888" s="1020"/>
      <c r="J888" s="1020"/>
      <c r="K888" s="1020"/>
      <c r="L888" s="1020"/>
      <c r="M888" s="1020"/>
      <c r="N888" s="1020"/>
      <c r="O888" s="1020"/>
      <c r="P888" s="1020"/>
      <c r="Q888" s="1020"/>
      <c r="R888" s="1020"/>
      <c r="S888" s="952" t="s">
        <v>1995</v>
      </c>
      <c r="T888" s="1021" t="s">
        <v>3679</v>
      </c>
      <c r="U888" s="1021"/>
      <c r="V888" s="1021"/>
    </row>
    <row r="889" spans="1:23" ht="8.25" customHeight="1">
      <c r="A889" s="954" t="s">
        <v>1345</v>
      </c>
      <c r="C889" s="1022" t="s">
        <v>1346</v>
      </c>
      <c r="D889" s="1022"/>
      <c r="F889" s="1022" t="s">
        <v>1347</v>
      </c>
      <c r="G889" s="1022"/>
      <c r="H889" s="1022"/>
      <c r="I889" s="1022"/>
      <c r="J889" s="955" t="s">
        <v>1348</v>
      </c>
      <c r="K889" s="955" t="s">
        <v>1349</v>
      </c>
      <c r="N889" s="955" t="s">
        <v>1348</v>
      </c>
      <c r="O889" s="1023" t="s">
        <v>1349</v>
      </c>
      <c r="P889" s="1023"/>
      <c r="R889" s="1023" t="s">
        <v>1348</v>
      </c>
      <c r="S889" s="1023"/>
      <c r="T889" s="1023" t="s">
        <v>1349</v>
      </c>
      <c r="U889" s="1023"/>
      <c r="V889" s="1023"/>
    </row>
    <row r="890" spans="1:23" ht="9.6" customHeight="1">
      <c r="A890" s="956" t="s">
        <v>352</v>
      </c>
      <c r="C890" s="1019" t="s">
        <v>3237</v>
      </c>
      <c r="D890" s="1019"/>
      <c r="E890" s="1019"/>
      <c r="F890" s="1019" t="s">
        <v>3195</v>
      </c>
      <c r="G890" s="1019"/>
      <c r="H890" s="1019"/>
      <c r="I890" s="1018">
        <v>0</v>
      </c>
      <c r="J890" s="1018"/>
      <c r="K890" s="1018">
        <v>83417776.739999995</v>
      </c>
      <c r="L890" s="1018"/>
      <c r="M890" s="1018">
        <v>7271185.6600000001</v>
      </c>
      <c r="N890" s="1018"/>
      <c r="O890" s="1018">
        <v>0</v>
      </c>
      <c r="P890" s="1018"/>
      <c r="Q890" s="1018">
        <v>0</v>
      </c>
      <c r="R890" s="1018"/>
      <c r="S890" s="1018"/>
      <c r="T890" s="1018">
        <v>76146591.079999998</v>
      </c>
      <c r="U890" s="1018"/>
      <c r="V890" s="1018"/>
      <c r="W890" s="1018"/>
    </row>
    <row r="891" spans="1:23" ht="16.7" customHeight="1">
      <c r="F891" s="1019"/>
      <c r="G891" s="1019"/>
      <c r="H891" s="1019"/>
    </row>
    <row r="892" spans="1:23" ht="8.25" customHeight="1">
      <c r="A892" s="956" t="s">
        <v>352</v>
      </c>
      <c r="C892" s="1019" t="s">
        <v>3238</v>
      </c>
      <c r="D892" s="1019"/>
      <c r="E892" s="1019"/>
      <c r="F892" s="1019" t="s">
        <v>3206</v>
      </c>
      <c r="G892" s="1019"/>
      <c r="H892" s="1019"/>
      <c r="I892" s="1018">
        <v>0</v>
      </c>
      <c r="J892" s="1018"/>
      <c r="K892" s="1018">
        <v>79035502.810000002</v>
      </c>
      <c r="L892" s="1018"/>
      <c r="M892" s="1018">
        <v>7172579.4900000002</v>
      </c>
      <c r="N892" s="1018"/>
      <c r="O892" s="1018">
        <v>0</v>
      </c>
      <c r="P892" s="1018"/>
      <c r="Q892" s="1018">
        <v>0</v>
      </c>
      <c r="R892" s="1018"/>
      <c r="S892" s="1018"/>
      <c r="T892" s="1018">
        <v>71862923.319999993</v>
      </c>
      <c r="U892" s="1018"/>
      <c r="V892" s="1018"/>
      <c r="W892" s="1018"/>
    </row>
    <row r="893" spans="1:23" ht="8.85" customHeight="1">
      <c r="F893" s="1019"/>
      <c r="G893" s="1019"/>
      <c r="H893" s="1019"/>
    </row>
    <row r="894" spans="1:23" ht="8.25" customHeight="1">
      <c r="A894" s="956" t="s">
        <v>352</v>
      </c>
      <c r="C894" s="1019" t="s">
        <v>3239</v>
      </c>
      <c r="D894" s="1019"/>
      <c r="E894" s="1019"/>
      <c r="F894" s="1019" t="s">
        <v>2435</v>
      </c>
      <c r="G894" s="1019"/>
      <c r="H894" s="1019"/>
      <c r="I894" s="1018">
        <v>0</v>
      </c>
      <c r="J894" s="1018"/>
      <c r="K894" s="1018">
        <v>3490361.81</v>
      </c>
      <c r="L894" s="1018"/>
      <c r="M894" s="1018">
        <v>296108.17</v>
      </c>
      <c r="N894" s="1018"/>
      <c r="O894" s="1018">
        <v>0</v>
      </c>
      <c r="P894" s="1018"/>
      <c r="Q894" s="1018">
        <v>0</v>
      </c>
      <c r="R894" s="1018"/>
      <c r="S894" s="1018"/>
      <c r="T894" s="1018">
        <v>3194253.64</v>
      </c>
      <c r="U894" s="1018"/>
      <c r="V894" s="1018"/>
      <c r="W894" s="1018"/>
    </row>
    <row r="895" spans="1:23" ht="9.1999999999999993" customHeight="1">
      <c r="A895" s="956" t="s">
        <v>352</v>
      </c>
      <c r="C895" s="1019" t="s">
        <v>3240</v>
      </c>
      <c r="D895" s="1019"/>
      <c r="E895" s="1019"/>
      <c r="F895" s="1019" t="s">
        <v>2437</v>
      </c>
      <c r="G895" s="1019"/>
      <c r="H895" s="1019"/>
      <c r="I895" s="1018">
        <v>0</v>
      </c>
      <c r="J895" s="1018"/>
      <c r="K895" s="1018">
        <v>57530445.780000001</v>
      </c>
      <c r="L895" s="1018"/>
      <c r="M895" s="1018">
        <v>5297107.87</v>
      </c>
      <c r="N895" s="1018"/>
      <c r="O895" s="1018">
        <v>0</v>
      </c>
      <c r="P895" s="1018"/>
      <c r="Q895" s="1018">
        <v>0</v>
      </c>
      <c r="R895" s="1018"/>
      <c r="S895" s="1018"/>
      <c r="T895" s="1018">
        <v>52233337.909999996</v>
      </c>
      <c r="U895" s="1018"/>
      <c r="V895" s="1018"/>
      <c r="W895" s="1018"/>
    </row>
    <row r="896" spans="1:23" ht="9.1999999999999993" customHeight="1">
      <c r="A896" s="956" t="s">
        <v>352</v>
      </c>
      <c r="C896" s="1019" t="s">
        <v>3241</v>
      </c>
      <c r="D896" s="1019"/>
      <c r="E896" s="1019"/>
      <c r="F896" s="1019" t="s">
        <v>2438</v>
      </c>
      <c r="G896" s="1019"/>
      <c r="H896" s="1019"/>
      <c r="I896" s="1018">
        <v>0</v>
      </c>
      <c r="J896" s="1018"/>
      <c r="K896" s="1018">
        <v>5893143.4299999997</v>
      </c>
      <c r="L896" s="1018"/>
      <c r="M896" s="1018">
        <v>509976.14</v>
      </c>
      <c r="N896" s="1018"/>
      <c r="O896" s="1018">
        <v>0</v>
      </c>
      <c r="P896" s="1018"/>
      <c r="Q896" s="1018">
        <v>0</v>
      </c>
      <c r="R896" s="1018"/>
      <c r="S896" s="1018"/>
      <c r="T896" s="1018">
        <v>5383167.29</v>
      </c>
      <c r="U896" s="1018"/>
      <c r="V896" s="1018"/>
      <c r="W896" s="1018"/>
    </row>
    <row r="897" spans="1:23" ht="9.1999999999999993" customHeight="1">
      <c r="A897" s="956" t="s">
        <v>352</v>
      </c>
      <c r="C897" s="1019" t="s">
        <v>3242</v>
      </c>
      <c r="D897" s="1019"/>
      <c r="E897" s="1019"/>
      <c r="F897" s="1019" t="s">
        <v>2439</v>
      </c>
      <c r="G897" s="1019"/>
      <c r="H897" s="1019"/>
      <c r="I897" s="1018">
        <v>0</v>
      </c>
      <c r="J897" s="1018"/>
      <c r="K897" s="1018">
        <v>-611209.01</v>
      </c>
      <c r="L897" s="1018"/>
      <c r="M897" s="1018">
        <v>0</v>
      </c>
      <c r="N897" s="1018"/>
      <c r="O897" s="1018">
        <v>0</v>
      </c>
      <c r="P897" s="1018"/>
      <c r="Q897" s="1018">
        <v>0</v>
      </c>
      <c r="R897" s="1018"/>
      <c r="S897" s="1018"/>
      <c r="T897" s="1018">
        <v>-611209.01</v>
      </c>
      <c r="U897" s="1018"/>
      <c r="V897" s="1018"/>
      <c r="W897" s="1018"/>
    </row>
    <row r="898" spans="1:23" ht="9.1999999999999993" customHeight="1">
      <c r="A898" s="956" t="s">
        <v>352</v>
      </c>
      <c r="C898" s="1019" t="s">
        <v>3243</v>
      </c>
      <c r="D898" s="1019"/>
      <c r="E898" s="1019"/>
      <c r="F898" s="1019" t="s">
        <v>2440</v>
      </c>
      <c r="G898" s="1019"/>
      <c r="H898" s="1019"/>
      <c r="I898" s="1018">
        <v>0</v>
      </c>
      <c r="J898" s="1018"/>
      <c r="K898" s="1018">
        <v>3362722.77</v>
      </c>
      <c r="L898" s="1018"/>
      <c r="M898" s="1018">
        <v>249646.9</v>
      </c>
      <c r="N898" s="1018"/>
      <c r="O898" s="1018">
        <v>0</v>
      </c>
      <c r="P898" s="1018"/>
      <c r="Q898" s="1018">
        <v>0</v>
      </c>
      <c r="R898" s="1018"/>
      <c r="S898" s="1018"/>
      <c r="T898" s="1018">
        <v>3113075.87</v>
      </c>
      <c r="U898" s="1018"/>
      <c r="V898" s="1018"/>
      <c r="W898" s="1018"/>
    </row>
    <row r="899" spans="1:23" ht="9.1999999999999993" customHeight="1">
      <c r="A899" s="956" t="s">
        <v>352</v>
      </c>
      <c r="C899" s="1019" t="s">
        <v>3244</v>
      </c>
      <c r="D899" s="1019"/>
      <c r="E899" s="1019"/>
      <c r="F899" s="1019" t="s">
        <v>2441</v>
      </c>
      <c r="G899" s="1019"/>
      <c r="H899" s="1019"/>
      <c r="I899" s="1018">
        <v>0</v>
      </c>
      <c r="J899" s="1018"/>
      <c r="K899" s="1018">
        <v>1121022.9099999999</v>
      </c>
      <c r="L899" s="1018"/>
      <c r="M899" s="1018">
        <v>52225.13</v>
      </c>
      <c r="N899" s="1018"/>
      <c r="O899" s="1018">
        <v>0</v>
      </c>
      <c r="P899" s="1018"/>
      <c r="Q899" s="1018">
        <v>0</v>
      </c>
      <c r="R899" s="1018"/>
      <c r="S899" s="1018"/>
      <c r="T899" s="1018">
        <v>1068797.78</v>
      </c>
      <c r="U899" s="1018"/>
      <c r="V899" s="1018"/>
      <c r="W899" s="1018"/>
    </row>
    <row r="900" spans="1:23" ht="9.1999999999999993" customHeight="1">
      <c r="A900" s="956" t="s">
        <v>352</v>
      </c>
      <c r="C900" s="1019" t="s">
        <v>3245</v>
      </c>
      <c r="D900" s="1019"/>
      <c r="E900" s="1019"/>
      <c r="F900" s="1019" t="s">
        <v>2442</v>
      </c>
      <c r="G900" s="1019"/>
      <c r="H900" s="1019"/>
      <c r="I900" s="1018">
        <v>0</v>
      </c>
      <c r="J900" s="1018"/>
      <c r="K900" s="1018">
        <v>484955.58</v>
      </c>
      <c r="L900" s="1018"/>
      <c r="M900" s="1018">
        <v>34503.49</v>
      </c>
      <c r="N900" s="1018"/>
      <c r="O900" s="1018">
        <v>0</v>
      </c>
      <c r="P900" s="1018"/>
      <c r="Q900" s="1018">
        <v>0</v>
      </c>
      <c r="R900" s="1018"/>
      <c r="S900" s="1018"/>
      <c r="T900" s="1018">
        <v>450452.09</v>
      </c>
      <c r="U900" s="1018"/>
      <c r="V900" s="1018"/>
      <c r="W900" s="1018"/>
    </row>
    <row r="901" spans="1:23" ht="9.1999999999999993" customHeight="1">
      <c r="A901" s="956" t="s">
        <v>352</v>
      </c>
      <c r="C901" s="1019" t="s">
        <v>3246</v>
      </c>
      <c r="D901" s="1019"/>
      <c r="E901" s="1019"/>
      <c r="F901" s="1019" t="s">
        <v>2443</v>
      </c>
      <c r="G901" s="1019"/>
      <c r="H901" s="1019"/>
      <c r="I901" s="1018">
        <v>0</v>
      </c>
      <c r="J901" s="1018"/>
      <c r="K901" s="1018">
        <v>4505112.79</v>
      </c>
      <c r="L901" s="1018"/>
      <c r="M901" s="1018">
        <v>482405.49</v>
      </c>
      <c r="N901" s="1018"/>
      <c r="O901" s="1018">
        <v>0</v>
      </c>
      <c r="P901" s="1018"/>
      <c r="Q901" s="1018">
        <v>0</v>
      </c>
      <c r="R901" s="1018"/>
      <c r="S901" s="1018"/>
      <c r="T901" s="1018">
        <v>4022707.3</v>
      </c>
      <c r="U901" s="1018"/>
      <c r="V901" s="1018"/>
      <c r="W901" s="1018"/>
    </row>
    <row r="902" spans="1:23" ht="9.1999999999999993" customHeight="1">
      <c r="A902" s="956" t="s">
        <v>352</v>
      </c>
      <c r="C902" s="1019" t="s">
        <v>3247</v>
      </c>
      <c r="D902" s="1019"/>
      <c r="E902" s="1019"/>
      <c r="F902" s="1019" t="s">
        <v>2444</v>
      </c>
      <c r="G902" s="1019"/>
      <c r="H902" s="1019"/>
      <c r="I902" s="1018">
        <v>0</v>
      </c>
      <c r="J902" s="1018"/>
      <c r="K902" s="1018">
        <v>480668.72</v>
      </c>
      <c r="L902" s="1018"/>
      <c r="M902" s="1018">
        <v>55651.6</v>
      </c>
      <c r="N902" s="1018"/>
      <c r="O902" s="1018">
        <v>0</v>
      </c>
      <c r="P902" s="1018"/>
      <c r="Q902" s="1018">
        <v>0</v>
      </c>
      <c r="R902" s="1018"/>
      <c r="S902" s="1018"/>
      <c r="T902" s="1018">
        <v>425017.12</v>
      </c>
      <c r="U902" s="1018"/>
      <c r="V902" s="1018"/>
      <c r="W902" s="1018"/>
    </row>
    <row r="903" spans="1:23" ht="9.1999999999999993" customHeight="1">
      <c r="A903" s="956" t="s">
        <v>352</v>
      </c>
      <c r="C903" s="1019" t="s">
        <v>3248</v>
      </c>
      <c r="D903" s="1019"/>
      <c r="E903" s="1019"/>
      <c r="F903" s="1019" t="s">
        <v>2445</v>
      </c>
      <c r="G903" s="1019"/>
      <c r="H903" s="1019"/>
      <c r="I903" s="1018">
        <v>0</v>
      </c>
      <c r="J903" s="1018"/>
      <c r="K903" s="1018">
        <v>279042.73</v>
      </c>
      <c r="L903" s="1018"/>
      <c r="M903" s="1018">
        <v>34961.480000000003</v>
      </c>
      <c r="N903" s="1018"/>
      <c r="O903" s="1018">
        <v>0</v>
      </c>
      <c r="P903" s="1018"/>
      <c r="Q903" s="1018">
        <v>0</v>
      </c>
      <c r="R903" s="1018"/>
      <c r="S903" s="1018"/>
      <c r="T903" s="1018">
        <v>244081.25</v>
      </c>
      <c r="U903" s="1018"/>
      <c r="V903" s="1018"/>
      <c r="W903" s="1018"/>
    </row>
    <row r="904" spans="1:23" ht="9.1999999999999993" customHeight="1">
      <c r="A904" s="956" t="s">
        <v>352</v>
      </c>
      <c r="C904" s="1019" t="s">
        <v>3249</v>
      </c>
      <c r="D904" s="1019"/>
      <c r="E904" s="1019"/>
      <c r="F904" s="1019" t="s">
        <v>2446</v>
      </c>
      <c r="G904" s="1019"/>
      <c r="H904" s="1019"/>
      <c r="I904" s="1018">
        <v>0</v>
      </c>
      <c r="J904" s="1018"/>
      <c r="K904" s="1018">
        <v>232424.87</v>
      </c>
      <c r="L904" s="1018"/>
      <c r="M904" s="1018">
        <v>22336.23</v>
      </c>
      <c r="N904" s="1018"/>
      <c r="O904" s="1018">
        <v>0</v>
      </c>
      <c r="P904" s="1018"/>
      <c r="Q904" s="1018">
        <v>0</v>
      </c>
      <c r="R904" s="1018"/>
      <c r="S904" s="1018"/>
      <c r="T904" s="1018">
        <v>210088.64</v>
      </c>
      <c r="U904" s="1018"/>
      <c r="V904" s="1018"/>
      <c r="W904" s="1018"/>
    </row>
    <row r="905" spans="1:23" ht="9.1999999999999993" customHeight="1">
      <c r="A905" s="956" t="s">
        <v>352</v>
      </c>
      <c r="C905" s="1019" t="s">
        <v>3250</v>
      </c>
      <c r="D905" s="1019"/>
      <c r="E905" s="1019"/>
      <c r="F905" s="1019" t="s">
        <v>2516</v>
      </c>
      <c r="G905" s="1019"/>
      <c r="H905" s="1019"/>
      <c r="I905" s="1018">
        <v>0</v>
      </c>
      <c r="J905" s="1018"/>
      <c r="K905" s="1018">
        <v>1020000</v>
      </c>
      <c r="L905" s="1018"/>
      <c r="M905" s="1018">
        <v>41640.01</v>
      </c>
      <c r="N905" s="1018"/>
      <c r="O905" s="1018">
        <v>0</v>
      </c>
      <c r="P905" s="1018"/>
      <c r="Q905" s="1018">
        <v>0</v>
      </c>
      <c r="R905" s="1018"/>
      <c r="S905" s="1018"/>
      <c r="T905" s="1018">
        <v>978359.99</v>
      </c>
      <c r="U905" s="1018"/>
      <c r="V905" s="1018"/>
      <c r="W905" s="1018"/>
    </row>
    <row r="906" spans="1:23" ht="9.1999999999999993" customHeight="1">
      <c r="A906" s="956" t="s">
        <v>352</v>
      </c>
      <c r="C906" s="1019" t="s">
        <v>3251</v>
      </c>
      <c r="D906" s="1019"/>
      <c r="E906" s="1019"/>
      <c r="F906" s="1019" t="s">
        <v>2447</v>
      </c>
      <c r="G906" s="1019"/>
      <c r="H906" s="1019"/>
      <c r="I906" s="1018">
        <v>0</v>
      </c>
      <c r="J906" s="1018"/>
      <c r="K906" s="1018">
        <v>1246810.43</v>
      </c>
      <c r="L906" s="1018"/>
      <c r="M906" s="1018">
        <v>96016.98</v>
      </c>
      <c r="N906" s="1018"/>
      <c r="O906" s="1018">
        <v>0</v>
      </c>
      <c r="P906" s="1018"/>
      <c r="Q906" s="1018">
        <v>0</v>
      </c>
      <c r="R906" s="1018"/>
      <c r="S906" s="1018"/>
      <c r="T906" s="1018">
        <v>1150793.45</v>
      </c>
      <c r="U906" s="1018"/>
      <c r="V906" s="1018"/>
      <c r="W906" s="1018"/>
    </row>
    <row r="907" spans="1:23" ht="9.1999999999999993" customHeight="1">
      <c r="A907" s="956" t="s">
        <v>352</v>
      </c>
      <c r="C907" s="1019" t="s">
        <v>3252</v>
      </c>
      <c r="D907" s="1019"/>
      <c r="E907" s="1019"/>
      <c r="F907" s="1019" t="s">
        <v>3206</v>
      </c>
      <c r="G907" s="1019"/>
      <c r="H907" s="1019"/>
      <c r="I907" s="1018">
        <v>0</v>
      </c>
      <c r="J907" s="1018"/>
      <c r="K907" s="1018">
        <v>4382273.93</v>
      </c>
      <c r="L907" s="1018"/>
      <c r="M907" s="1018">
        <v>98606.17</v>
      </c>
      <c r="N907" s="1018"/>
      <c r="O907" s="1018">
        <v>0</v>
      </c>
      <c r="P907" s="1018"/>
      <c r="Q907" s="1018">
        <v>0</v>
      </c>
      <c r="R907" s="1018"/>
      <c r="S907" s="1018"/>
      <c r="T907" s="1018">
        <v>4283667.76</v>
      </c>
      <c r="U907" s="1018"/>
      <c r="V907" s="1018"/>
      <c r="W907" s="1018"/>
    </row>
    <row r="908" spans="1:23" ht="8.85" customHeight="1">
      <c r="F908" s="1019"/>
      <c r="G908" s="1019"/>
      <c r="H908" s="1019"/>
    </row>
    <row r="909" spans="1:23" ht="8.25" customHeight="1">
      <c r="A909" s="956" t="s">
        <v>352</v>
      </c>
      <c r="C909" s="1019" t="s">
        <v>3253</v>
      </c>
      <c r="D909" s="1019"/>
      <c r="E909" s="1019"/>
      <c r="F909" s="1019" t="s">
        <v>0</v>
      </c>
      <c r="G909" s="1019"/>
      <c r="H909" s="1019"/>
      <c r="I909" s="1018">
        <v>0</v>
      </c>
      <c r="J909" s="1018"/>
      <c r="K909" s="1018">
        <v>4196273.93</v>
      </c>
      <c r="L909" s="1018"/>
      <c r="M909" s="1018">
        <v>80006.17</v>
      </c>
      <c r="N909" s="1018"/>
      <c r="O909" s="1018">
        <v>0</v>
      </c>
      <c r="P909" s="1018"/>
      <c r="Q909" s="1018">
        <v>0</v>
      </c>
      <c r="R909" s="1018"/>
      <c r="S909" s="1018"/>
      <c r="T909" s="1018">
        <v>4116267.76</v>
      </c>
      <c r="U909" s="1018"/>
      <c r="V909" s="1018"/>
      <c r="W909" s="1018"/>
    </row>
    <row r="910" spans="1:23" ht="9.1999999999999993" customHeight="1">
      <c r="A910" s="956" t="s">
        <v>352</v>
      </c>
      <c r="C910" s="1019" t="s">
        <v>3401</v>
      </c>
      <c r="D910" s="1019"/>
      <c r="E910" s="1019"/>
      <c r="F910" s="1019" t="s">
        <v>3400</v>
      </c>
      <c r="G910" s="1019"/>
      <c r="H910" s="1019"/>
      <c r="I910" s="1018">
        <v>0</v>
      </c>
      <c r="J910" s="1018"/>
      <c r="K910" s="1018">
        <v>186000</v>
      </c>
      <c r="L910" s="1018"/>
      <c r="M910" s="1018">
        <v>18600</v>
      </c>
      <c r="N910" s="1018"/>
      <c r="O910" s="1018">
        <v>0</v>
      </c>
      <c r="P910" s="1018"/>
      <c r="Q910" s="1018">
        <v>0</v>
      </c>
      <c r="R910" s="1018"/>
      <c r="S910" s="1018"/>
      <c r="T910" s="1018">
        <v>167400</v>
      </c>
      <c r="U910" s="1018"/>
      <c r="V910" s="1018"/>
      <c r="W910" s="1018"/>
    </row>
    <row r="911" spans="1:23" ht="9.1999999999999993" customHeight="1">
      <c r="A911" s="956" t="s">
        <v>352</v>
      </c>
      <c r="C911" s="1019" t="s">
        <v>3254</v>
      </c>
      <c r="D911" s="1019"/>
      <c r="E911" s="1019"/>
      <c r="F911" s="1019" t="s">
        <v>3197</v>
      </c>
      <c r="G911" s="1019"/>
      <c r="H911" s="1019"/>
      <c r="I911" s="1018">
        <v>0</v>
      </c>
      <c r="J911" s="1018"/>
      <c r="K911" s="1018">
        <v>1338329.47</v>
      </c>
      <c r="L911" s="1018"/>
      <c r="M911" s="1018">
        <v>1563278.43</v>
      </c>
      <c r="N911" s="1018"/>
      <c r="O911" s="1018">
        <v>0</v>
      </c>
      <c r="P911" s="1018"/>
      <c r="Q911" s="1018">
        <v>0</v>
      </c>
      <c r="R911" s="1018"/>
      <c r="S911" s="1018"/>
      <c r="T911" s="1018">
        <v>-224948.96</v>
      </c>
      <c r="U911" s="1018"/>
      <c r="V911" s="1018"/>
      <c r="W911" s="1018"/>
    </row>
    <row r="912" spans="1:23" ht="8.85" customHeight="1">
      <c r="F912" s="1019"/>
      <c r="G912" s="1019"/>
      <c r="H912" s="1019"/>
    </row>
    <row r="913" spans="1:23" ht="8.25" customHeight="1">
      <c r="A913" s="956" t="s">
        <v>352</v>
      </c>
      <c r="C913" s="1019" t="s">
        <v>3255</v>
      </c>
      <c r="D913" s="1019"/>
      <c r="E913" s="1019"/>
      <c r="F913" s="1019" t="s">
        <v>2452</v>
      </c>
      <c r="G913" s="1019"/>
      <c r="H913" s="1019"/>
      <c r="I913" s="1018">
        <v>0</v>
      </c>
      <c r="J913" s="1018"/>
      <c r="K913" s="1018">
        <v>1395650.72</v>
      </c>
      <c r="L913" s="1018"/>
      <c r="M913" s="1018">
        <v>1280247.44</v>
      </c>
      <c r="N913" s="1018"/>
      <c r="O913" s="1018">
        <v>0</v>
      </c>
      <c r="P913" s="1018"/>
      <c r="Q913" s="1018">
        <v>0</v>
      </c>
      <c r="R913" s="1018"/>
      <c r="S913" s="1018"/>
      <c r="T913" s="1018">
        <v>115403.28</v>
      </c>
      <c r="U913" s="1018"/>
      <c r="V913" s="1018"/>
      <c r="W913" s="1018"/>
    </row>
    <row r="914" spans="1:23" ht="9.1999999999999993" customHeight="1">
      <c r="A914" s="956" t="s">
        <v>352</v>
      </c>
      <c r="C914" s="1019" t="s">
        <v>3256</v>
      </c>
      <c r="D914" s="1019"/>
      <c r="E914" s="1019"/>
      <c r="F914" s="1019" t="s">
        <v>2453</v>
      </c>
      <c r="G914" s="1019"/>
      <c r="H914" s="1019"/>
      <c r="I914" s="1018">
        <v>0</v>
      </c>
      <c r="J914" s="1018"/>
      <c r="K914" s="1018">
        <v>-2024.74</v>
      </c>
      <c r="L914" s="1018"/>
      <c r="M914" s="1018">
        <v>1810.91</v>
      </c>
      <c r="N914" s="1018"/>
      <c r="O914" s="1018">
        <v>0</v>
      </c>
      <c r="P914" s="1018"/>
      <c r="Q914" s="1018">
        <v>0</v>
      </c>
      <c r="R914" s="1018"/>
      <c r="S914" s="1018"/>
      <c r="T914" s="1018">
        <v>-3835.65</v>
      </c>
      <c r="U914" s="1018"/>
      <c r="V914" s="1018"/>
      <c r="W914" s="1018"/>
    </row>
    <row r="915" spans="1:23" ht="9.1999999999999993" customHeight="1">
      <c r="A915" s="956" t="s">
        <v>352</v>
      </c>
      <c r="C915" s="1019" t="s">
        <v>3617</v>
      </c>
      <c r="D915" s="1019"/>
      <c r="E915" s="1019"/>
      <c r="F915" s="1019" t="s">
        <v>3606</v>
      </c>
      <c r="G915" s="1019"/>
      <c r="H915" s="1019"/>
      <c r="I915" s="1018">
        <v>0</v>
      </c>
      <c r="J915" s="1018"/>
      <c r="K915" s="1018">
        <v>-20086.47</v>
      </c>
      <c r="L915" s="1018"/>
      <c r="M915" s="1018">
        <v>0</v>
      </c>
      <c r="N915" s="1018"/>
      <c r="O915" s="1018">
        <v>0</v>
      </c>
      <c r="P915" s="1018"/>
      <c r="Q915" s="1018">
        <v>0</v>
      </c>
      <c r="R915" s="1018"/>
      <c r="S915" s="1018"/>
      <c r="T915" s="1018">
        <v>-20086.47</v>
      </c>
      <c r="U915" s="1018"/>
      <c r="V915" s="1018"/>
      <c r="W915" s="1018"/>
    </row>
    <row r="916" spans="1:23" ht="9.1999999999999993" customHeight="1">
      <c r="A916" s="956" t="s">
        <v>352</v>
      </c>
      <c r="C916" s="1019" t="s">
        <v>3618</v>
      </c>
      <c r="D916" s="1019"/>
      <c r="E916" s="1019"/>
      <c r="F916" s="1019" t="s">
        <v>3608</v>
      </c>
      <c r="G916" s="1019"/>
      <c r="H916" s="1019"/>
      <c r="I916" s="1018">
        <v>0</v>
      </c>
      <c r="J916" s="1018"/>
      <c r="K916" s="1018">
        <v>-35210.04</v>
      </c>
      <c r="L916" s="1018"/>
      <c r="M916" s="1018">
        <v>281220.08</v>
      </c>
      <c r="N916" s="1018"/>
      <c r="O916" s="1018">
        <v>0</v>
      </c>
      <c r="P916" s="1018"/>
      <c r="Q916" s="1018">
        <v>0</v>
      </c>
      <c r="R916" s="1018"/>
      <c r="S916" s="1018"/>
      <c r="T916" s="1018">
        <v>-316430.12</v>
      </c>
      <c r="U916" s="1018"/>
      <c r="V916" s="1018"/>
      <c r="W916" s="1018"/>
    </row>
    <row r="917" spans="1:23" ht="9.1999999999999993" customHeight="1">
      <c r="A917" s="956" t="s">
        <v>352</v>
      </c>
      <c r="C917" s="1019" t="s">
        <v>3257</v>
      </c>
      <c r="D917" s="1019"/>
      <c r="E917" s="1019"/>
      <c r="F917" s="1019" t="s">
        <v>3199</v>
      </c>
      <c r="G917" s="1019"/>
      <c r="H917" s="1019"/>
      <c r="I917" s="1018">
        <v>0</v>
      </c>
      <c r="J917" s="1018"/>
      <c r="K917" s="1018">
        <v>-610.6</v>
      </c>
      <c r="L917" s="1018"/>
      <c r="M917" s="1018">
        <v>0.77</v>
      </c>
      <c r="N917" s="1018"/>
      <c r="O917" s="1018">
        <v>0</v>
      </c>
      <c r="P917" s="1018"/>
      <c r="Q917" s="1018">
        <v>0</v>
      </c>
      <c r="R917" s="1018"/>
      <c r="S917" s="1018"/>
      <c r="T917" s="1018">
        <v>-611.37</v>
      </c>
      <c r="U917" s="1018"/>
      <c r="V917" s="1018"/>
      <c r="W917" s="1018"/>
    </row>
    <row r="918" spans="1:23" ht="9.1999999999999993" customHeight="1">
      <c r="A918" s="956" t="s">
        <v>352</v>
      </c>
      <c r="C918" s="1019" t="s">
        <v>3715</v>
      </c>
      <c r="D918" s="1019"/>
      <c r="E918" s="1019"/>
      <c r="F918" s="1019" t="s">
        <v>3714</v>
      </c>
      <c r="G918" s="1019"/>
      <c r="H918" s="1019"/>
      <c r="I918" s="1018">
        <v>0</v>
      </c>
      <c r="J918" s="1018"/>
      <c r="K918" s="1018">
        <v>0</v>
      </c>
      <c r="L918" s="1018"/>
      <c r="M918" s="1018">
        <v>0.01</v>
      </c>
      <c r="N918" s="1018"/>
      <c r="O918" s="1018">
        <v>0</v>
      </c>
      <c r="P918" s="1018"/>
      <c r="Q918" s="1018">
        <v>0</v>
      </c>
      <c r="R918" s="1018"/>
      <c r="S918" s="1018"/>
      <c r="T918" s="1018">
        <v>-0.01</v>
      </c>
      <c r="U918" s="1018"/>
      <c r="V918" s="1018"/>
      <c r="W918" s="1018"/>
    </row>
    <row r="919" spans="1:23" ht="9.1999999999999993" customHeight="1">
      <c r="A919" s="956" t="s">
        <v>352</v>
      </c>
      <c r="C919" s="1019" t="s">
        <v>3258</v>
      </c>
      <c r="D919" s="1019"/>
      <c r="E919" s="1019"/>
      <c r="F919" s="1019" t="s">
        <v>2455</v>
      </c>
      <c r="G919" s="1019"/>
      <c r="H919" s="1019"/>
      <c r="I919" s="1018">
        <v>0</v>
      </c>
      <c r="J919" s="1018"/>
      <c r="K919" s="1018">
        <v>-610.6</v>
      </c>
      <c r="L919" s="1018"/>
      <c r="M919" s="1018">
        <v>0.76</v>
      </c>
      <c r="N919" s="1018"/>
      <c r="O919" s="1018">
        <v>0</v>
      </c>
      <c r="P919" s="1018"/>
      <c r="Q919" s="1018">
        <v>0</v>
      </c>
      <c r="R919" s="1018"/>
      <c r="S919" s="1018"/>
      <c r="T919" s="1018">
        <v>-611.36</v>
      </c>
      <c r="U919" s="1018"/>
      <c r="V919" s="1018"/>
      <c r="W919" s="1018"/>
    </row>
    <row r="920" spans="1:23" ht="9.1999999999999993" customHeight="1">
      <c r="A920" s="956" t="s">
        <v>352</v>
      </c>
      <c r="C920" s="1019" t="s">
        <v>1741</v>
      </c>
      <c r="D920" s="1019"/>
      <c r="E920" s="1019"/>
      <c r="F920" s="1019" t="s">
        <v>1742</v>
      </c>
      <c r="G920" s="1019"/>
      <c r="H920" s="1019"/>
      <c r="I920" s="1018">
        <v>0</v>
      </c>
      <c r="J920" s="1018"/>
      <c r="K920" s="1018">
        <v>0</v>
      </c>
      <c r="L920" s="1018"/>
      <c r="M920" s="1018">
        <v>8834464.8599999994</v>
      </c>
      <c r="N920" s="1018"/>
      <c r="O920" s="1018">
        <v>8834464.8599999994</v>
      </c>
      <c r="P920" s="1018"/>
      <c r="Q920" s="1018">
        <v>0</v>
      </c>
      <c r="R920" s="1018"/>
      <c r="S920" s="1018"/>
      <c r="T920" s="1018">
        <v>0</v>
      </c>
      <c r="U920" s="1018"/>
      <c r="V920" s="1018"/>
      <c r="W920" s="1018"/>
    </row>
    <row r="921" spans="1:23" ht="9.1999999999999993" customHeight="1">
      <c r="A921" s="956" t="s">
        <v>352</v>
      </c>
      <c r="C921" s="1019" t="s">
        <v>3259</v>
      </c>
      <c r="D921" s="1019"/>
      <c r="E921" s="1019"/>
      <c r="F921" s="1019" t="s">
        <v>3195</v>
      </c>
      <c r="G921" s="1019"/>
      <c r="H921" s="1019"/>
      <c r="I921" s="1018">
        <v>0</v>
      </c>
      <c r="J921" s="1018"/>
      <c r="K921" s="1018">
        <v>0</v>
      </c>
      <c r="L921" s="1018"/>
      <c r="M921" s="1018">
        <v>7271185.6600000001</v>
      </c>
      <c r="N921" s="1018"/>
      <c r="O921" s="1018">
        <v>7271185.6600000001</v>
      </c>
      <c r="P921" s="1018"/>
      <c r="Q921" s="1018">
        <v>0</v>
      </c>
      <c r="R921" s="1018"/>
      <c r="S921" s="1018"/>
      <c r="T921" s="1018">
        <v>0</v>
      </c>
      <c r="U921" s="1018"/>
      <c r="V921" s="1018"/>
      <c r="W921" s="1018"/>
    </row>
    <row r="922" spans="1:23" ht="16.7" customHeight="1">
      <c r="F922" s="1019"/>
      <c r="G922" s="1019"/>
      <c r="H922" s="1019"/>
    </row>
    <row r="923" spans="1:23" ht="8.25" customHeight="1">
      <c r="A923" s="956" t="s">
        <v>352</v>
      </c>
      <c r="C923" s="1019" t="s">
        <v>3260</v>
      </c>
      <c r="D923" s="1019"/>
      <c r="E923" s="1019"/>
      <c r="F923" s="1019" t="s">
        <v>3206</v>
      </c>
      <c r="G923" s="1019"/>
      <c r="H923" s="1019"/>
      <c r="I923" s="1018">
        <v>0</v>
      </c>
      <c r="J923" s="1018"/>
      <c r="K923" s="1018">
        <v>0</v>
      </c>
      <c r="L923" s="1018"/>
      <c r="M923" s="1018">
        <v>7172579.4900000002</v>
      </c>
      <c r="N923" s="1018"/>
      <c r="O923" s="1018">
        <v>7172579.4900000002</v>
      </c>
      <c r="P923" s="1018"/>
      <c r="Q923" s="1018">
        <v>0</v>
      </c>
      <c r="R923" s="1018"/>
      <c r="S923" s="1018"/>
      <c r="T923" s="1018">
        <v>0</v>
      </c>
      <c r="U923" s="1018"/>
      <c r="V923" s="1018"/>
      <c r="W923" s="1018"/>
    </row>
    <row r="924" spans="1:23" ht="8.85" customHeight="1">
      <c r="F924" s="1019"/>
      <c r="G924" s="1019"/>
      <c r="H924" s="1019"/>
    </row>
    <row r="925" spans="1:23" ht="8.25" customHeight="1">
      <c r="A925" s="956" t="s">
        <v>352</v>
      </c>
      <c r="C925" s="1019" t="s">
        <v>3261</v>
      </c>
      <c r="D925" s="1019"/>
      <c r="E925" s="1019"/>
      <c r="F925" s="1019" t="s">
        <v>2435</v>
      </c>
      <c r="G925" s="1019"/>
      <c r="H925" s="1019"/>
      <c r="I925" s="1018">
        <v>0</v>
      </c>
      <c r="J925" s="1018"/>
      <c r="K925" s="1018">
        <v>0</v>
      </c>
      <c r="L925" s="1018"/>
      <c r="M925" s="1018">
        <v>296108.17</v>
      </c>
      <c r="N925" s="1018"/>
      <c r="O925" s="1018">
        <v>296108.17</v>
      </c>
      <c r="P925" s="1018"/>
      <c r="Q925" s="1018">
        <v>0</v>
      </c>
      <c r="R925" s="1018"/>
      <c r="S925" s="1018"/>
      <c r="T925" s="1018">
        <v>0</v>
      </c>
      <c r="U925" s="1018"/>
      <c r="V925" s="1018"/>
      <c r="W925" s="1018"/>
    </row>
    <row r="926" spans="1:23" ht="9.1999999999999993" customHeight="1">
      <c r="A926" s="956" t="s">
        <v>352</v>
      </c>
      <c r="C926" s="1019" t="s">
        <v>3262</v>
      </c>
      <c r="D926" s="1019"/>
      <c r="E926" s="1019"/>
      <c r="F926" s="1019" t="s">
        <v>2437</v>
      </c>
      <c r="G926" s="1019"/>
      <c r="H926" s="1019"/>
      <c r="I926" s="1018">
        <v>0</v>
      </c>
      <c r="J926" s="1018"/>
      <c r="K926" s="1018">
        <v>0</v>
      </c>
      <c r="L926" s="1018"/>
      <c r="M926" s="1018">
        <v>5297107.87</v>
      </c>
      <c r="N926" s="1018"/>
      <c r="O926" s="1018">
        <v>5297107.87</v>
      </c>
      <c r="P926" s="1018"/>
      <c r="Q926" s="1018">
        <v>0</v>
      </c>
      <c r="R926" s="1018"/>
      <c r="S926" s="1018"/>
      <c r="T926" s="1018">
        <v>0</v>
      </c>
      <c r="U926" s="1018"/>
      <c r="V926" s="1018"/>
      <c r="W926" s="1018"/>
    </row>
    <row r="927" spans="1:23" ht="9.1999999999999993" customHeight="1">
      <c r="A927" s="956" t="s">
        <v>352</v>
      </c>
      <c r="C927" s="1019" t="s">
        <v>3263</v>
      </c>
      <c r="D927" s="1019"/>
      <c r="E927" s="1019"/>
      <c r="F927" s="1019" t="s">
        <v>2438</v>
      </c>
      <c r="G927" s="1019"/>
      <c r="H927" s="1019"/>
      <c r="I927" s="1018">
        <v>0</v>
      </c>
      <c r="J927" s="1018"/>
      <c r="K927" s="1018">
        <v>0</v>
      </c>
      <c r="L927" s="1018"/>
      <c r="M927" s="1018">
        <v>509976.14</v>
      </c>
      <c r="N927" s="1018"/>
      <c r="O927" s="1018">
        <v>509976.14</v>
      </c>
      <c r="P927" s="1018"/>
      <c r="Q927" s="1018">
        <v>0</v>
      </c>
      <c r="R927" s="1018"/>
      <c r="S927" s="1018"/>
      <c r="T927" s="1018">
        <v>0</v>
      </c>
      <c r="U927" s="1018"/>
      <c r="V927" s="1018"/>
      <c r="W927" s="1018"/>
    </row>
    <row r="928" spans="1:23" ht="9.1999999999999993" customHeight="1">
      <c r="A928" s="956" t="s">
        <v>352</v>
      </c>
      <c r="C928" s="1019" t="s">
        <v>3264</v>
      </c>
      <c r="D928" s="1019"/>
      <c r="E928" s="1019"/>
      <c r="F928" s="1019" t="s">
        <v>2439</v>
      </c>
      <c r="G928" s="1019"/>
      <c r="H928" s="1019"/>
      <c r="I928" s="1018">
        <v>0</v>
      </c>
      <c r="J928" s="1018"/>
      <c r="K928" s="1018">
        <v>0</v>
      </c>
      <c r="L928" s="1018"/>
      <c r="M928" s="1018">
        <v>0</v>
      </c>
      <c r="N928" s="1018"/>
      <c r="O928" s="1018">
        <v>0</v>
      </c>
      <c r="P928" s="1018"/>
      <c r="Q928" s="1018">
        <v>0</v>
      </c>
      <c r="R928" s="1018"/>
      <c r="S928" s="1018"/>
      <c r="T928" s="1018">
        <v>0</v>
      </c>
      <c r="U928" s="1018"/>
      <c r="V928" s="1018"/>
      <c r="W928" s="1018"/>
    </row>
    <row r="929" spans="1:23" ht="9.1999999999999993" customHeight="1">
      <c r="A929" s="956" t="s">
        <v>352</v>
      </c>
      <c r="C929" s="1019" t="s">
        <v>3265</v>
      </c>
      <c r="D929" s="1019"/>
      <c r="E929" s="1019"/>
      <c r="F929" s="1019" t="s">
        <v>2440</v>
      </c>
      <c r="G929" s="1019"/>
      <c r="H929" s="1019"/>
      <c r="I929" s="1018">
        <v>0</v>
      </c>
      <c r="J929" s="1018"/>
      <c r="K929" s="1018">
        <v>0</v>
      </c>
      <c r="L929" s="1018"/>
      <c r="M929" s="1018">
        <v>249646.9</v>
      </c>
      <c r="N929" s="1018"/>
      <c r="O929" s="1018">
        <v>249646.9</v>
      </c>
      <c r="P929" s="1018"/>
      <c r="Q929" s="1018">
        <v>0</v>
      </c>
      <c r="R929" s="1018"/>
      <c r="S929" s="1018"/>
      <c r="T929" s="1018">
        <v>0</v>
      </c>
      <c r="U929" s="1018"/>
      <c r="V929" s="1018"/>
      <c r="W929" s="1018"/>
    </row>
    <row r="930" spans="1:23" ht="9.1999999999999993" customHeight="1">
      <c r="A930" s="956" t="s">
        <v>352</v>
      </c>
      <c r="C930" s="1019" t="s">
        <v>3266</v>
      </c>
      <c r="D930" s="1019"/>
      <c r="E930" s="1019"/>
      <c r="F930" s="1019" t="s">
        <v>2441</v>
      </c>
      <c r="G930" s="1019"/>
      <c r="H930" s="1019"/>
      <c r="I930" s="1018">
        <v>0</v>
      </c>
      <c r="J930" s="1018"/>
      <c r="K930" s="1018">
        <v>0</v>
      </c>
      <c r="L930" s="1018"/>
      <c r="M930" s="1018">
        <v>52225.13</v>
      </c>
      <c r="N930" s="1018"/>
      <c r="O930" s="1018">
        <v>52225.13</v>
      </c>
      <c r="P930" s="1018"/>
      <c r="Q930" s="1018">
        <v>0</v>
      </c>
      <c r="R930" s="1018"/>
      <c r="S930" s="1018"/>
      <c r="T930" s="1018">
        <v>0</v>
      </c>
      <c r="U930" s="1018"/>
      <c r="V930" s="1018"/>
      <c r="W930" s="1018"/>
    </row>
    <row r="931" spans="1:23" ht="9.1999999999999993" customHeight="1">
      <c r="A931" s="956" t="s">
        <v>352</v>
      </c>
      <c r="C931" s="1019" t="s">
        <v>3267</v>
      </c>
      <c r="D931" s="1019"/>
      <c r="E931" s="1019"/>
      <c r="F931" s="1019" t="s">
        <v>2442</v>
      </c>
      <c r="G931" s="1019"/>
      <c r="H931" s="1019"/>
      <c r="I931" s="1018">
        <v>0</v>
      </c>
      <c r="J931" s="1018"/>
      <c r="K931" s="1018">
        <v>0</v>
      </c>
      <c r="L931" s="1018"/>
      <c r="M931" s="1018">
        <v>34503.49</v>
      </c>
      <c r="N931" s="1018"/>
      <c r="O931" s="1018">
        <v>34503.49</v>
      </c>
      <c r="P931" s="1018"/>
      <c r="Q931" s="1018">
        <v>0</v>
      </c>
      <c r="R931" s="1018"/>
      <c r="S931" s="1018"/>
      <c r="T931" s="1018">
        <v>0</v>
      </c>
      <c r="U931" s="1018"/>
      <c r="V931" s="1018"/>
      <c r="W931" s="1018"/>
    </row>
    <row r="932" spans="1:23" ht="9.1999999999999993" customHeight="1">
      <c r="A932" s="956" t="s">
        <v>352</v>
      </c>
      <c r="C932" s="1019" t="s">
        <v>3268</v>
      </c>
      <c r="D932" s="1019"/>
      <c r="E932" s="1019"/>
      <c r="F932" s="1019" t="s">
        <v>2443</v>
      </c>
      <c r="G932" s="1019"/>
      <c r="H932" s="1019"/>
      <c r="I932" s="1018">
        <v>0</v>
      </c>
      <c r="J932" s="1018"/>
      <c r="K932" s="1018">
        <v>0</v>
      </c>
      <c r="L932" s="1018"/>
      <c r="M932" s="1018">
        <v>482405.49</v>
      </c>
      <c r="N932" s="1018"/>
      <c r="O932" s="1018">
        <v>482405.49</v>
      </c>
      <c r="P932" s="1018"/>
      <c r="Q932" s="1018">
        <v>0</v>
      </c>
      <c r="R932" s="1018"/>
      <c r="S932" s="1018"/>
      <c r="T932" s="1018">
        <v>0</v>
      </c>
      <c r="U932" s="1018"/>
      <c r="V932" s="1018"/>
      <c r="W932" s="1018"/>
    </row>
    <row r="933" spans="1:23" ht="9.1999999999999993" customHeight="1">
      <c r="A933" s="956" t="s">
        <v>352</v>
      </c>
      <c r="C933" s="1019" t="s">
        <v>3269</v>
      </c>
      <c r="D933" s="1019"/>
      <c r="E933" s="1019"/>
      <c r="F933" s="1019" t="s">
        <v>2444</v>
      </c>
      <c r="G933" s="1019"/>
      <c r="H933" s="1019"/>
      <c r="I933" s="1018">
        <v>0</v>
      </c>
      <c r="J933" s="1018"/>
      <c r="K933" s="1018">
        <v>0</v>
      </c>
      <c r="L933" s="1018"/>
      <c r="M933" s="1018">
        <v>55651.6</v>
      </c>
      <c r="N933" s="1018"/>
      <c r="O933" s="1018">
        <v>55651.6</v>
      </c>
      <c r="P933" s="1018"/>
      <c r="Q933" s="1018">
        <v>0</v>
      </c>
      <c r="R933" s="1018"/>
      <c r="S933" s="1018"/>
      <c r="T933" s="1018">
        <v>0</v>
      </c>
      <c r="U933" s="1018"/>
      <c r="V933" s="1018"/>
      <c r="W933" s="1018"/>
    </row>
    <row r="934" spans="1:23" ht="9.1999999999999993" customHeight="1">
      <c r="A934" s="956" t="s">
        <v>352</v>
      </c>
      <c r="C934" s="1019" t="s">
        <v>3270</v>
      </c>
      <c r="D934" s="1019"/>
      <c r="E934" s="1019"/>
      <c r="F934" s="1019" t="s">
        <v>2445</v>
      </c>
      <c r="G934" s="1019"/>
      <c r="H934" s="1019"/>
      <c r="I934" s="1018">
        <v>0</v>
      </c>
      <c r="J934" s="1018"/>
      <c r="K934" s="1018">
        <v>0</v>
      </c>
      <c r="L934" s="1018"/>
      <c r="M934" s="1018">
        <v>34961.480000000003</v>
      </c>
      <c r="N934" s="1018"/>
      <c r="O934" s="1018">
        <v>34961.480000000003</v>
      </c>
      <c r="P934" s="1018"/>
      <c r="Q934" s="1018">
        <v>0</v>
      </c>
      <c r="R934" s="1018"/>
      <c r="S934" s="1018"/>
      <c r="T934" s="1018">
        <v>0</v>
      </c>
      <c r="U934" s="1018"/>
      <c r="V934" s="1018"/>
      <c r="W934" s="1018"/>
    </row>
    <row r="935" spans="1:23" ht="9.1999999999999993" customHeight="1">
      <c r="A935" s="956" t="s">
        <v>352</v>
      </c>
      <c r="C935" s="1019" t="s">
        <v>3271</v>
      </c>
      <c r="D935" s="1019"/>
      <c r="E935" s="1019"/>
      <c r="F935" s="1019" t="s">
        <v>2446</v>
      </c>
      <c r="G935" s="1019"/>
      <c r="H935" s="1019"/>
      <c r="I935" s="1018">
        <v>0</v>
      </c>
      <c r="J935" s="1018"/>
      <c r="K935" s="1018">
        <v>0</v>
      </c>
      <c r="L935" s="1018"/>
      <c r="M935" s="1018">
        <v>22336.23</v>
      </c>
      <c r="N935" s="1018"/>
      <c r="O935" s="1018">
        <v>22336.23</v>
      </c>
      <c r="P935" s="1018"/>
      <c r="Q935" s="1018">
        <v>0</v>
      </c>
      <c r="R935" s="1018"/>
      <c r="S935" s="1018"/>
      <c r="T935" s="1018">
        <v>0</v>
      </c>
      <c r="U935" s="1018"/>
      <c r="V935" s="1018"/>
      <c r="W935" s="1018"/>
    </row>
    <row r="936" spans="1:23" ht="9.1999999999999993" customHeight="1">
      <c r="A936" s="956" t="s">
        <v>352</v>
      </c>
      <c r="C936" s="1019" t="s">
        <v>3716</v>
      </c>
      <c r="D936" s="1019"/>
      <c r="E936" s="1019"/>
      <c r="F936" s="1019" t="s">
        <v>2516</v>
      </c>
      <c r="G936" s="1019"/>
      <c r="H936" s="1019"/>
      <c r="I936" s="1018">
        <v>0</v>
      </c>
      <c r="J936" s="1018"/>
      <c r="K936" s="1018">
        <v>0</v>
      </c>
      <c r="L936" s="1018"/>
      <c r="M936" s="1018">
        <v>41640.01</v>
      </c>
      <c r="N936" s="1018"/>
      <c r="O936" s="1018">
        <v>41640.01</v>
      </c>
      <c r="P936" s="1018"/>
      <c r="Q936" s="1018">
        <v>0</v>
      </c>
      <c r="R936" s="1018"/>
      <c r="S936" s="1018"/>
      <c r="T936" s="1018">
        <v>0</v>
      </c>
      <c r="U936" s="1018"/>
      <c r="V936" s="1018"/>
      <c r="W936" s="1018"/>
    </row>
    <row r="937" spans="1:23" ht="17.850000000000001" customHeight="1">
      <c r="T937" s="1016" t="s">
        <v>2574</v>
      </c>
      <c r="U937" s="1016"/>
      <c r="V937" s="1016"/>
      <c r="W937" s="1016"/>
    </row>
    <row r="938" spans="1:23" ht="16.149999999999999" customHeight="1">
      <c r="A938" s="1028"/>
      <c r="B938" s="1028"/>
      <c r="C938" s="1028"/>
      <c r="D938" s="1028"/>
      <c r="E938" s="1028"/>
      <c r="F938" s="1029" t="s">
        <v>3191</v>
      </c>
      <c r="G938" s="1029"/>
      <c r="H938" s="1029"/>
      <c r="I938" s="1029"/>
      <c r="J938" s="1029"/>
      <c r="K938" s="1029"/>
      <c r="L938" s="1029"/>
      <c r="M938" s="1029"/>
      <c r="N938" s="1029"/>
      <c r="O938" s="1029"/>
      <c r="P938" s="1029"/>
      <c r="Q938" s="1029"/>
      <c r="R938" s="1029"/>
      <c r="S938" s="1029"/>
      <c r="T938" s="1029"/>
      <c r="U938" s="1029"/>
    </row>
    <row r="939" spans="1:23" ht="12.95" customHeight="1">
      <c r="A939" s="1028"/>
      <c r="B939" s="1028"/>
      <c r="C939" s="1028"/>
      <c r="D939" s="1028"/>
      <c r="E939" s="1028"/>
      <c r="F939" s="1030" t="s">
        <v>79</v>
      </c>
      <c r="G939" s="1030"/>
      <c r="H939" s="1030"/>
      <c r="I939" s="1030"/>
      <c r="J939" s="1030"/>
      <c r="K939" s="1030"/>
      <c r="L939" s="1030"/>
      <c r="M939" s="1030"/>
      <c r="N939" s="1030"/>
      <c r="O939" s="1030"/>
      <c r="P939" s="1030"/>
      <c r="Q939" s="1030"/>
      <c r="R939" s="1030"/>
      <c r="S939" s="1030"/>
    </row>
    <row r="940" spans="1:23" ht="12.95" customHeight="1">
      <c r="B940" s="1024" t="s">
        <v>1994</v>
      </c>
      <c r="C940" s="1024"/>
      <c r="D940" s="1024"/>
      <c r="E940" s="1024"/>
      <c r="F940" s="1024"/>
      <c r="G940" s="1025" t="s">
        <v>3677</v>
      </c>
      <c r="H940" s="1025"/>
      <c r="I940" s="1025"/>
      <c r="J940" s="1025"/>
      <c r="K940" s="1025"/>
      <c r="L940" s="1025"/>
      <c r="M940" s="1025"/>
      <c r="N940" s="1025"/>
      <c r="O940" s="1025"/>
      <c r="P940" s="1021" t="s">
        <v>1992</v>
      </c>
      <c r="Q940" s="1021"/>
      <c r="R940" s="1021"/>
      <c r="S940" s="1021"/>
      <c r="T940" s="1026" t="s">
        <v>3678</v>
      </c>
      <c r="U940" s="1026"/>
      <c r="V940" s="1026"/>
      <c r="W940" s="1026"/>
    </row>
    <row r="941" spans="1:23" ht="12.95" customHeight="1">
      <c r="B941" s="1024" t="s">
        <v>2074</v>
      </c>
      <c r="C941" s="1024"/>
      <c r="D941" s="1024"/>
      <c r="E941" s="1024"/>
      <c r="F941" s="1024"/>
      <c r="G941" s="1027" t="s">
        <v>2075</v>
      </c>
      <c r="H941" s="1027"/>
      <c r="I941" s="1027"/>
      <c r="J941" s="1027"/>
      <c r="K941" s="1027"/>
      <c r="L941" s="1027"/>
      <c r="M941" s="1027"/>
      <c r="N941" s="1027"/>
      <c r="O941" s="1027"/>
      <c r="P941" s="1027"/>
      <c r="Q941" s="1027"/>
      <c r="R941" s="1027"/>
    </row>
    <row r="942" spans="1:23" ht="17.45" customHeight="1">
      <c r="D942" s="1020" t="s">
        <v>1995</v>
      </c>
      <c r="E942" s="1020"/>
      <c r="F942" s="1020"/>
      <c r="G942" s="1020"/>
      <c r="H942" s="1020"/>
      <c r="I942" s="1020"/>
      <c r="J942" s="1020"/>
      <c r="K942" s="1020"/>
      <c r="L942" s="1020"/>
      <c r="M942" s="1020"/>
      <c r="N942" s="1020"/>
      <c r="O942" s="1020"/>
      <c r="P942" s="1020"/>
      <c r="Q942" s="1020"/>
      <c r="R942" s="1020"/>
      <c r="S942" s="952" t="s">
        <v>1995</v>
      </c>
      <c r="T942" s="1021" t="s">
        <v>3679</v>
      </c>
      <c r="U942" s="1021"/>
      <c r="V942" s="1021"/>
    </row>
    <row r="943" spans="1:23" ht="8.25" customHeight="1">
      <c r="A943" s="954" t="s">
        <v>1345</v>
      </c>
      <c r="C943" s="1022" t="s">
        <v>1346</v>
      </c>
      <c r="D943" s="1022"/>
      <c r="F943" s="1022" t="s">
        <v>1347</v>
      </c>
      <c r="G943" s="1022"/>
      <c r="H943" s="1022"/>
      <c r="I943" s="1022"/>
      <c r="J943" s="955" t="s">
        <v>1348</v>
      </c>
      <c r="K943" s="955" t="s">
        <v>1349</v>
      </c>
      <c r="N943" s="955" t="s">
        <v>1348</v>
      </c>
      <c r="O943" s="1023" t="s">
        <v>1349</v>
      </c>
      <c r="P943" s="1023"/>
      <c r="R943" s="1023" t="s">
        <v>1348</v>
      </c>
      <c r="S943" s="1023"/>
      <c r="T943" s="1023" t="s">
        <v>1349</v>
      </c>
      <c r="U943" s="1023"/>
      <c r="V943" s="1023"/>
    </row>
    <row r="944" spans="1:23" ht="9.6" customHeight="1">
      <c r="A944" s="956" t="s">
        <v>352</v>
      </c>
      <c r="C944" s="1019" t="s">
        <v>3272</v>
      </c>
      <c r="D944" s="1019"/>
      <c r="E944" s="1019"/>
      <c r="F944" s="1019" t="s">
        <v>2447</v>
      </c>
      <c r="G944" s="1019"/>
      <c r="H944" s="1019"/>
      <c r="I944" s="1018">
        <v>0</v>
      </c>
      <c r="J944" s="1018"/>
      <c r="K944" s="1018">
        <v>0</v>
      </c>
      <c r="L944" s="1018"/>
      <c r="M944" s="1018">
        <v>96016.98</v>
      </c>
      <c r="N944" s="1018"/>
      <c r="O944" s="1018">
        <v>96016.98</v>
      </c>
      <c r="P944" s="1018"/>
      <c r="Q944" s="1018">
        <v>0</v>
      </c>
      <c r="R944" s="1018"/>
      <c r="S944" s="1018"/>
      <c r="T944" s="1018">
        <v>0</v>
      </c>
      <c r="U944" s="1018"/>
      <c r="V944" s="1018"/>
      <c r="W944" s="1018"/>
    </row>
    <row r="945" spans="1:23" ht="9.1999999999999993" customHeight="1">
      <c r="A945" s="956" t="s">
        <v>352</v>
      </c>
      <c r="C945" s="1019" t="s">
        <v>3273</v>
      </c>
      <c r="D945" s="1019"/>
      <c r="E945" s="1019"/>
      <c r="F945" s="1019" t="s">
        <v>3206</v>
      </c>
      <c r="G945" s="1019"/>
      <c r="H945" s="1019"/>
      <c r="I945" s="1018">
        <v>0</v>
      </c>
      <c r="J945" s="1018"/>
      <c r="K945" s="1018">
        <v>0</v>
      </c>
      <c r="L945" s="1018"/>
      <c r="M945" s="1018">
        <v>98606.17</v>
      </c>
      <c r="N945" s="1018"/>
      <c r="O945" s="1018">
        <v>98606.17</v>
      </c>
      <c r="P945" s="1018"/>
      <c r="Q945" s="1018">
        <v>0</v>
      </c>
      <c r="R945" s="1018"/>
      <c r="S945" s="1018"/>
      <c r="T945" s="1018">
        <v>0</v>
      </c>
      <c r="U945" s="1018"/>
      <c r="V945" s="1018"/>
      <c r="W945" s="1018"/>
    </row>
    <row r="946" spans="1:23" ht="8.85" customHeight="1">
      <c r="F946" s="1019"/>
      <c r="G946" s="1019"/>
      <c r="H946" s="1019"/>
    </row>
    <row r="947" spans="1:23" ht="8.25" customHeight="1">
      <c r="A947" s="956" t="s">
        <v>352</v>
      </c>
      <c r="C947" s="1019" t="s">
        <v>3274</v>
      </c>
      <c r="D947" s="1019"/>
      <c r="E947" s="1019"/>
      <c r="F947" s="1019" t="s">
        <v>0</v>
      </c>
      <c r="G947" s="1019"/>
      <c r="H947" s="1019"/>
      <c r="I947" s="1018">
        <v>0</v>
      </c>
      <c r="J947" s="1018"/>
      <c r="K947" s="1018">
        <v>0</v>
      </c>
      <c r="L947" s="1018"/>
      <c r="M947" s="1018">
        <v>80006.17</v>
      </c>
      <c r="N947" s="1018"/>
      <c r="O947" s="1018">
        <v>80006.17</v>
      </c>
      <c r="P947" s="1018"/>
      <c r="Q947" s="1018">
        <v>0</v>
      </c>
      <c r="R947" s="1018"/>
      <c r="S947" s="1018"/>
      <c r="T947" s="1018">
        <v>0</v>
      </c>
      <c r="U947" s="1018"/>
      <c r="V947" s="1018"/>
      <c r="W947" s="1018"/>
    </row>
    <row r="948" spans="1:23" ht="9.1999999999999993" customHeight="1">
      <c r="A948" s="956" t="s">
        <v>352</v>
      </c>
      <c r="C948" s="1019" t="s">
        <v>3402</v>
      </c>
      <c r="D948" s="1019"/>
      <c r="E948" s="1019"/>
      <c r="F948" s="1019" t="s">
        <v>3400</v>
      </c>
      <c r="G948" s="1019"/>
      <c r="H948" s="1019"/>
      <c r="I948" s="1018">
        <v>0</v>
      </c>
      <c r="J948" s="1018"/>
      <c r="K948" s="1018">
        <v>0</v>
      </c>
      <c r="L948" s="1018"/>
      <c r="M948" s="1018">
        <v>18600</v>
      </c>
      <c r="N948" s="1018"/>
      <c r="O948" s="1018">
        <v>18600</v>
      </c>
      <c r="P948" s="1018"/>
      <c r="Q948" s="1018">
        <v>0</v>
      </c>
      <c r="R948" s="1018"/>
      <c r="S948" s="1018"/>
      <c r="T948" s="1018">
        <v>0</v>
      </c>
      <c r="U948" s="1018"/>
      <c r="V948" s="1018"/>
      <c r="W948" s="1018"/>
    </row>
    <row r="949" spans="1:23" ht="9.1999999999999993" customHeight="1">
      <c r="A949" s="956" t="s">
        <v>352</v>
      </c>
      <c r="C949" s="1019" t="s">
        <v>3275</v>
      </c>
      <c r="D949" s="1019"/>
      <c r="E949" s="1019"/>
      <c r="F949" s="1019" t="s">
        <v>3197</v>
      </c>
      <c r="G949" s="1019"/>
      <c r="H949" s="1019"/>
      <c r="I949" s="1018">
        <v>0</v>
      </c>
      <c r="J949" s="1018"/>
      <c r="K949" s="1018">
        <v>0</v>
      </c>
      <c r="L949" s="1018"/>
      <c r="M949" s="1018">
        <v>1563278.43</v>
      </c>
      <c r="N949" s="1018"/>
      <c r="O949" s="1018">
        <v>1563278.43</v>
      </c>
      <c r="P949" s="1018"/>
      <c r="Q949" s="1018">
        <v>0</v>
      </c>
      <c r="R949" s="1018"/>
      <c r="S949" s="1018"/>
      <c r="T949" s="1018">
        <v>0</v>
      </c>
      <c r="U949" s="1018"/>
      <c r="V949" s="1018"/>
      <c r="W949" s="1018"/>
    </row>
    <row r="950" spans="1:23" ht="8.85" customHeight="1">
      <c r="F950" s="1019"/>
      <c r="G950" s="1019"/>
      <c r="H950" s="1019"/>
    </row>
    <row r="951" spans="1:23" ht="8.25" customHeight="1">
      <c r="A951" s="956" t="s">
        <v>352</v>
      </c>
      <c r="C951" s="1019" t="s">
        <v>3276</v>
      </c>
      <c r="D951" s="1019"/>
      <c r="E951" s="1019"/>
      <c r="F951" s="1019" t="s">
        <v>2452</v>
      </c>
      <c r="G951" s="1019"/>
      <c r="H951" s="1019"/>
      <c r="I951" s="1018">
        <v>0</v>
      </c>
      <c r="J951" s="1018"/>
      <c r="K951" s="1018">
        <v>0</v>
      </c>
      <c r="L951" s="1018"/>
      <c r="M951" s="1018">
        <v>1280247.44</v>
      </c>
      <c r="N951" s="1018"/>
      <c r="O951" s="1018">
        <v>1280247.44</v>
      </c>
      <c r="P951" s="1018"/>
      <c r="Q951" s="1018">
        <v>0</v>
      </c>
      <c r="R951" s="1018"/>
      <c r="S951" s="1018"/>
      <c r="T951" s="1018">
        <v>0</v>
      </c>
      <c r="U951" s="1018"/>
      <c r="V951" s="1018"/>
      <c r="W951" s="1018"/>
    </row>
    <row r="952" spans="1:23" ht="9.1999999999999993" customHeight="1">
      <c r="A952" s="956" t="s">
        <v>352</v>
      </c>
      <c r="C952" s="1019" t="s">
        <v>3277</v>
      </c>
      <c r="D952" s="1019"/>
      <c r="E952" s="1019"/>
      <c r="F952" s="1019" t="s">
        <v>2453</v>
      </c>
      <c r="G952" s="1019"/>
      <c r="H952" s="1019"/>
      <c r="I952" s="1018">
        <v>0</v>
      </c>
      <c r="J952" s="1018"/>
      <c r="K952" s="1018">
        <v>0</v>
      </c>
      <c r="L952" s="1018"/>
      <c r="M952" s="1018">
        <v>1810.91</v>
      </c>
      <c r="N952" s="1018"/>
      <c r="O952" s="1018">
        <v>1810.91</v>
      </c>
      <c r="P952" s="1018"/>
      <c r="Q952" s="1018">
        <v>0</v>
      </c>
      <c r="R952" s="1018"/>
      <c r="S952" s="1018"/>
      <c r="T952" s="1018">
        <v>0</v>
      </c>
      <c r="U952" s="1018"/>
      <c r="V952" s="1018"/>
      <c r="W952" s="1018"/>
    </row>
    <row r="953" spans="1:23" ht="9.1999999999999993" customHeight="1">
      <c r="A953" s="956" t="s">
        <v>352</v>
      </c>
      <c r="C953" s="1019" t="s">
        <v>3619</v>
      </c>
      <c r="D953" s="1019"/>
      <c r="E953" s="1019"/>
      <c r="F953" s="1019" t="s">
        <v>3606</v>
      </c>
      <c r="G953" s="1019"/>
      <c r="H953" s="1019"/>
      <c r="I953" s="1018">
        <v>0</v>
      </c>
      <c r="J953" s="1018"/>
      <c r="K953" s="1018">
        <v>0</v>
      </c>
      <c r="L953" s="1018"/>
      <c r="M953" s="1018">
        <v>0</v>
      </c>
      <c r="N953" s="1018"/>
      <c r="O953" s="1018">
        <v>0</v>
      </c>
      <c r="P953" s="1018"/>
      <c r="Q953" s="1018">
        <v>0</v>
      </c>
      <c r="R953" s="1018"/>
      <c r="S953" s="1018"/>
      <c r="T953" s="1018">
        <v>0</v>
      </c>
      <c r="U953" s="1018"/>
      <c r="V953" s="1018"/>
      <c r="W953" s="1018"/>
    </row>
    <row r="954" spans="1:23" ht="9.1999999999999993" customHeight="1">
      <c r="A954" s="956" t="s">
        <v>352</v>
      </c>
      <c r="C954" s="1019" t="s">
        <v>3620</v>
      </c>
      <c r="D954" s="1019"/>
      <c r="E954" s="1019"/>
      <c r="F954" s="1019" t="s">
        <v>3608</v>
      </c>
      <c r="G954" s="1019"/>
      <c r="H954" s="1019"/>
      <c r="I954" s="1018">
        <v>0</v>
      </c>
      <c r="J954" s="1018"/>
      <c r="K954" s="1018">
        <v>0</v>
      </c>
      <c r="L954" s="1018"/>
      <c r="M954" s="1018">
        <v>281220.08</v>
      </c>
      <c r="N954" s="1018"/>
      <c r="O954" s="1018">
        <v>281220.08</v>
      </c>
      <c r="P954" s="1018"/>
      <c r="Q954" s="1018">
        <v>0</v>
      </c>
      <c r="R954" s="1018"/>
      <c r="S954" s="1018"/>
      <c r="T954" s="1018">
        <v>0</v>
      </c>
      <c r="U954" s="1018"/>
      <c r="V954" s="1018"/>
      <c r="W954" s="1018"/>
    </row>
    <row r="955" spans="1:23" ht="9.1999999999999993" customHeight="1">
      <c r="A955" s="956" t="s">
        <v>352</v>
      </c>
      <c r="C955" s="1019" t="s">
        <v>3278</v>
      </c>
      <c r="D955" s="1019"/>
      <c r="E955" s="1019"/>
      <c r="F955" s="1019" t="s">
        <v>3199</v>
      </c>
      <c r="G955" s="1019"/>
      <c r="H955" s="1019"/>
      <c r="I955" s="1018">
        <v>0</v>
      </c>
      <c r="J955" s="1018"/>
      <c r="K955" s="1018">
        <v>0</v>
      </c>
      <c r="L955" s="1018"/>
      <c r="M955" s="1018">
        <v>0.77</v>
      </c>
      <c r="N955" s="1018"/>
      <c r="O955" s="1018">
        <v>0.77</v>
      </c>
      <c r="P955" s="1018"/>
      <c r="Q955" s="1018">
        <v>0</v>
      </c>
      <c r="R955" s="1018"/>
      <c r="S955" s="1018"/>
      <c r="T955" s="1018">
        <v>0</v>
      </c>
      <c r="U955" s="1018"/>
      <c r="V955" s="1018"/>
      <c r="W955" s="1018"/>
    </row>
    <row r="956" spans="1:23" ht="9.1999999999999993" customHeight="1">
      <c r="A956" s="956" t="s">
        <v>352</v>
      </c>
      <c r="C956" s="1019" t="s">
        <v>3717</v>
      </c>
      <c r="D956" s="1019"/>
      <c r="E956" s="1019"/>
      <c r="F956" s="1019" t="s">
        <v>3714</v>
      </c>
      <c r="G956" s="1019"/>
      <c r="H956" s="1019"/>
      <c r="I956" s="1018">
        <v>0</v>
      </c>
      <c r="J956" s="1018"/>
      <c r="K956" s="1018">
        <v>0</v>
      </c>
      <c r="L956" s="1018"/>
      <c r="M956" s="1018">
        <v>0.01</v>
      </c>
      <c r="N956" s="1018"/>
      <c r="O956" s="1018">
        <v>0.01</v>
      </c>
      <c r="P956" s="1018"/>
      <c r="Q956" s="1018">
        <v>0</v>
      </c>
      <c r="R956" s="1018"/>
      <c r="S956" s="1018"/>
      <c r="T956" s="1018">
        <v>0</v>
      </c>
      <c r="U956" s="1018"/>
      <c r="V956" s="1018"/>
      <c r="W956" s="1018"/>
    </row>
    <row r="957" spans="1:23" ht="9.1999999999999993" customHeight="1">
      <c r="A957" s="956" t="s">
        <v>352</v>
      </c>
      <c r="C957" s="1019" t="s">
        <v>3279</v>
      </c>
      <c r="D957" s="1019"/>
      <c r="E957" s="1019"/>
      <c r="F957" s="1019" t="s">
        <v>2455</v>
      </c>
      <c r="G957" s="1019"/>
      <c r="H957" s="1019"/>
      <c r="I957" s="1018">
        <v>0</v>
      </c>
      <c r="J957" s="1018"/>
      <c r="K957" s="1018">
        <v>0</v>
      </c>
      <c r="L957" s="1018"/>
      <c r="M957" s="1018">
        <v>0.76</v>
      </c>
      <c r="N957" s="1018"/>
      <c r="O957" s="1018">
        <v>0.76</v>
      </c>
      <c r="P957" s="1018"/>
      <c r="Q957" s="1018">
        <v>0</v>
      </c>
      <c r="R957" s="1018"/>
      <c r="S957" s="1018"/>
      <c r="T957" s="1018">
        <v>0</v>
      </c>
      <c r="U957" s="1018"/>
      <c r="V957" s="1018"/>
      <c r="W957" s="1018"/>
    </row>
    <row r="958" spans="1:23" ht="9.1999999999999993" customHeight="1">
      <c r="A958" s="956" t="s">
        <v>352</v>
      </c>
      <c r="C958" s="1019" t="s">
        <v>1743</v>
      </c>
      <c r="D958" s="1019"/>
      <c r="E958" s="1019"/>
      <c r="F958" s="1019" t="s">
        <v>1744</v>
      </c>
      <c r="G958" s="1019"/>
      <c r="H958" s="1019"/>
      <c r="I958" s="1018">
        <v>0</v>
      </c>
      <c r="J958" s="1018"/>
      <c r="K958" s="1018">
        <v>15947748.390000001</v>
      </c>
      <c r="L958" s="1018"/>
      <c r="M958" s="1018">
        <v>0</v>
      </c>
      <c r="N958" s="1018"/>
      <c r="O958" s="1018">
        <v>8834464.8599999994</v>
      </c>
      <c r="P958" s="1018"/>
      <c r="Q958" s="1018">
        <v>0</v>
      </c>
      <c r="R958" s="1018"/>
      <c r="S958" s="1018"/>
      <c r="T958" s="1018">
        <v>24782213.25</v>
      </c>
      <c r="U958" s="1018"/>
      <c r="V958" s="1018"/>
      <c r="W958" s="1018"/>
    </row>
    <row r="959" spans="1:23" ht="9.1999999999999993" customHeight="1">
      <c r="A959" s="956" t="s">
        <v>352</v>
      </c>
      <c r="C959" s="1019" t="s">
        <v>3280</v>
      </c>
      <c r="D959" s="1019"/>
      <c r="E959" s="1019"/>
      <c r="F959" s="1019" t="s">
        <v>3195</v>
      </c>
      <c r="G959" s="1019"/>
      <c r="H959" s="1019"/>
      <c r="I959" s="1018">
        <v>0</v>
      </c>
      <c r="J959" s="1018"/>
      <c r="K959" s="1018">
        <v>13453418.26</v>
      </c>
      <c r="L959" s="1018"/>
      <c r="M959" s="1018">
        <v>0</v>
      </c>
      <c r="N959" s="1018"/>
      <c r="O959" s="1018">
        <v>7271185.6600000001</v>
      </c>
      <c r="P959" s="1018"/>
      <c r="Q959" s="1018">
        <v>0</v>
      </c>
      <c r="R959" s="1018"/>
      <c r="S959" s="1018"/>
      <c r="T959" s="1018">
        <v>20724603.920000002</v>
      </c>
      <c r="U959" s="1018"/>
      <c r="V959" s="1018"/>
      <c r="W959" s="1018"/>
    </row>
    <row r="960" spans="1:23" ht="16.7" customHeight="1">
      <c r="F960" s="1019"/>
      <c r="G960" s="1019"/>
      <c r="H960" s="1019"/>
    </row>
    <row r="961" spans="1:23" ht="8.25" customHeight="1">
      <c r="A961" s="956" t="s">
        <v>352</v>
      </c>
      <c r="C961" s="1019" t="s">
        <v>3281</v>
      </c>
      <c r="D961" s="1019"/>
      <c r="E961" s="1019"/>
      <c r="F961" s="1019" t="s">
        <v>3206</v>
      </c>
      <c r="G961" s="1019"/>
      <c r="H961" s="1019"/>
      <c r="I961" s="1018">
        <v>0</v>
      </c>
      <c r="J961" s="1018"/>
      <c r="K961" s="1018">
        <v>13262845.189999999</v>
      </c>
      <c r="L961" s="1018"/>
      <c r="M961" s="1018">
        <v>0</v>
      </c>
      <c r="N961" s="1018"/>
      <c r="O961" s="1018">
        <v>7172579.4900000002</v>
      </c>
      <c r="P961" s="1018"/>
      <c r="Q961" s="1018">
        <v>0</v>
      </c>
      <c r="R961" s="1018"/>
      <c r="S961" s="1018"/>
      <c r="T961" s="1018">
        <v>20435424.68</v>
      </c>
      <c r="U961" s="1018"/>
      <c r="V961" s="1018"/>
      <c r="W961" s="1018"/>
    </row>
    <row r="962" spans="1:23" ht="8.85" customHeight="1">
      <c r="F962" s="1019"/>
      <c r="G962" s="1019"/>
      <c r="H962" s="1019"/>
    </row>
    <row r="963" spans="1:23" ht="8.25" customHeight="1">
      <c r="A963" s="956" t="s">
        <v>352</v>
      </c>
      <c r="C963" s="1019" t="s">
        <v>3282</v>
      </c>
      <c r="D963" s="1019"/>
      <c r="E963" s="1019"/>
      <c r="F963" s="1019" t="s">
        <v>2435</v>
      </c>
      <c r="G963" s="1019"/>
      <c r="H963" s="1019"/>
      <c r="I963" s="1018">
        <v>0</v>
      </c>
      <c r="J963" s="1018"/>
      <c r="K963" s="1018">
        <v>519930.19</v>
      </c>
      <c r="L963" s="1018"/>
      <c r="M963" s="1018">
        <v>0</v>
      </c>
      <c r="N963" s="1018"/>
      <c r="O963" s="1018">
        <v>296108.17</v>
      </c>
      <c r="P963" s="1018"/>
      <c r="Q963" s="1018">
        <v>0</v>
      </c>
      <c r="R963" s="1018"/>
      <c r="S963" s="1018"/>
      <c r="T963" s="1018">
        <v>816038.36</v>
      </c>
      <c r="U963" s="1018"/>
      <c r="V963" s="1018"/>
      <c r="W963" s="1018"/>
    </row>
    <row r="964" spans="1:23" ht="9.1999999999999993" customHeight="1">
      <c r="A964" s="956" t="s">
        <v>352</v>
      </c>
      <c r="C964" s="1019" t="s">
        <v>3283</v>
      </c>
      <c r="D964" s="1019"/>
      <c r="E964" s="1019"/>
      <c r="F964" s="1019" t="s">
        <v>2437</v>
      </c>
      <c r="G964" s="1019"/>
      <c r="H964" s="1019"/>
      <c r="I964" s="1018">
        <v>0</v>
      </c>
      <c r="J964" s="1018"/>
      <c r="K964" s="1018">
        <v>8975222.2200000007</v>
      </c>
      <c r="L964" s="1018"/>
      <c r="M964" s="1018">
        <v>0</v>
      </c>
      <c r="N964" s="1018"/>
      <c r="O964" s="1018">
        <v>5297107.87</v>
      </c>
      <c r="P964" s="1018"/>
      <c r="Q964" s="1018">
        <v>0</v>
      </c>
      <c r="R964" s="1018"/>
      <c r="S964" s="1018"/>
      <c r="T964" s="1018">
        <v>14272330.09</v>
      </c>
      <c r="U964" s="1018"/>
      <c r="V964" s="1018"/>
      <c r="W964" s="1018"/>
    </row>
    <row r="965" spans="1:23" ht="9.1999999999999993" customHeight="1">
      <c r="A965" s="956" t="s">
        <v>352</v>
      </c>
      <c r="C965" s="1019" t="s">
        <v>3284</v>
      </c>
      <c r="D965" s="1019"/>
      <c r="E965" s="1019"/>
      <c r="F965" s="1019" t="s">
        <v>2438</v>
      </c>
      <c r="G965" s="1019"/>
      <c r="H965" s="1019"/>
      <c r="I965" s="1018">
        <v>0</v>
      </c>
      <c r="J965" s="1018"/>
      <c r="K965" s="1018">
        <v>1018604.57</v>
      </c>
      <c r="L965" s="1018"/>
      <c r="M965" s="1018">
        <v>0</v>
      </c>
      <c r="N965" s="1018"/>
      <c r="O965" s="1018">
        <v>509976.14</v>
      </c>
      <c r="P965" s="1018"/>
      <c r="Q965" s="1018">
        <v>0</v>
      </c>
      <c r="R965" s="1018"/>
      <c r="S965" s="1018"/>
      <c r="T965" s="1018">
        <v>1528580.71</v>
      </c>
      <c r="U965" s="1018"/>
      <c r="V965" s="1018"/>
      <c r="W965" s="1018"/>
    </row>
    <row r="966" spans="1:23" ht="9.1999999999999993" customHeight="1">
      <c r="A966" s="956" t="s">
        <v>352</v>
      </c>
      <c r="C966" s="1019" t="s">
        <v>3285</v>
      </c>
      <c r="D966" s="1019"/>
      <c r="E966" s="1019"/>
      <c r="F966" s="1019" t="s">
        <v>2439</v>
      </c>
      <c r="G966" s="1019"/>
      <c r="H966" s="1019"/>
      <c r="I966" s="1018">
        <v>0</v>
      </c>
      <c r="J966" s="1018"/>
      <c r="K966" s="1018">
        <v>611209.01</v>
      </c>
      <c r="L966" s="1018"/>
      <c r="M966" s="1018">
        <v>0</v>
      </c>
      <c r="N966" s="1018"/>
      <c r="O966" s="1018">
        <v>0</v>
      </c>
      <c r="P966" s="1018"/>
      <c r="Q966" s="1018">
        <v>0</v>
      </c>
      <c r="R966" s="1018"/>
      <c r="S966" s="1018"/>
      <c r="T966" s="1018">
        <v>611209.01</v>
      </c>
      <c r="U966" s="1018"/>
      <c r="V966" s="1018"/>
      <c r="W966" s="1018"/>
    </row>
    <row r="967" spans="1:23" ht="9.1999999999999993" customHeight="1">
      <c r="A967" s="956" t="s">
        <v>352</v>
      </c>
      <c r="C967" s="1019" t="s">
        <v>3286</v>
      </c>
      <c r="D967" s="1019"/>
      <c r="E967" s="1019"/>
      <c r="F967" s="1019" t="s">
        <v>2440</v>
      </c>
      <c r="G967" s="1019"/>
      <c r="H967" s="1019"/>
      <c r="I967" s="1018">
        <v>0</v>
      </c>
      <c r="J967" s="1018"/>
      <c r="K967" s="1018">
        <v>486481.23</v>
      </c>
      <c r="L967" s="1018"/>
      <c r="M967" s="1018">
        <v>0</v>
      </c>
      <c r="N967" s="1018"/>
      <c r="O967" s="1018">
        <v>249646.9</v>
      </c>
      <c r="P967" s="1018"/>
      <c r="Q967" s="1018">
        <v>0</v>
      </c>
      <c r="R967" s="1018"/>
      <c r="S967" s="1018"/>
      <c r="T967" s="1018">
        <v>736128.13</v>
      </c>
      <c r="U967" s="1018"/>
      <c r="V967" s="1018"/>
      <c r="W967" s="1018"/>
    </row>
    <row r="968" spans="1:23" ht="9.1999999999999993" customHeight="1">
      <c r="A968" s="956" t="s">
        <v>352</v>
      </c>
      <c r="C968" s="1019" t="s">
        <v>3287</v>
      </c>
      <c r="D968" s="1019"/>
      <c r="E968" s="1019"/>
      <c r="F968" s="1019" t="s">
        <v>2441</v>
      </c>
      <c r="G968" s="1019"/>
      <c r="H968" s="1019"/>
      <c r="I968" s="1018">
        <v>0</v>
      </c>
      <c r="J968" s="1018"/>
      <c r="K968" s="1018">
        <v>250685.09</v>
      </c>
      <c r="L968" s="1018"/>
      <c r="M968" s="1018">
        <v>0</v>
      </c>
      <c r="N968" s="1018"/>
      <c r="O968" s="1018">
        <v>52225.13</v>
      </c>
      <c r="P968" s="1018"/>
      <c r="Q968" s="1018">
        <v>0</v>
      </c>
      <c r="R968" s="1018"/>
      <c r="S968" s="1018"/>
      <c r="T968" s="1018">
        <v>302910.21999999997</v>
      </c>
      <c r="U968" s="1018"/>
      <c r="V968" s="1018"/>
      <c r="W968" s="1018"/>
    </row>
    <row r="969" spans="1:23" ht="9.1999999999999993" customHeight="1">
      <c r="A969" s="956" t="s">
        <v>352</v>
      </c>
      <c r="C969" s="1019" t="s">
        <v>3288</v>
      </c>
      <c r="D969" s="1019"/>
      <c r="E969" s="1019"/>
      <c r="F969" s="1019" t="s">
        <v>2442</v>
      </c>
      <c r="G969" s="1019"/>
      <c r="H969" s="1019"/>
      <c r="I969" s="1018">
        <v>0</v>
      </c>
      <c r="J969" s="1018"/>
      <c r="K969" s="1018">
        <v>72336.42</v>
      </c>
      <c r="L969" s="1018"/>
      <c r="M969" s="1018">
        <v>0</v>
      </c>
      <c r="N969" s="1018"/>
      <c r="O969" s="1018">
        <v>34503.49</v>
      </c>
      <c r="P969" s="1018"/>
      <c r="Q969" s="1018">
        <v>0</v>
      </c>
      <c r="R969" s="1018"/>
      <c r="S969" s="1018"/>
      <c r="T969" s="1018">
        <v>106839.91</v>
      </c>
      <c r="U969" s="1018"/>
      <c r="V969" s="1018"/>
      <c r="W969" s="1018"/>
    </row>
    <row r="970" spans="1:23" ht="9.1999999999999993" customHeight="1">
      <c r="A970" s="956" t="s">
        <v>352</v>
      </c>
      <c r="C970" s="1019" t="s">
        <v>3289</v>
      </c>
      <c r="D970" s="1019"/>
      <c r="E970" s="1019"/>
      <c r="F970" s="1019" t="s">
        <v>2443</v>
      </c>
      <c r="G970" s="1019"/>
      <c r="H970" s="1019"/>
      <c r="I970" s="1018">
        <v>0</v>
      </c>
      <c r="J970" s="1018"/>
      <c r="K970" s="1018">
        <v>915599.21</v>
      </c>
      <c r="L970" s="1018"/>
      <c r="M970" s="1018">
        <v>0</v>
      </c>
      <c r="N970" s="1018"/>
      <c r="O970" s="1018">
        <v>482405.49</v>
      </c>
      <c r="P970" s="1018"/>
      <c r="Q970" s="1018">
        <v>0</v>
      </c>
      <c r="R970" s="1018"/>
      <c r="S970" s="1018"/>
      <c r="T970" s="1018">
        <v>1398004.7</v>
      </c>
      <c r="U970" s="1018"/>
      <c r="V970" s="1018"/>
      <c r="W970" s="1018"/>
    </row>
    <row r="971" spans="1:23" ht="9.1999999999999993" customHeight="1">
      <c r="A971" s="956" t="s">
        <v>352</v>
      </c>
      <c r="C971" s="1019" t="s">
        <v>3290</v>
      </c>
      <c r="D971" s="1019"/>
      <c r="E971" s="1019"/>
      <c r="F971" s="1019" t="s">
        <v>2444</v>
      </c>
      <c r="G971" s="1019"/>
      <c r="H971" s="1019"/>
      <c r="I971" s="1018">
        <v>0</v>
      </c>
      <c r="J971" s="1018"/>
      <c r="K971" s="1018">
        <v>144087.28</v>
      </c>
      <c r="L971" s="1018"/>
      <c r="M971" s="1018">
        <v>0</v>
      </c>
      <c r="N971" s="1018"/>
      <c r="O971" s="1018">
        <v>55651.6</v>
      </c>
      <c r="P971" s="1018"/>
      <c r="Q971" s="1018">
        <v>0</v>
      </c>
      <c r="R971" s="1018"/>
      <c r="S971" s="1018"/>
      <c r="T971" s="1018">
        <v>199738.88</v>
      </c>
      <c r="U971" s="1018"/>
      <c r="V971" s="1018"/>
      <c r="W971" s="1018"/>
    </row>
    <row r="972" spans="1:23" ht="9.1999999999999993" customHeight="1">
      <c r="A972" s="956" t="s">
        <v>352</v>
      </c>
      <c r="C972" s="1019" t="s">
        <v>3291</v>
      </c>
      <c r="D972" s="1019"/>
      <c r="E972" s="1019"/>
      <c r="F972" s="1019" t="s">
        <v>2445</v>
      </c>
      <c r="G972" s="1019"/>
      <c r="H972" s="1019"/>
      <c r="I972" s="1018">
        <v>0</v>
      </c>
      <c r="J972" s="1018"/>
      <c r="K972" s="1018">
        <v>34625.269999999997</v>
      </c>
      <c r="L972" s="1018"/>
      <c r="M972" s="1018">
        <v>0</v>
      </c>
      <c r="N972" s="1018"/>
      <c r="O972" s="1018">
        <v>34961.480000000003</v>
      </c>
      <c r="P972" s="1018"/>
      <c r="Q972" s="1018">
        <v>0</v>
      </c>
      <c r="R972" s="1018"/>
      <c r="S972" s="1018"/>
      <c r="T972" s="1018">
        <v>69586.75</v>
      </c>
      <c r="U972" s="1018"/>
      <c r="V972" s="1018"/>
      <c r="W972" s="1018"/>
    </row>
    <row r="973" spans="1:23" ht="9.1999999999999993" customHeight="1">
      <c r="A973" s="956" t="s">
        <v>352</v>
      </c>
      <c r="C973" s="1019" t="s">
        <v>3292</v>
      </c>
      <c r="D973" s="1019"/>
      <c r="E973" s="1019"/>
      <c r="F973" s="1019" t="s">
        <v>2446</v>
      </c>
      <c r="G973" s="1019"/>
      <c r="H973" s="1019"/>
      <c r="I973" s="1018">
        <v>0</v>
      </c>
      <c r="J973" s="1018"/>
      <c r="K973" s="1018">
        <v>56643.13</v>
      </c>
      <c r="L973" s="1018"/>
      <c r="M973" s="1018">
        <v>0</v>
      </c>
      <c r="N973" s="1018"/>
      <c r="O973" s="1018">
        <v>22336.23</v>
      </c>
      <c r="P973" s="1018"/>
      <c r="Q973" s="1018">
        <v>0</v>
      </c>
      <c r="R973" s="1018"/>
      <c r="S973" s="1018"/>
      <c r="T973" s="1018">
        <v>78979.360000000001</v>
      </c>
      <c r="U973" s="1018"/>
      <c r="V973" s="1018"/>
      <c r="W973" s="1018"/>
    </row>
    <row r="974" spans="1:23" ht="9.1999999999999993" customHeight="1">
      <c r="A974" s="956" t="s">
        <v>352</v>
      </c>
      <c r="C974" s="1019" t="s">
        <v>3718</v>
      </c>
      <c r="D974" s="1019"/>
      <c r="E974" s="1019"/>
      <c r="F974" s="1019" t="s">
        <v>2516</v>
      </c>
      <c r="G974" s="1019"/>
      <c r="H974" s="1019"/>
      <c r="I974" s="1018">
        <v>0</v>
      </c>
      <c r="J974" s="1018"/>
      <c r="K974" s="1018">
        <v>0</v>
      </c>
      <c r="L974" s="1018"/>
      <c r="M974" s="1018">
        <v>0</v>
      </c>
      <c r="N974" s="1018"/>
      <c r="O974" s="1018">
        <v>41640.01</v>
      </c>
      <c r="P974" s="1018"/>
      <c r="Q974" s="1018">
        <v>0</v>
      </c>
      <c r="R974" s="1018"/>
      <c r="S974" s="1018"/>
      <c r="T974" s="1018">
        <v>41640.01</v>
      </c>
      <c r="U974" s="1018"/>
      <c r="V974" s="1018"/>
      <c r="W974" s="1018"/>
    </row>
    <row r="975" spans="1:23" ht="9.1999999999999993" customHeight="1">
      <c r="A975" s="956" t="s">
        <v>352</v>
      </c>
      <c r="C975" s="1019" t="s">
        <v>3293</v>
      </c>
      <c r="D975" s="1019"/>
      <c r="E975" s="1019"/>
      <c r="F975" s="1019" t="s">
        <v>2447</v>
      </c>
      <c r="G975" s="1019"/>
      <c r="H975" s="1019"/>
      <c r="I975" s="1018">
        <v>0</v>
      </c>
      <c r="J975" s="1018"/>
      <c r="K975" s="1018">
        <v>177421.57</v>
      </c>
      <c r="L975" s="1018"/>
      <c r="M975" s="1018">
        <v>0</v>
      </c>
      <c r="N975" s="1018"/>
      <c r="O975" s="1018">
        <v>96016.98</v>
      </c>
      <c r="P975" s="1018"/>
      <c r="Q975" s="1018">
        <v>0</v>
      </c>
      <c r="R975" s="1018"/>
      <c r="S975" s="1018"/>
      <c r="T975" s="1018">
        <v>273438.55</v>
      </c>
      <c r="U975" s="1018"/>
      <c r="V975" s="1018"/>
      <c r="W975" s="1018"/>
    </row>
    <row r="976" spans="1:23" ht="9.1999999999999993" customHeight="1">
      <c r="A976" s="956" t="s">
        <v>352</v>
      </c>
      <c r="C976" s="1019" t="s">
        <v>3294</v>
      </c>
      <c r="D976" s="1019"/>
      <c r="E976" s="1019"/>
      <c r="F976" s="1019" t="s">
        <v>3206</v>
      </c>
      <c r="G976" s="1019"/>
      <c r="H976" s="1019"/>
      <c r="I976" s="1018">
        <v>0</v>
      </c>
      <c r="J976" s="1018"/>
      <c r="K976" s="1018">
        <v>190573.07</v>
      </c>
      <c r="L976" s="1018"/>
      <c r="M976" s="1018">
        <v>0</v>
      </c>
      <c r="N976" s="1018"/>
      <c r="O976" s="1018">
        <v>98606.17</v>
      </c>
      <c r="P976" s="1018"/>
      <c r="Q976" s="1018">
        <v>0</v>
      </c>
      <c r="R976" s="1018"/>
      <c r="S976" s="1018"/>
      <c r="T976" s="1018">
        <v>289179.24</v>
      </c>
      <c r="U976" s="1018"/>
      <c r="V976" s="1018"/>
      <c r="W976" s="1018"/>
    </row>
    <row r="977" spans="1:23" ht="8.85" customHeight="1">
      <c r="F977" s="1019"/>
      <c r="G977" s="1019"/>
      <c r="H977" s="1019"/>
    </row>
    <row r="978" spans="1:23" ht="8.25" customHeight="1">
      <c r="A978" s="956" t="s">
        <v>352</v>
      </c>
      <c r="C978" s="1019" t="s">
        <v>3295</v>
      </c>
      <c r="D978" s="1019"/>
      <c r="E978" s="1019"/>
      <c r="F978" s="1019" t="s">
        <v>0</v>
      </c>
      <c r="G978" s="1019"/>
      <c r="H978" s="1019"/>
      <c r="I978" s="1018">
        <v>0</v>
      </c>
      <c r="J978" s="1018"/>
      <c r="K978" s="1018">
        <v>153373.07</v>
      </c>
      <c r="L978" s="1018"/>
      <c r="M978" s="1018">
        <v>0</v>
      </c>
      <c r="N978" s="1018"/>
      <c r="O978" s="1018">
        <v>80006.17</v>
      </c>
      <c r="P978" s="1018"/>
      <c r="Q978" s="1018">
        <v>0</v>
      </c>
      <c r="R978" s="1018"/>
      <c r="S978" s="1018"/>
      <c r="T978" s="1018">
        <v>233379.24</v>
      </c>
      <c r="U978" s="1018"/>
      <c r="V978" s="1018"/>
      <c r="W978" s="1018"/>
    </row>
    <row r="979" spans="1:23" ht="9.1999999999999993" customHeight="1">
      <c r="A979" s="956" t="s">
        <v>352</v>
      </c>
      <c r="C979" s="1019" t="s">
        <v>3403</v>
      </c>
      <c r="D979" s="1019"/>
      <c r="E979" s="1019"/>
      <c r="F979" s="1019" t="s">
        <v>3400</v>
      </c>
      <c r="G979" s="1019"/>
      <c r="H979" s="1019"/>
      <c r="I979" s="1018">
        <v>0</v>
      </c>
      <c r="J979" s="1018"/>
      <c r="K979" s="1018">
        <v>37200</v>
      </c>
      <c r="L979" s="1018"/>
      <c r="M979" s="1018">
        <v>0</v>
      </c>
      <c r="N979" s="1018"/>
      <c r="O979" s="1018">
        <v>18600</v>
      </c>
      <c r="P979" s="1018"/>
      <c r="Q979" s="1018">
        <v>0</v>
      </c>
      <c r="R979" s="1018"/>
      <c r="S979" s="1018"/>
      <c r="T979" s="1018">
        <v>55800</v>
      </c>
      <c r="U979" s="1018"/>
      <c r="V979" s="1018"/>
      <c r="W979" s="1018"/>
    </row>
    <row r="980" spans="1:23" ht="9.1999999999999993" customHeight="1">
      <c r="A980" s="956" t="s">
        <v>352</v>
      </c>
      <c r="C980" s="1019" t="s">
        <v>3296</v>
      </c>
      <c r="D980" s="1019"/>
      <c r="E980" s="1019"/>
      <c r="F980" s="1019" t="s">
        <v>3197</v>
      </c>
      <c r="G980" s="1019"/>
      <c r="H980" s="1019"/>
      <c r="I980" s="1018">
        <v>0</v>
      </c>
      <c r="J980" s="1018"/>
      <c r="K980" s="1018">
        <v>2493719.5299999998</v>
      </c>
      <c r="L980" s="1018"/>
      <c r="M980" s="1018">
        <v>0</v>
      </c>
      <c r="N980" s="1018"/>
      <c r="O980" s="1018">
        <v>1563278.43</v>
      </c>
      <c r="P980" s="1018"/>
      <c r="Q980" s="1018">
        <v>0</v>
      </c>
      <c r="R980" s="1018"/>
      <c r="S980" s="1018"/>
      <c r="T980" s="1018">
        <v>4056997.96</v>
      </c>
      <c r="U980" s="1018"/>
      <c r="V980" s="1018"/>
      <c r="W980" s="1018"/>
    </row>
    <row r="981" spans="1:23" ht="8.85" customHeight="1">
      <c r="F981" s="1019"/>
      <c r="G981" s="1019"/>
      <c r="H981" s="1019"/>
    </row>
    <row r="982" spans="1:23" ht="8.25" customHeight="1">
      <c r="A982" s="956" t="s">
        <v>352</v>
      </c>
      <c r="C982" s="1019" t="s">
        <v>3297</v>
      </c>
      <c r="D982" s="1019"/>
      <c r="E982" s="1019"/>
      <c r="F982" s="1019" t="s">
        <v>2452</v>
      </c>
      <c r="G982" s="1019"/>
      <c r="H982" s="1019"/>
      <c r="I982" s="1018">
        <v>0</v>
      </c>
      <c r="J982" s="1018"/>
      <c r="K982" s="1018">
        <v>2436398.2799999998</v>
      </c>
      <c r="L982" s="1018"/>
      <c r="M982" s="1018">
        <v>0</v>
      </c>
      <c r="N982" s="1018"/>
      <c r="O982" s="1018">
        <v>1280247.44</v>
      </c>
      <c r="P982" s="1018"/>
      <c r="Q982" s="1018">
        <v>0</v>
      </c>
      <c r="R982" s="1018"/>
      <c r="S982" s="1018"/>
      <c r="T982" s="1018">
        <v>3716645.72</v>
      </c>
      <c r="U982" s="1018"/>
      <c r="V982" s="1018"/>
      <c r="W982" s="1018"/>
    </row>
    <row r="983" spans="1:23" ht="9.1999999999999993" customHeight="1">
      <c r="A983" s="956" t="s">
        <v>352</v>
      </c>
      <c r="C983" s="1019" t="s">
        <v>3298</v>
      </c>
      <c r="D983" s="1019"/>
      <c r="E983" s="1019"/>
      <c r="F983" s="1019" t="s">
        <v>2453</v>
      </c>
      <c r="G983" s="1019"/>
      <c r="H983" s="1019"/>
      <c r="I983" s="1018">
        <v>0</v>
      </c>
      <c r="J983" s="1018"/>
      <c r="K983" s="1018">
        <v>2024.74</v>
      </c>
      <c r="L983" s="1018"/>
      <c r="M983" s="1018">
        <v>0</v>
      </c>
      <c r="N983" s="1018"/>
      <c r="O983" s="1018">
        <v>1810.91</v>
      </c>
      <c r="P983" s="1018"/>
      <c r="Q983" s="1018">
        <v>0</v>
      </c>
      <c r="R983" s="1018"/>
      <c r="S983" s="1018"/>
      <c r="T983" s="1018">
        <v>3835.65</v>
      </c>
      <c r="U983" s="1018"/>
      <c r="V983" s="1018"/>
      <c r="W983" s="1018"/>
    </row>
    <row r="984" spans="1:23" ht="9.1999999999999993" customHeight="1">
      <c r="A984" s="956" t="s">
        <v>352</v>
      </c>
      <c r="C984" s="1019" t="s">
        <v>3621</v>
      </c>
      <c r="D984" s="1019"/>
      <c r="E984" s="1019"/>
      <c r="F984" s="1019" t="s">
        <v>3606</v>
      </c>
      <c r="G984" s="1019"/>
      <c r="H984" s="1019"/>
      <c r="I984" s="1018">
        <v>0</v>
      </c>
      <c r="J984" s="1018"/>
      <c r="K984" s="1018">
        <v>20086.47</v>
      </c>
      <c r="L984" s="1018"/>
      <c r="M984" s="1018">
        <v>0</v>
      </c>
      <c r="N984" s="1018"/>
      <c r="O984" s="1018">
        <v>0</v>
      </c>
      <c r="P984" s="1018"/>
      <c r="Q984" s="1018">
        <v>0</v>
      </c>
      <c r="R984" s="1018"/>
      <c r="S984" s="1018"/>
      <c r="T984" s="1018">
        <v>20086.47</v>
      </c>
      <c r="U984" s="1018"/>
      <c r="V984" s="1018"/>
      <c r="W984" s="1018"/>
    </row>
    <row r="985" spans="1:23" ht="9.1999999999999993" customHeight="1">
      <c r="A985" s="956" t="s">
        <v>352</v>
      </c>
      <c r="C985" s="1019" t="s">
        <v>3622</v>
      </c>
      <c r="D985" s="1019"/>
      <c r="E985" s="1019"/>
      <c r="F985" s="1019" t="s">
        <v>3608</v>
      </c>
      <c r="G985" s="1019"/>
      <c r="H985" s="1019"/>
      <c r="I985" s="1018">
        <v>0</v>
      </c>
      <c r="J985" s="1018"/>
      <c r="K985" s="1018">
        <v>35210.04</v>
      </c>
      <c r="L985" s="1018"/>
      <c r="M985" s="1018">
        <v>0</v>
      </c>
      <c r="N985" s="1018"/>
      <c r="O985" s="1018">
        <v>281220.08</v>
      </c>
      <c r="P985" s="1018"/>
      <c r="Q985" s="1018">
        <v>0</v>
      </c>
      <c r="R985" s="1018"/>
      <c r="S985" s="1018"/>
      <c r="T985" s="1018">
        <v>316430.12</v>
      </c>
      <c r="U985" s="1018"/>
      <c r="V985" s="1018"/>
      <c r="W985" s="1018"/>
    </row>
    <row r="986" spans="1:23" ht="9.1999999999999993" customHeight="1">
      <c r="A986" s="956" t="s">
        <v>352</v>
      </c>
      <c r="C986" s="1019" t="s">
        <v>3299</v>
      </c>
      <c r="D986" s="1019"/>
      <c r="E986" s="1019"/>
      <c r="F986" s="1019" t="s">
        <v>3199</v>
      </c>
      <c r="G986" s="1019"/>
      <c r="H986" s="1019"/>
      <c r="I986" s="1018">
        <v>0</v>
      </c>
      <c r="J986" s="1018"/>
      <c r="K986" s="1018">
        <v>610.6</v>
      </c>
      <c r="L986" s="1018"/>
      <c r="M986" s="1018">
        <v>0</v>
      </c>
      <c r="N986" s="1018"/>
      <c r="O986" s="1018">
        <v>0.77</v>
      </c>
      <c r="P986" s="1018"/>
      <c r="Q986" s="1018">
        <v>0</v>
      </c>
      <c r="R986" s="1018"/>
      <c r="S986" s="1018"/>
      <c r="T986" s="1018">
        <v>611.37</v>
      </c>
      <c r="U986" s="1018"/>
      <c r="V986" s="1018"/>
      <c r="W986" s="1018"/>
    </row>
    <row r="987" spans="1:23" ht="9.1999999999999993" customHeight="1">
      <c r="A987" s="956" t="s">
        <v>352</v>
      </c>
      <c r="C987" s="1019" t="s">
        <v>3719</v>
      </c>
      <c r="D987" s="1019"/>
      <c r="E987" s="1019"/>
      <c r="F987" s="1019" t="s">
        <v>3714</v>
      </c>
      <c r="G987" s="1019"/>
      <c r="H987" s="1019"/>
      <c r="I987" s="1018">
        <v>0</v>
      </c>
      <c r="J987" s="1018"/>
      <c r="K987" s="1018">
        <v>0</v>
      </c>
      <c r="L987" s="1018"/>
      <c r="M987" s="1018">
        <v>0</v>
      </c>
      <c r="N987" s="1018"/>
      <c r="O987" s="1018">
        <v>0.01</v>
      </c>
      <c r="P987" s="1018"/>
      <c r="Q987" s="1018">
        <v>0</v>
      </c>
      <c r="R987" s="1018"/>
      <c r="S987" s="1018"/>
      <c r="T987" s="1018">
        <v>0.01</v>
      </c>
      <c r="U987" s="1018"/>
      <c r="V987" s="1018"/>
      <c r="W987" s="1018"/>
    </row>
    <row r="988" spans="1:23" ht="9.1999999999999993" customHeight="1">
      <c r="A988" s="956" t="s">
        <v>352</v>
      </c>
      <c r="C988" s="1019" t="s">
        <v>3300</v>
      </c>
      <c r="D988" s="1019"/>
      <c r="E988" s="1019"/>
      <c r="F988" s="1019" t="s">
        <v>2455</v>
      </c>
      <c r="G988" s="1019"/>
      <c r="H988" s="1019"/>
      <c r="I988" s="1018">
        <v>0</v>
      </c>
      <c r="J988" s="1018"/>
      <c r="K988" s="1018">
        <v>610.6</v>
      </c>
      <c r="L988" s="1018"/>
      <c r="M988" s="1018">
        <v>0</v>
      </c>
      <c r="N988" s="1018"/>
      <c r="O988" s="1018">
        <v>0.76</v>
      </c>
      <c r="P988" s="1018"/>
      <c r="Q988" s="1018">
        <v>0</v>
      </c>
      <c r="R988" s="1018"/>
      <c r="S988" s="1018"/>
      <c r="T988" s="1018">
        <v>611.36</v>
      </c>
      <c r="U988" s="1018"/>
      <c r="V988" s="1018"/>
      <c r="W988" s="1018"/>
    </row>
    <row r="989" spans="1:23" ht="9.1999999999999993" customHeight="1">
      <c r="A989" s="956" t="s">
        <v>352</v>
      </c>
      <c r="C989" s="1019" t="s">
        <v>2518</v>
      </c>
      <c r="D989" s="1019"/>
      <c r="E989" s="1019"/>
      <c r="F989" s="1019" t="s">
        <v>2519</v>
      </c>
      <c r="G989" s="1019"/>
      <c r="H989" s="1019"/>
      <c r="I989" s="1018">
        <v>0</v>
      </c>
      <c r="J989" s="1018"/>
      <c r="K989" s="1018">
        <v>0</v>
      </c>
      <c r="L989" s="1018"/>
      <c r="M989" s="1018">
        <v>14427239.439999999</v>
      </c>
      <c r="N989" s="1018"/>
      <c r="O989" s="1018">
        <v>14427239.439999999</v>
      </c>
      <c r="P989" s="1018"/>
      <c r="Q989" s="1018">
        <v>0</v>
      </c>
      <c r="R989" s="1018"/>
      <c r="S989" s="1018"/>
      <c r="T989" s="1018">
        <v>0</v>
      </c>
      <c r="U989" s="1018"/>
      <c r="V989" s="1018"/>
      <c r="W989" s="1018"/>
    </row>
    <row r="990" spans="1:23" ht="9.1999999999999993" customHeight="1">
      <c r="A990" s="956" t="s">
        <v>352</v>
      </c>
      <c r="C990" s="1019" t="s">
        <v>1745</v>
      </c>
      <c r="D990" s="1019"/>
      <c r="E990" s="1019"/>
      <c r="F990" s="1019" t="s">
        <v>1746</v>
      </c>
      <c r="G990" s="1019"/>
      <c r="H990" s="1019"/>
      <c r="I990" s="1018">
        <v>0</v>
      </c>
      <c r="J990" s="1018"/>
      <c r="K990" s="1018">
        <v>126893367</v>
      </c>
      <c r="L990" s="1018"/>
      <c r="M990" s="1018">
        <v>0</v>
      </c>
      <c r="N990" s="1018"/>
      <c r="O990" s="1018">
        <v>0</v>
      </c>
      <c r="P990" s="1018"/>
      <c r="Q990" s="1018">
        <v>0</v>
      </c>
      <c r="R990" s="1018"/>
      <c r="S990" s="1018"/>
      <c r="T990" s="1018">
        <v>126893367</v>
      </c>
      <c r="U990" s="1018"/>
      <c r="V990" s="1018"/>
      <c r="W990" s="1018"/>
    </row>
    <row r="991" spans="1:23" ht="9.1999999999999993" customHeight="1">
      <c r="A991" s="956" t="s">
        <v>352</v>
      </c>
      <c r="C991" s="1019" t="s">
        <v>2520</v>
      </c>
      <c r="D991" s="1019"/>
      <c r="E991" s="1019"/>
      <c r="F991" s="1019" t="s">
        <v>2521</v>
      </c>
      <c r="G991" s="1019"/>
      <c r="H991" s="1019"/>
      <c r="I991" s="1018">
        <v>0</v>
      </c>
      <c r="J991" s="1018"/>
      <c r="K991" s="1018">
        <v>786359</v>
      </c>
      <c r="L991" s="1018"/>
      <c r="M991" s="1018">
        <v>0</v>
      </c>
      <c r="N991" s="1018"/>
      <c r="O991" s="1018">
        <v>0</v>
      </c>
      <c r="P991" s="1018"/>
      <c r="Q991" s="1018">
        <v>0</v>
      </c>
      <c r="R991" s="1018"/>
      <c r="S991" s="1018"/>
      <c r="T991" s="1018">
        <v>786359</v>
      </c>
      <c r="U991" s="1018"/>
      <c r="V991" s="1018"/>
      <c r="W991" s="1018"/>
    </row>
    <row r="992" spans="1:23" ht="16.350000000000001" customHeight="1">
      <c r="T992" s="1016" t="s">
        <v>2640</v>
      </c>
      <c r="U992" s="1016"/>
      <c r="V992" s="1016"/>
      <c r="W992" s="1016"/>
    </row>
    <row r="993" spans="1:23" ht="16.149999999999999" customHeight="1">
      <c r="A993" s="1028"/>
      <c r="B993" s="1028"/>
      <c r="C993" s="1028"/>
      <c r="D993" s="1028"/>
      <c r="E993" s="1028"/>
      <c r="F993" s="1029" t="s">
        <v>3191</v>
      </c>
      <c r="G993" s="1029"/>
      <c r="H993" s="1029"/>
      <c r="I993" s="1029"/>
      <c r="J993" s="1029"/>
      <c r="K993" s="1029"/>
      <c r="L993" s="1029"/>
      <c r="M993" s="1029"/>
      <c r="N993" s="1029"/>
      <c r="O993" s="1029"/>
      <c r="P993" s="1029"/>
      <c r="Q993" s="1029"/>
      <c r="R993" s="1029"/>
      <c r="S993" s="1029"/>
      <c r="T993" s="1029"/>
      <c r="U993" s="1029"/>
    </row>
    <row r="994" spans="1:23" ht="12.95" customHeight="1">
      <c r="A994" s="1028"/>
      <c r="B994" s="1028"/>
      <c r="C994" s="1028"/>
      <c r="D994" s="1028"/>
      <c r="E994" s="1028"/>
      <c r="F994" s="1030" t="s">
        <v>79</v>
      </c>
      <c r="G994" s="1030"/>
      <c r="H994" s="1030"/>
      <c r="I994" s="1030"/>
      <c r="J994" s="1030"/>
      <c r="K994" s="1030"/>
      <c r="L994" s="1030"/>
      <c r="M994" s="1030"/>
      <c r="N994" s="1030"/>
      <c r="O994" s="1030"/>
      <c r="P994" s="1030"/>
      <c r="Q994" s="1030"/>
      <c r="R994" s="1030"/>
      <c r="S994" s="1030"/>
    </row>
    <row r="995" spans="1:23" ht="12.95" customHeight="1">
      <c r="D995" s="1025" t="s">
        <v>3677</v>
      </c>
      <c r="E995" s="1025"/>
      <c r="F995" s="1025"/>
      <c r="G995" s="1025"/>
      <c r="H995" s="1025"/>
      <c r="I995" s="1025"/>
      <c r="J995" s="1025"/>
      <c r="K995" s="1025"/>
      <c r="L995" s="1025"/>
      <c r="M995" s="1025"/>
      <c r="N995" s="1025"/>
      <c r="O995" s="1025"/>
      <c r="P995" s="1021" t="s">
        <v>1992</v>
      </c>
      <c r="Q995" s="1021"/>
      <c r="R995" s="1021"/>
      <c r="S995" s="1021"/>
      <c r="T995" s="1026" t="s">
        <v>3678</v>
      </c>
      <c r="U995" s="1026"/>
      <c r="V995" s="1026"/>
      <c r="W995" s="1026"/>
    </row>
    <row r="996" spans="1:23" ht="12.95" customHeight="1">
      <c r="B996" s="1024" t="s">
        <v>1994</v>
      </c>
      <c r="C996" s="1024"/>
      <c r="D996" s="1020" t="s">
        <v>1995</v>
      </c>
      <c r="E996" s="1020"/>
      <c r="F996" s="1020"/>
      <c r="G996" s="1020"/>
      <c r="H996" s="1020"/>
      <c r="I996" s="1020"/>
      <c r="J996" s="1020"/>
      <c r="K996" s="1020"/>
      <c r="L996" s="1020"/>
      <c r="M996" s="1020"/>
      <c r="N996" s="1020"/>
      <c r="O996" s="1020"/>
      <c r="P996" s="1020"/>
      <c r="Q996" s="1020"/>
      <c r="R996" s="1020"/>
      <c r="S996" s="952" t="s">
        <v>1995</v>
      </c>
      <c r="T996" s="1021" t="s">
        <v>3679</v>
      </c>
      <c r="U996" s="1021"/>
      <c r="V996" s="1021"/>
    </row>
    <row r="997" spans="1:23" ht="17.45" customHeight="1"/>
    <row r="998" spans="1:23" ht="8.25" customHeight="1">
      <c r="A998" s="954" t="s">
        <v>1345</v>
      </c>
      <c r="C998" s="1022" t="s">
        <v>1346</v>
      </c>
      <c r="D998" s="1022"/>
      <c r="F998" s="1022" t="s">
        <v>1347</v>
      </c>
      <c r="G998" s="1022"/>
      <c r="H998" s="1022"/>
      <c r="I998" s="1022"/>
      <c r="J998" s="955" t="s">
        <v>1348</v>
      </c>
      <c r="K998" s="955" t="s">
        <v>1349</v>
      </c>
      <c r="N998" s="955" t="s">
        <v>1348</v>
      </c>
      <c r="O998" s="1023" t="s">
        <v>1349</v>
      </c>
      <c r="P998" s="1023"/>
      <c r="R998" s="1023" t="s">
        <v>1348</v>
      </c>
      <c r="S998" s="1023"/>
      <c r="T998" s="1023" t="s">
        <v>1349</v>
      </c>
      <c r="U998" s="1023"/>
      <c r="V998" s="1023"/>
    </row>
    <row r="999" spans="1:23" ht="9.6" customHeight="1">
      <c r="A999" s="956" t="s">
        <v>352</v>
      </c>
      <c r="C999" s="1019" t="s">
        <v>2523</v>
      </c>
      <c r="D999" s="1019"/>
      <c r="E999" s="1019"/>
      <c r="F999" s="1019" t="s">
        <v>2524</v>
      </c>
      <c r="G999" s="1019"/>
      <c r="H999" s="1019"/>
      <c r="I999" s="1018">
        <v>0</v>
      </c>
      <c r="J999" s="1018"/>
      <c r="K999" s="1018">
        <v>110527</v>
      </c>
      <c r="L999" s="1018"/>
      <c r="M999" s="1018">
        <v>0</v>
      </c>
      <c r="N999" s="1018"/>
      <c r="O999" s="1018">
        <v>0</v>
      </c>
      <c r="P999" s="1018"/>
      <c r="Q999" s="1018">
        <v>0</v>
      </c>
      <c r="R999" s="1018"/>
      <c r="S999" s="1018"/>
      <c r="T999" s="1018">
        <v>110527</v>
      </c>
      <c r="U999" s="1018"/>
      <c r="V999" s="1018"/>
      <c r="W999" s="1018"/>
    </row>
    <row r="1000" spans="1:23" ht="9.1999999999999993" customHeight="1">
      <c r="A1000" s="956" t="s">
        <v>352</v>
      </c>
      <c r="C1000" s="1019" t="s">
        <v>2525</v>
      </c>
      <c r="D1000" s="1019"/>
      <c r="E1000" s="1019"/>
      <c r="F1000" s="1019" t="s">
        <v>2526</v>
      </c>
      <c r="G1000" s="1019"/>
      <c r="H1000" s="1019"/>
      <c r="I1000" s="1018">
        <v>0</v>
      </c>
      <c r="J1000" s="1018"/>
      <c r="K1000" s="1018">
        <v>10922</v>
      </c>
      <c r="L1000" s="1018"/>
      <c r="M1000" s="1018">
        <v>0</v>
      </c>
      <c r="N1000" s="1018"/>
      <c r="O1000" s="1018">
        <v>0</v>
      </c>
      <c r="P1000" s="1018"/>
      <c r="Q1000" s="1018">
        <v>0</v>
      </c>
      <c r="R1000" s="1018"/>
      <c r="S1000" s="1018"/>
      <c r="T1000" s="1018">
        <v>10922</v>
      </c>
      <c r="U1000" s="1018"/>
      <c r="V1000" s="1018"/>
      <c r="W1000" s="1018"/>
    </row>
    <row r="1001" spans="1:23" ht="9.1999999999999993" customHeight="1">
      <c r="A1001" s="956" t="s">
        <v>352</v>
      </c>
      <c r="C1001" s="1019" t="s">
        <v>2527</v>
      </c>
      <c r="D1001" s="1019"/>
      <c r="E1001" s="1019"/>
      <c r="F1001" s="1019" t="s">
        <v>2528</v>
      </c>
      <c r="G1001" s="1019"/>
      <c r="H1001" s="1019"/>
      <c r="I1001" s="1018">
        <v>0</v>
      </c>
      <c r="J1001" s="1018"/>
      <c r="K1001" s="1018">
        <v>24000</v>
      </c>
      <c r="L1001" s="1018"/>
      <c r="M1001" s="1018">
        <v>0</v>
      </c>
      <c r="N1001" s="1018"/>
      <c r="O1001" s="1018">
        <v>0</v>
      </c>
      <c r="P1001" s="1018"/>
      <c r="Q1001" s="1018">
        <v>0</v>
      </c>
      <c r="R1001" s="1018"/>
      <c r="S1001" s="1018"/>
      <c r="T1001" s="1018">
        <v>24000</v>
      </c>
      <c r="U1001" s="1018"/>
      <c r="V1001" s="1018"/>
      <c r="W1001" s="1018"/>
    </row>
    <row r="1002" spans="1:23" ht="9.1999999999999993" customHeight="1">
      <c r="A1002" s="956" t="s">
        <v>352</v>
      </c>
      <c r="C1002" s="1019" t="s">
        <v>2529</v>
      </c>
      <c r="D1002" s="1019"/>
      <c r="E1002" s="1019"/>
      <c r="F1002" s="1019" t="s">
        <v>2530</v>
      </c>
      <c r="G1002" s="1019"/>
      <c r="H1002" s="1019"/>
      <c r="I1002" s="1018">
        <v>0</v>
      </c>
      <c r="J1002" s="1018"/>
      <c r="K1002" s="1018">
        <v>133681</v>
      </c>
      <c r="L1002" s="1018"/>
      <c r="M1002" s="1018">
        <v>0</v>
      </c>
      <c r="N1002" s="1018"/>
      <c r="O1002" s="1018">
        <v>0</v>
      </c>
      <c r="P1002" s="1018"/>
      <c r="Q1002" s="1018">
        <v>0</v>
      </c>
      <c r="R1002" s="1018"/>
      <c r="S1002" s="1018"/>
      <c r="T1002" s="1018">
        <v>133681</v>
      </c>
      <c r="U1002" s="1018"/>
      <c r="V1002" s="1018"/>
      <c r="W1002" s="1018"/>
    </row>
    <row r="1003" spans="1:23" ht="9.1999999999999993" customHeight="1">
      <c r="A1003" s="956" t="s">
        <v>352</v>
      </c>
      <c r="C1003" s="1019" t="s">
        <v>2531</v>
      </c>
      <c r="D1003" s="1019"/>
      <c r="E1003" s="1019"/>
      <c r="F1003" s="1019" t="s">
        <v>2532</v>
      </c>
      <c r="G1003" s="1019"/>
      <c r="H1003" s="1019"/>
      <c r="I1003" s="1018">
        <v>0</v>
      </c>
      <c r="J1003" s="1018"/>
      <c r="K1003" s="1018">
        <v>2750</v>
      </c>
      <c r="L1003" s="1018"/>
      <c r="M1003" s="1018">
        <v>0</v>
      </c>
      <c r="N1003" s="1018"/>
      <c r="O1003" s="1018">
        <v>0</v>
      </c>
      <c r="P1003" s="1018"/>
      <c r="Q1003" s="1018">
        <v>0</v>
      </c>
      <c r="R1003" s="1018"/>
      <c r="S1003" s="1018"/>
      <c r="T1003" s="1018">
        <v>2750</v>
      </c>
      <c r="U1003" s="1018"/>
      <c r="V1003" s="1018"/>
      <c r="W1003" s="1018"/>
    </row>
    <row r="1004" spans="1:23" ht="9.1999999999999993" customHeight="1">
      <c r="A1004" s="956" t="s">
        <v>352</v>
      </c>
      <c r="C1004" s="1019" t="s">
        <v>2533</v>
      </c>
      <c r="D1004" s="1019"/>
      <c r="E1004" s="1019"/>
      <c r="F1004" s="1019" t="s">
        <v>2534</v>
      </c>
      <c r="G1004" s="1019"/>
      <c r="H1004" s="1019"/>
      <c r="I1004" s="1018">
        <v>0</v>
      </c>
      <c r="J1004" s="1018"/>
      <c r="K1004" s="1018">
        <v>65328</v>
      </c>
      <c r="L1004" s="1018"/>
      <c r="M1004" s="1018">
        <v>0</v>
      </c>
      <c r="N1004" s="1018"/>
      <c r="O1004" s="1018">
        <v>0</v>
      </c>
      <c r="P1004" s="1018"/>
      <c r="Q1004" s="1018">
        <v>0</v>
      </c>
      <c r="R1004" s="1018"/>
      <c r="S1004" s="1018"/>
      <c r="T1004" s="1018">
        <v>65328</v>
      </c>
      <c r="U1004" s="1018"/>
      <c r="V1004" s="1018"/>
      <c r="W1004" s="1018"/>
    </row>
    <row r="1005" spans="1:23" ht="9.1999999999999993" customHeight="1">
      <c r="A1005" s="956" t="s">
        <v>352</v>
      </c>
      <c r="C1005" s="1019" t="s">
        <v>2535</v>
      </c>
      <c r="D1005" s="1019"/>
      <c r="E1005" s="1019"/>
      <c r="F1005" s="1019" t="s">
        <v>2536</v>
      </c>
      <c r="G1005" s="1019"/>
      <c r="H1005" s="1019"/>
      <c r="I1005" s="1018">
        <v>0</v>
      </c>
      <c r="J1005" s="1018"/>
      <c r="K1005" s="1018">
        <v>59179</v>
      </c>
      <c r="L1005" s="1018"/>
      <c r="M1005" s="1018">
        <v>0</v>
      </c>
      <c r="N1005" s="1018"/>
      <c r="O1005" s="1018">
        <v>0</v>
      </c>
      <c r="P1005" s="1018"/>
      <c r="Q1005" s="1018">
        <v>0</v>
      </c>
      <c r="R1005" s="1018"/>
      <c r="S1005" s="1018"/>
      <c r="T1005" s="1018">
        <v>59179</v>
      </c>
      <c r="U1005" s="1018"/>
      <c r="V1005" s="1018"/>
      <c r="W1005" s="1018"/>
    </row>
    <row r="1006" spans="1:23" ht="9.1999999999999993" customHeight="1">
      <c r="A1006" s="956" t="s">
        <v>352</v>
      </c>
      <c r="C1006" s="1019" t="s">
        <v>2537</v>
      </c>
      <c r="D1006" s="1019"/>
      <c r="E1006" s="1019"/>
      <c r="F1006" s="1019" t="s">
        <v>2538</v>
      </c>
      <c r="G1006" s="1019"/>
      <c r="H1006" s="1019"/>
      <c r="I1006" s="1018">
        <v>0</v>
      </c>
      <c r="J1006" s="1018"/>
      <c r="K1006" s="1018">
        <v>4389882</v>
      </c>
      <c r="L1006" s="1018"/>
      <c r="M1006" s="1018">
        <v>0</v>
      </c>
      <c r="N1006" s="1018"/>
      <c r="O1006" s="1018">
        <v>0</v>
      </c>
      <c r="P1006" s="1018"/>
      <c r="Q1006" s="1018">
        <v>0</v>
      </c>
      <c r="R1006" s="1018"/>
      <c r="S1006" s="1018"/>
      <c r="T1006" s="1018">
        <v>4389882</v>
      </c>
      <c r="U1006" s="1018"/>
      <c r="V1006" s="1018"/>
      <c r="W1006" s="1018"/>
    </row>
    <row r="1007" spans="1:23" ht="9.1999999999999993" customHeight="1">
      <c r="A1007" s="956" t="s">
        <v>352</v>
      </c>
      <c r="C1007" s="1019" t="s">
        <v>2539</v>
      </c>
      <c r="D1007" s="1019"/>
      <c r="E1007" s="1019"/>
      <c r="F1007" s="1019" t="s">
        <v>2538</v>
      </c>
      <c r="G1007" s="1019"/>
      <c r="H1007" s="1019"/>
      <c r="I1007" s="1018">
        <v>0</v>
      </c>
      <c r="J1007" s="1018"/>
      <c r="K1007" s="1018">
        <v>1492263</v>
      </c>
      <c r="L1007" s="1018"/>
      <c r="M1007" s="1018">
        <v>0</v>
      </c>
      <c r="N1007" s="1018"/>
      <c r="O1007" s="1018">
        <v>0</v>
      </c>
      <c r="P1007" s="1018"/>
      <c r="Q1007" s="1018">
        <v>0</v>
      </c>
      <c r="R1007" s="1018"/>
      <c r="S1007" s="1018"/>
      <c r="T1007" s="1018">
        <v>1492263</v>
      </c>
      <c r="U1007" s="1018"/>
      <c r="V1007" s="1018"/>
      <c r="W1007" s="1018"/>
    </row>
    <row r="1008" spans="1:23" ht="9.1999999999999993" customHeight="1">
      <c r="A1008" s="956" t="s">
        <v>352</v>
      </c>
      <c r="C1008" s="1019" t="s">
        <v>2540</v>
      </c>
      <c r="D1008" s="1019"/>
      <c r="E1008" s="1019"/>
      <c r="F1008" s="1019" t="s">
        <v>2538</v>
      </c>
      <c r="G1008" s="1019"/>
      <c r="H1008" s="1019"/>
      <c r="I1008" s="1018">
        <v>0</v>
      </c>
      <c r="J1008" s="1018"/>
      <c r="K1008" s="1018">
        <v>1020000</v>
      </c>
      <c r="L1008" s="1018"/>
      <c r="M1008" s="1018">
        <v>0</v>
      </c>
      <c r="N1008" s="1018"/>
      <c r="O1008" s="1018">
        <v>0</v>
      </c>
      <c r="P1008" s="1018"/>
      <c r="Q1008" s="1018">
        <v>0</v>
      </c>
      <c r="R1008" s="1018"/>
      <c r="S1008" s="1018"/>
      <c r="T1008" s="1018">
        <v>1020000</v>
      </c>
      <c r="U1008" s="1018"/>
      <c r="V1008" s="1018"/>
      <c r="W1008" s="1018"/>
    </row>
    <row r="1009" spans="1:23" ht="9.1999999999999993" customHeight="1">
      <c r="A1009" s="956" t="s">
        <v>352</v>
      </c>
      <c r="C1009" s="1019" t="s">
        <v>2541</v>
      </c>
      <c r="D1009" s="1019"/>
      <c r="E1009" s="1019"/>
      <c r="F1009" s="1019" t="s">
        <v>2521</v>
      </c>
      <c r="G1009" s="1019"/>
      <c r="H1009" s="1019"/>
      <c r="I1009" s="1018">
        <v>0</v>
      </c>
      <c r="J1009" s="1018"/>
      <c r="K1009" s="1018">
        <v>1542800</v>
      </c>
      <c r="L1009" s="1018"/>
      <c r="M1009" s="1018">
        <v>0</v>
      </c>
      <c r="N1009" s="1018"/>
      <c r="O1009" s="1018">
        <v>0</v>
      </c>
      <c r="P1009" s="1018"/>
      <c r="Q1009" s="1018">
        <v>0</v>
      </c>
      <c r="R1009" s="1018"/>
      <c r="S1009" s="1018"/>
      <c r="T1009" s="1018">
        <v>1542800</v>
      </c>
      <c r="U1009" s="1018"/>
      <c r="V1009" s="1018"/>
      <c r="W1009" s="1018"/>
    </row>
    <row r="1010" spans="1:23" ht="9.1999999999999993" customHeight="1">
      <c r="A1010" s="956" t="s">
        <v>352</v>
      </c>
      <c r="C1010" s="1019" t="s">
        <v>2542</v>
      </c>
      <c r="D1010" s="1019"/>
      <c r="E1010" s="1019"/>
      <c r="F1010" s="1019" t="s">
        <v>2524</v>
      </c>
      <c r="G1010" s="1019"/>
      <c r="H1010" s="1019"/>
      <c r="I1010" s="1018">
        <v>0</v>
      </c>
      <c r="J1010" s="1018"/>
      <c r="K1010" s="1018">
        <v>216849</v>
      </c>
      <c r="L1010" s="1018"/>
      <c r="M1010" s="1018">
        <v>0</v>
      </c>
      <c r="N1010" s="1018"/>
      <c r="O1010" s="1018">
        <v>0</v>
      </c>
      <c r="P1010" s="1018"/>
      <c r="Q1010" s="1018">
        <v>0</v>
      </c>
      <c r="R1010" s="1018"/>
      <c r="S1010" s="1018"/>
      <c r="T1010" s="1018">
        <v>216849</v>
      </c>
      <c r="U1010" s="1018"/>
      <c r="V1010" s="1018"/>
      <c r="W1010" s="1018"/>
    </row>
    <row r="1011" spans="1:23" ht="9.1999999999999993" customHeight="1">
      <c r="A1011" s="956" t="s">
        <v>352</v>
      </c>
      <c r="C1011" s="1019" t="s">
        <v>2543</v>
      </c>
      <c r="D1011" s="1019"/>
      <c r="E1011" s="1019"/>
      <c r="F1011" s="1019" t="s">
        <v>2526</v>
      </c>
      <c r="G1011" s="1019"/>
      <c r="H1011" s="1019"/>
      <c r="I1011" s="1018">
        <v>0</v>
      </c>
      <c r="J1011" s="1018"/>
      <c r="K1011" s="1018">
        <v>21428</v>
      </c>
      <c r="L1011" s="1018"/>
      <c r="M1011" s="1018">
        <v>0</v>
      </c>
      <c r="N1011" s="1018"/>
      <c r="O1011" s="1018">
        <v>0</v>
      </c>
      <c r="P1011" s="1018"/>
      <c r="Q1011" s="1018">
        <v>0</v>
      </c>
      <c r="R1011" s="1018"/>
      <c r="S1011" s="1018"/>
      <c r="T1011" s="1018">
        <v>21428</v>
      </c>
      <c r="U1011" s="1018"/>
      <c r="V1011" s="1018"/>
      <c r="W1011" s="1018"/>
    </row>
    <row r="1012" spans="1:23" ht="9.1999999999999993" customHeight="1">
      <c r="A1012" s="956" t="s">
        <v>352</v>
      </c>
      <c r="C1012" s="1019" t="s">
        <v>2544</v>
      </c>
      <c r="D1012" s="1019"/>
      <c r="E1012" s="1019"/>
      <c r="F1012" s="1019" t="s">
        <v>2528</v>
      </c>
      <c r="G1012" s="1019"/>
      <c r="H1012" s="1019"/>
      <c r="I1012" s="1018">
        <v>0</v>
      </c>
      <c r="J1012" s="1018"/>
      <c r="K1012" s="1018">
        <v>48000</v>
      </c>
      <c r="L1012" s="1018"/>
      <c r="M1012" s="1018">
        <v>0</v>
      </c>
      <c r="N1012" s="1018"/>
      <c r="O1012" s="1018">
        <v>0</v>
      </c>
      <c r="P1012" s="1018"/>
      <c r="Q1012" s="1018">
        <v>0</v>
      </c>
      <c r="R1012" s="1018"/>
      <c r="S1012" s="1018"/>
      <c r="T1012" s="1018">
        <v>48000</v>
      </c>
      <c r="U1012" s="1018"/>
      <c r="V1012" s="1018"/>
      <c r="W1012" s="1018"/>
    </row>
    <row r="1013" spans="1:23" ht="9.1999999999999993" customHeight="1">
      <c r="A1013" s="956" t="s">
        <v>352</v>
      </c>
      <c r="C1013" s="1019" t="s">
        <v>2545</v>
      </c>
      <c r="D1013" s="1019"/>
      <c r="E1013" s="1019"/>
      <c r="F1013" s="1019" t="s">
        <v>2530</v>
      </c>
      <c r="G1013" s="1019"/>
      <c r="H1013" s="1019"/>
      <c r="I1013" s="1018">
        <v>0</v>
      </c>
      <c r="J1013" s="1018"/>
      <c r="K1013" s="1018">
        <v>262276</v>
      </c>
      <c r="L1013" s="1018"/>
      <c r="M1013" s="1018">
        <v>0</v>
      </c>
      <c r="N1013" s="1018"/>
      <c r="O1013" s="1018">
        <v>0</v>
      </c>
      <c r="P1013" s="1018"/>
      <c r="Q1013" s="1018">
        <v>0</v>
      </c>
      <c r="R1013" s="1018"/>
      <c r="S1013" s="1018"/>
      <c r="T1013" s="1018">
        <v>262276</v>
      </c>
      <c r="U1013" s="1018"/>
      <c r="V1013" s="1018"/>
      <c r="W1013" s="1018"/>
    </row>
    <row r="1014" spans="1:23" ht="9.1999999999999993" customHeight="1">
      <c r="A1014" s="956" t="s">
        <v>352</v>
      </c>
      <c r="C1014" s="1019" t="s">
        <v>2546</v>
      </c>
      <c r="D1014" s="1019"/>
      <c r="E1014" s="1019"/>
      <c r="F1014" s="1019" t="s">
        <v>2532</v>
      </c>
      <c r="G1014" s="1019"/>
      <c r="H1014" s="1019"/>
      <c r="I1014" s="1018">
        <v>0</v>
      </c>
      <c r="J1014" s="1018"/>
      <c r="K1014" s="1018">
        <v>11990</v>
      </c>
      <c r="L1014" s="1018"/>
      <c r="M1014" s="1018">
        <v>0</v>
      </c>
      <c r="N1014" s="1018"/>
      <c r="O1014" s="1018">
        <v>0</v>
      </c>
      <c r="P1014" s="1018"/>
      <c r="Q1014" s="1018">
        <v>0</v>
      </c>
      <c r="R1014" s="1018"/>
      <c r="S1014" s="1018"/>
      <c r="T1014" s="1018">
        <v>11990</v>
      </c>
      <c r="U1014" s="1018"/>
      <c r="V1014" s="1018"/>
      <c r="W1014" s="1018"/>
    </row>
    <row r="1015" spans="1:23" ht="9.1999999999999993" customHeight="1">
      <c r="A1015" s="956" t="s">
        <v>352</v>
      </c>
      <c r="C1015" s="1019" t="s">
        <v>2547</v>
      </c>
      <c r="D1015" s="1019"/>
      <c r="E1015" s="1019"/>
      <c r="F1015" s="1019" t="s">
        <v>2534</v>
      </c>
      <c r="G1015" s="1019"/>
      <c r="H1015" s="1019"/>
      <c r="I1015" s="1018">
        <v>0</v>
      </c>
      <c r="J1015" s="1018"/>
      <c r="K1015" s="1018">
        <v>143373</v>
      </c>
      <c r="L1015" s="1018"/>
      <c r="M1015" s="1018">
        <v>0</v>
      </c>
      <c r="N1015" s="1018"/>
      <c r="O1015" s="1018">
        <v>0</v>
      </c>
      <c r="P1015" s="1018"/>
      <c r="Q1015" s="1018">
        <v>0</v>
      </c>
      <c r="R1015" s="1018"/>
      <c r="S1015" s="1018"/>
      <c r="T1015" s="1018">
        <v>143373</v>
      </c>
      <c r="U1015" s="1018"/>
      <c r="V1015" s="1018"/>
      <c r="W1015" s="1018"/>
    </row>
    <row r="1016" spans="1:23" ht="9.1999999999999993" customHeight="1">
      <c r="A1016" s="956" t="s">
        <v>352</v>
      </c>
      <c r="C1016" s="1019" t="s">
        <v>2548</v>
      </c>
      <c r="D1016" s="1019"/>
      <c r="E1016" s="1019"/>
      <c r="F1016" s="1019" t="s">
        <v>2536</v>
      </c>
      <c r="G1016" s="1019"/>
      <c r="H1016" s="1019"/>
      <c r="I1016" s="1018">
        <v>0</v>
      </c>
      <c r="J1016" s="1018"/>
      <c r="K1016" s="1018">
        <v>116830</v>
      </c>
      <c r="L1016" s="1018"/>
      <c r="M1016" s="1018">
        <v>0</v>
      </c>
      <c r="N1016" s="1018"/>
      <c r="O1016" s="1018">
        <v>0</v>
      </c>
      <c r="P1016" s="1018"/>
      <c r="Q1016" s="1018">
        <v>0</v>
      </c>
      <c r="R1016" s="1018"/>
      <c r="S1016" s="1018"/>
      <c r="T1016" s="1018">
        <v>116830</v>
      </c>
      <c r="U1016" s="1018"/>
      <c r="V1016" s="1018"/>
      <c r="W1016" s="1018"/>
    </row>
    <row r="1017" spans="1:23" ht="9.1999999999999993" customHeight="1">
      <c r="A1017" s="956" t="s">
        <v>352</v>
      </c>
      <c r="C1017" s="1019" t="s">
        <v>2549</v>
      </c>
      <c r="D1017" s="1019"/>
      <c r="E1017" s="1019"/>
      <c r="F1017" s="1019" t="s">
        <v>2550</v>
      </c>
      <c r="G1017" s="1019"/>
      <c r="H1017" s="1019"/>
      <c r="I1017" s="1018">
        <v>0</v>
      </c>
      <c r="J1017" s="1018"/>
      <c r="K1017" s="1018">
        <v>724931</v>
      </c>
      <c r="L1017" s="1018"/>
      <c r="M1017" s="1018">
        <v>0</v>
      </c>
      <c r="N1017" s="1018"/>
      <c r="O1017" s="1018">
        <v>0</v>
      </c>
      <c r="P1017" s="1018"/>
      <c r="Q1017" s="1018">
        <v>0</v>
      </c>
      <c r="R1017" s="1018"/>
      <c r="S1017" s="1018"/>
      <c r="T1017" s="1018">
        <v>724931</v>
      </c>
      <c r="U1017" s="1018"/>
      <c r="V1017" s="1018"/>
      <c r="W1017" s="1018"/>
    </row>
    <row r="1018" spans="1:23" ht="9.1999999999999993" customHeight="1">
      <c r="A1018" s="956" t="s">
        <v>352</v>
      </c>
      <c r="C1018" s="1019" t="s">
        <v>2551</v>
      </c>
      <c r="D1018" s="1019"/>
      <c r="E1018" s="1019"/>
      <c r="F1018" s="1019" t="s">
        <v>2552</v>
      </c>
      <c r="G1018" s="1019"/>
      <c r="H1018" s="1019"/>
      <c r="I1018" s="1018">
        <v>0</v>
      </c>
      <c r="J1018" s="1018"/>
      <c r="K1018" s="1018">
        <v>4780000</v>
      </c>
      <c r="L1018" s="1018"/>
      <c r="M1018" s="1018">
        <v>0</v>
      </c>
      <c r="N1018" s="1018"/>
      <c r="O1018" s="1018">
        <v>0</v>
      </c>
      <c r="P1018" s="1018"/>
      <c r="Q1018" s="1018">
        <v>0</v>
      </c>
      <c r="R1018" s="1018"/>
      <c r="S1018" s="1018"/>
      <c r="T1018" s="1018">
        <v>4780000</v>
      </c>
      <c r="U1018" s="1018"/>
      <c r="V1018" s="1018"/>
      <c r="W1018" s="1018"/>
    </row>
    <row r="1019" spans="1:23" ht="9.1999999999999993" customHeight="1">
      <c r="A1019" s="956" t="s">
        <v>352</v>
      </c>
      <c r="C1019" s="1019" t="s">
        <v>2553</v>
      </c>
      <c r="D1019" s="1019"/>
      <c r="E1019" s="1019"/>
      <c r="F1019" s="1019" t="s">
        <v>2554</v>
      </c>
      <c r="G1019" s="1019"/>
      <c r="H1019" s="1019"/>
      <c r="I1019" s="1018">
        <v>0</v>
      </c>
      <c r="J1019" s="1018"/>
      <c r="K1019" s="1018">
        <v>100000</v>
      </c>
      <c r="L1019" s="1018"/>
      <c r="M1019" s="1018">
        <v>0</v>
      </c>
      <c r="N1019" s="1018"/>
      <c r="O1019" s="1018">
        <v>0</v>
      </c>
      <c r="P1019" s="1018"/>
      <c r="Q1019" s="1018">
        <v>0</v>
      </c>
      <c r="R1019" s="1018"/>
      <c r="S1019" s="1018"/>
      <c r="T1019" s="1018">
        <v>100000</v>
      </c>
      <c r="U1019" s="1018"/>
      <c r="V1019" s="1018"/>
      <c r="W1019" s="1018"/>
    </row>
    <row r="1020" spans="1:23" ht="8.85" customHeight="1">
      <c r="F1020" s="1019"/>
      <c r="G1020" s="1019"/>
      <c r="H1020" s="1019"/>
    </row>
    <row r="1021" spans="1:23" ht="8.25" customHeight="1">
      <c r="A1021" s="956" t="s">
        <v>352</v>
      </c>
      <c r="C1021" s="1019" t="s">
        <v>2555</v>
      </c>
      <c r="D1021" s="1019"/>
      <c r="E1021" s="1019"/>
      <c r="F1021" s="1019" t="s">
        <v>2556</v>
      </c>
      <c r="G1021" s="1019"/>
      <c r="H1021" s="1019"/>
      <c r="I1021" s="1018">
        <v>0</v>
      </c>
      <c r="J1021" s="1018"/>
      <c r="K1021" s="1018">
        <v>250000</v>
      </c>
      <c r="L1021" s="1018"/>
      <c r="M1021" s="1018">
        <v>0</v>
      </c>
      <c r="N1021" s="1018"/>
      <c r="O1021" s="1018">
        <v>0</v>
      </c>
      <c r="P1021" s="1018"/>
      <c r="Q1021" s="1018">
        <v>0</v>
      </c>
      <c r="R1021" s="1018"/>
      <c r="S1021" s="1018"/>
      <c r="T1021" s="1018">
        <v>250000</v>
      </c>
      <c r="U1021" s="1018"/>
      <c r="V1021" s="1018"/>
      <c r="W1021" s="1018"/>
    </row>
    <row r="1022" spans="1:23" ht="9.1999999999999993" customHeight="1">
      <c r="A1022" s="956" t="s">
        <v>352</v>
      </c>
      <c r="C1022" s="1019" t="s">
        <v>2557</v>
      </c>
      <c r="D1022" s="1019"/>
      <c r="E1022" s="1019"/>
      <c r="F1022" s="1019" t="s">
        <v>2558</v>
      </c>
      <c r="G1022" s="1019"/>
      <c r="H1022" s="1019"/>
      <c r="I1022" s="1018">
        <v>0</v>
      </c>
      <c r="J1022" s="1018"/>
      <c r="K1022" s="1018">
        <v>5179544</v>
      </c>
      <c r="L1022" s="1018"/>
      <c r="M1022" s="1018">
        <v>0</v>
      </c>
      <c r="N1022" s="1018"/>
      <c r="O1022" s="1018">
        <v>0</v>
      </c>
      <c r="P1022" s="1018"/>
      <c r="Q1022" s="1018">
        <v>0</v>
      </c>
      <c r="R1022" s="1018"/>
      <c r="S1022" s="1018"/>
      <c r="T1022" s="1018">
        <v>5179544</v>
      </c>
      <c r="U1022" s="1018"/>
      <c r="V1022" s="1018"/>
      <c r="W1022" s="1018"/>
    </row>
    <row r="1023" spans="1:23" ht="8.85" customHeight="1">
      <c r="F1023" s="1019"/>
      <c r="G1023" s="1019"/>
      <c r="H1023" s="1019"/>
    </row>
    <row r="1024" spans="1:23" ht="8.25" customHeight="1">
      <c r="A1024" s="956" t="s">
        <v>352</v>
      </c>
      <c r="C1024" s="1019" t="s">
        <v>3552</v>
      </c>
      <c r="D1024" s="1019"/>
      <c r="E1024" s="1019"/>
      <c r="F1024" s="1019" t="s">
        <v>2550</v>
      </c>
      <c r="G1024" s="1019"/>
      <c r="H1024" s="1019"/>
      <c r="I1024" s="1018">
        <v>0</v>
      </c>
      <c r="J1024" s="1018"/>
      <c r="K1024" s="1018">
        <v>54398</v>
      </c>
      <c r="L1024" s="1018"/>
      <c r="M1024" s="1018">
        <v>0</v>
      </c>
      <c r="N1024" s="1018"/>
      <c r="O1024" s="1018">
        <v>0</v>
      </c>
      <c r="P1024" s="1018"/>
      <c r="Q1024" s="1018">
        <v>0</v>
      </c>
      <c r="R1024" s="1018"/>
      <c r="S1024" s="1018"/>
      <c r="T1024" s="1018">
        <v>54398</v>
      </c>
      <c r="U1024" s="1018"/>
      <c r="V1024" s="1018"/>
      <c r="W1024" s="1018"/>
    </row>
    <row r="1025" spans="1:23" ht="9.1999999999999993" customHeight="1">
      <c r="A1025" s="956" t="s">
        <v>352</v>
      </c>
      <c r="C1025" s="1019" t="s">
        <v>2559</v>
      </c>
      <c r="D1025" s="1019"/>
      <c r="E1025" s="1019"/>
      <c r="F1025" s="1019" t="s">
        <v>2552</v>
      </c>
      <c r="G1025" s="1019"/>
      <c r="H1025" s="1019"/>
      <c r="I1025" s="1018">
        <v>0</v>
      </c>
      <c r="J1025" s="1018"/>
      <c r="K1025" s="1018">
        <v>600000</v>
      </c>
      <c r="L1025" s="1018"/>
      <c r="M1025" s="1018">
        <v>0</v>
      </c>
      <c r="N1025" s="1018"/>
      <c r="O1025" s="1018">
        <v>0</v>
      </c>
      <c r="P1025" s="1018"/>
      <c r="Q1025" s="1018">
        <v>0</v>
      </c>
      <c r="R1025" s="1018"/>
      <c r="S1025" s="1018"/>
      <c r="T1025" s="1018">
        <v>600000</v>
      </c>
      <c r="U1025" s="1018"/>
      <c r="V1025" s="1018"/>
      <c r="W1025" s="1018"/>
    </row>
    <row r="1026" spans="1:23" ht="9.1999999999999993" customHeight="1">
      <c r="A1026" s="956" t="s">
        <v>352</v>
      </c>
      <c r="C1026" s="1019" t="s">
        <v>2560</v>
      </c>
      <c r="D1026" s="1019"/>
      <c r="E1026" s="1019"/>
      <c r="F1026" s="1019" t="s">
        <v>2558</v>
      </c>
      <c r="G1026" s="1019"/>
      <c r="H1026" s="1019"/>
      <c r="I1026" s="1018">
        <v>0</v>
      </c>
      <c r="J1026" s="1018"/>
      <c r="K1026" s="1018">
        <v>1457334</v>
      </c>
      <c r="L1026" s="1018"/>
      <c r="M1026" s="1018">
        <v>0</v>
      </c>
      <c r="N1026" s="1018"/>
      <c r="O1026" s="1018">
        <v>0</v>
      </c>
      <c r="P1026" s="1018"/>
      <c r="Q1026" s="1018">
        <v>0</v>
      </c>
      <c r="R1026" s="1018"/>
      <c r="S1026" s="1018"/>
      <c r="T1026" s="1018">
        <v>1457334</v>
      </c>
      <c r="U1026" s="1018"/>
      <c r="V1026" s="1018"/>
      <c r="W1026" s="1018"/>
    </row>
    <row r="1027" spans="1:23" ht="8.85" customHeight="1">
      <c r="F1027" s="1019"/>
      <c r="G1027" s="1019"/>
      <c r="H1027" s="1019"/>
    </row>
    <row r="1028" spans="1:23" ht="8.25" customHeight="1">
      <c r="A1028" s="956" t="s">
        <v>352</v>
      </c>
      <c r="C1028" s="1019" t="s">
        <v>3553</v>
      </c>
      <c r="D1028" s="1019"/>
      <c r="E1028" s="1019"/>
      <c r="F1028" s="1019" t="s">
        <v>2550</v>
      </c>
      <c r="G1028" s="1019"/>
      <c r="H1028" s="1019"/>
      <c r="I1028" s="1018">
        <v>0</v>
      </c>
      <c r="J1028" s="1018"/>
      <c r="K1028" s="1018">
        <v>36265</v>
      </c>
      <c r="L1028" s="1018"/>
      <c r="M1028" s="1018">
        <v>0</v>
      </c>
      <c r="N1028" s="1018"/>
      <c r="O1028" s="1018">
        <v>0</v>
      </c>
      <c r="P1028" s="1018"/>
      <c r="Q1028" s="1018">
        <v>0</v>
      </c>
      <c r="R1028" s="1018"/>
      <c r="S1028" s="1018"/>
      <c r="T1028" s="1018">
        <v>36265</v>
      </c>
      <c r="U1028" s="1018"/>
      <c r="V1028" s="1018"/>
      <c r="W1028" s="1018"/>
    </row>
    <row r="1029" spans="1:23" ht="9.1999999999999993" customHeight="1">
      <c r="A1029" s="956" t="s">
        <v>352</v>
      </c>
      <c r="C1029" s="1019" t="s">
        <v>2561</v>
      </c>
      <c r="D1029" s="1019"/>
      <c r="E1029" s="1019"/>
      <c r="F1029" s="1019" t="s">
        <v>2552</v>
      </c>
      <c r="G1029" s="1019"/>
      <c r="H1029" s="1019"/>
      <c r="I1029" s="1018">
        <v>0</v>
      </c>
      <c r="J1029" s="1018"/>
      <c r="K1029" s="1018">
        <v>870000</v>
      </c>
      <c r="L1029" s="1018"/>
      <c r="M1029" s="1018">
        <v>0</v>
      </c>
      <c r="N1029" s="1018"/>
      <c r="O1029" s="1018">
        <v>0</v>
      </c>
      <c r="P1029" s="1018"/>
      <c r="Q1029" s="1018">
        <v>0</v>
      </c>
      <c r="R1029" s="1018"/>
      <c r="S1029" s="1018"/>
      <c r="T1029" s="1018">
        <v>870000</v>
      </c>
      <c r="U1029" s="1018"/>
      <c r="V1029" s="1018"/>
      <c r="W1029" s="1018"/>
    </row>
    <row r="1030" spans="1:23" ht="9.1999999999999993" customHeight="1">
      <c r="A1030" s="956" t="s">
        <v>352</v>
      </c>
      <c r="C1030" s="1019" t="s">
        <v>2562</v>
      </c>
      <c r="D1030" s="1019"/>
      <c r="E1030" s="1019"/>
      <c r="F1030" s="1019" t="s">
        <v>2558</v>
      </c>
      <c r="G1030" s="1019"/>
      <c r="H1030" s="1019"/>
      <c r="I1030" s="1018">
        <v>0</v>
      </c>
      <c r="J1030" s="1018"/>
      <c r="K1030" s="1018">
        <v>1224304</v>
      </c>
      <c r="L1030" s="1018"/>
      <c r="M1030" s="1018">
        <v>0</v>
      </c>
      <c r="N1030" s="1018"/>
      <c r="O1030" s="1018">
        <v>0</v>
      </c>
      <c r="P1030" s="1018"/>
      <c r="Q1030" s="1018">
        <v>0</v>
      </c>
      <c r="R1030" s="1018"/>
      <c r="S1030" s="1018"/>
      <c r="T1030" s="1018">
        <v>1224304</v>
      </c>
      <c r="U1030" s="1018"/>
      <c r="V1030" s="1018"/>
      <c r="W1030" s="1018"/>
    </row>
    <row r="1031" spans="1:23" ht="8.85" customHeight="1">
      <c r="F1031" s="1019"/>
      <c r="G1031" s="1019"/>
      <c r="H1031" s="1019"/>
    </row>
    <row r="1032" spans="1:23" ht="8.25" customHeight="1">
      <c r="A1032" s="956" t="s">
        <v>352</v>
      </c>
      <c r="C1032" s="1019" t="s">
        <v>2563</v>
      </c>
      <c r="D1032" s="1019"/>
      <c r="E1032" s="1019"/>
      <c r="F1032" s="1019" t="s">
        <v>2558</v>
      </c>
      <c r="G1032" s="1019"/>
      <c r="H1032" s="1019"/>
      <c r="I1032" s="1018">
        <v>0</v>
      </c>
      <c r="J1032" s="1018"/>
      <c r="K1032" s="1018">
        <v>100000</v>
      </c>
      <c r="L1032" s="1018"/>
      <c r="M1032" s="1018">
        <v>0</v>
      </c>
      <c r="N1032" s="1018"/>
      <c r="O1032" s="1018">
        <v>0</v>
      </c>
      <c r="P1032" s="1018"/>
      <c r="Q1032" s="1018">
        <v>0</v>
      </c>
      <c r="R1032" s="1018"/>
      <c r="S1032" s="1018"/>
      <c r="T1032" s="1018">
        <v>100000</v>
      </c>
      <c r="U1032" s="1018"/>
      <c r="V1032" s="1018"/>
      <c r="W1032" s="1018"/>
    </row>
    <row r="1033" spans="1:23" ht="8.85" customHeight="1">
      <c r="F1033" s="1019"/>
      <c r="G1033" s="1019"/>
      <c r="H1033" s="1019"/>
    </row>
    <row r="1034" spans="1:23" ht="8.25" customHeight="1">
      <c r="A1034" s="956" t="s">
        <v>352</v>
      </c>
      <c r="C1034" s="1019" t="s">
        <v>3554</v>
      </c>
      <c r="D1034" s="1019"/>
      <c r="E1034" s="1019"/>
      <c r="F1034" s="1019" t="s">
        <v>2550</v>
      </c>
      <c r="G1034" s="1019"/>
      <c r="H1034" s="1019"/>
      <c r="I1034" s="1018">
        <v>0</v>
      </c>
      <c r="J1034" s="1018"/>
      <c r="K1034" s="1018">
        <v>30221</v>
      </c>
      <c r="L1034" s="1018"/>
      <c r="M1034" s="1018">
        <v>0</v>
      </c>
      <c r="N1034" s="1018"/>
      <c r="O1034" s="1018">
        <v>0</v>
      </c>
      <c r="P1034" s="1018"/>
      <c r="Q1034" s="1018">
        <v>0</v>
      </c>
      <c r="R1034" s="1018"/>
      <c r="S1034" s="1018"/>
      <c r="T1034" s="1018">
        <v>30221</v>
      </c>
      <c r="U1034" s="1018"/>
      <c r="V1034" s="1018"/>
      <c r="W1034" s="1018"/>
    </row>
    <row r="1035" spans="1:23" ht="9.1999999999999993" customHeight="1">
      <c r="A1035" s="956" t="s">
        <v>352</v>
      </c>
      <c r="C1035" s="1019" t="s">
        <v>2564</v>
      </c>
      <c r="D1035" s="1019"/>
      <c r="E1035" s="1019"/>
      <c r="F1035" s="1019" t="s">
        <v>2552</v>
      </c>
      <c r="G1035" s="1019"/>
      <c r="H1035" s="1019"/>
      <c r="I1035" s="1018">
        <v>0</v>
      </c>
      <c r="J1035" s="1018"/>
      <c r="K1035" s="1018">
        <v>120000</v>
      </c>
      <c r="L1035" s="1018"/>
      <c r="M1035" s="1018">
        <v>0</v>
      </c>
      <c r="N1035" s="1018"/>
      <c r="O1035" s="1018">
        <v>0</v>
      </c>
      <c r="P1035" s="1018"/>
      <c r="Q1035" s="1018">
        <v>0</v>
      </c>
      <c r="R1035" s="1018"/>
      <c r="S1035" s="1018"/>
      <c r="T1035" s="1018">
        <v>120000</v>
      </c>
      <c r="U1035" s="1018"/>
      <c r="V1035" s="1018"/>
      <c r="W1035" s="1018"/>
    </row>
    <row r="1036" spans="1:23" ht="9.1999999999999993" customHeight="1">
      <c r="A1036" s="956" t="s">
        <v>352</v>
      </c>
      <c r="C1036" s="1019" t="s">
        <v>2565</v>
      </c>
      <c r="D1036" s="1019"/>
      <c r="E1036" s="1019"/>
      <c r="F1036" s="1019" t="s">
        <v>2558</v>
      </c>
      <c r="G1036" s="1019"/>
      <c r="H1036" s="1019"/>
      <c r="I1036" s="1018">
        <v>0</v>
      </c>
      <c r="J1036" s="1018"/>
      <c r="K1036" s="1018">
        <v>695763</v>
      </c>
      <c r="L1036" s="1018"/>
      <c r="M1036" s="1018">
        <v>0</v>
      </c>
      <c r="N1036" s="1018"/>
      <c r="O1036" s="1018">
        <v>0</v>
      </c>
      <c r="P1036" s="1018"/>
      <c r="Q1036" s="1018">
        <v>0</v>
      </c>
      <c r="R1036" s="1018"/>
      <c r="S1036" s="1018"/>
      <c r="T1036" s="1018">
        <v>695763</v>
      </c>
      <c r="U1036" s="1018"/>
      <c r="V1036" s="1018"/>
      <c r="W1036" s="1018"/>
    </row>
    <row r="1037" spans="1:23" ht="8.85" customHeight="1">
      <c r="F1037" s="1019"/>
      <c r="G1037" s="1019"/>
      <c r="H1037" s="1019"/>
    </row>
    <row r="1038" spans="1:23" ht="8.25" customHeight="1">
      <c r="A1038" s="956" t="s">
        <v>352</v>
      </c>
      <c r="C1038" s="1019" t="s">
        <v>3555</v>
      </c>
      <c r="D1038" s="1019"/>
      <c r="E1038" s="1019"/>
      <c r="F1038" s="1019" t="s">
        <v>2550</v>
      </c>
      <c r="G1038" s="1019"/>
      <c r="H1038" s="1019"/>
      <c r="I1038" s="1018">
        <v>0</v>
      </c>
      <c r="J1038" s="1018"/>
      <c r="K1038" s="1018">
        <v>4184</v>
      </c>
      <c r="L1038" s="1018"/>
      <c r="M1038" s="1018">
        <v>0</v>
      </c>
      <c r="N1038" s="1018"/>
      <c r="O1038" s="1018">
        <v>0</v>
      </c>
      <c r="P1038" s="1018"/>
      <c r="Q1038" s="1018">
        <v>0</v>
      </c>
      <c r="R1038" s="1018"/>
      <c r="S1038" s="1018"/>
      <c r="T1038" s="1018">
        <v>4184</v>
      </c>
      <c r="U1038" s="1018"/>
      <c r="V1038" s="1018"/>
      <c r="W1038" s="1018"/>
    </row>
    <row r="1039" spans="1:23" ht="9.1999999999999993" customHeight="1">
      <c r="A1039" s="956" t="s">
        <v>352</v>
      </c>
      <c r="C1039" s="1019" t="s">
        <v>2566</v>
      </c>
      <c r="D1039" s="1019"/>
      <c r="E1039" s="1019"/>
      <c r="F1039" s="1019" t="s">
        <v>2552</v>
      </c>
      <c r="G1039" s="1019"/>
      <c r="H1039" s="1019"/>
      <c r="I1039" s="1018">
        <v>0</v>
      </c>
      <c r="J1039" s="1018"/>
      <c r="K1039" s="1018">
        <v>400000</v>
      </c>
      <c r="L1039" s="1018"/>
      <c r="M1039" s="1018">
        <v>0</v>
      </c>
      <c r="N1039" s="1018"/>
      <c r="O1039" s="1018">
        <v>0</v>
      </c>
      <c r="P1039" s="1018"/>
      <c r="Q1039" s="1018">
        <v>0</v>
      </c>
      <c r="R1039" s="1018"/>
      <c r="S1039" s="1018"/>
      <c r="T1039" s="1018">
        <v>400000</v>
      </c>
      <c r="U1039" s="1018"/>
      <c r="V1039" s="1018"/>
      <c r="W1039" s="1018"/>
    </row>
    <row r="1040" spans="1:23" ht="9.1999999999999993" customHeight="1">
      <c r="A1040" s="956" t="s">
        <v>352</v>
      </c>
      <c r="C1040" s="1019" t="s">
        <v>2567</v>
      </c>
      <c r="D1040" s="1019"/>
      <c r="E1040" s="1019"/>
      <c r="F1040" s="1019" t="s">
        <v>2558</v>
      </c>
      <c r="G1040" s="1019"/>
      <c r="H1040" s="1019"/>
      <c r="I1040" s="1018">
        <v>0</v>
      </c>
      <c r="J1040" s="1018"/>
      <c r="K1040" s="1018">
        <v>969571</v>
      </c>
      <c r="L1040" s="1018"/>
      <c r="M1040" s="1018">
        <v>0</v>
      </c>
      <c r="N1040" s="1018"/>
      <c r="O1040" s="1018">
        <v>0</v>
      </c>
      <c r="P1040" s="1018"/>
      <c r="Q1040" s="1018">
        <v>0</v>
      </c>
      <c r="R1040" s="1018"/>
      <c r="S1040" s="1018"/>
      <c r="T1040" s="1018">
        <v>969571</v>
      </c>
      <c r="U1040" s="1018"/>
      <c r="V1040" s="1018"/>
      <c r="W1040" s="1018"/>
    </row>
    <row r="1041" spans="1:23" ht="8.85" customHeight="1">
      <c r="F1041" s="1019"/>
      <c r="G1041" s="1019"/>
      <c r="H1041" s="1019"/>
    </row>
    <row r="1042" spans="1:23" ht="8.25" customHeight="1">
      <c r="A1042" s="956" t="s">
        <v>352</v>
      </c>
      <c r="C1042" s="1019" t="s">
        <v>2568</v>
      </c>
      <c r="D1042" s="1019"/>
      <c r="E1042" s="1019"/>
      <c r="F1042" s="1019" t="s">
        <v>2521</v>
      </c>
      <c r="G1042" s="1019"/>
      <c r="H1042" s="1019"/>
      <c r="I1042" s="1018">
        <v>0</v>
      </c>
      <c r="J1042" s="1018"/>
      <c r="K1042" s="1018">
        <v>712205</v>
      </c>
      <c r="L1042" s="1018"/>
      <c r="M1042" s="1018">
        <v>0</v>
      </c>
      <c r="N1042" s="1018"/>
      <c r="O1042" s="1018">
        <v>0</v>
      </c>
      <c r="P1042" s="1018"/>
      <c r="Q1042" s="1018">
        <v>0</v>
      </c>
      <c r="R1042" s="1018"/>
      <c r="S1042" s="1018"/>
      <c r="T1042" s="1018">
        <v>712205</v>
      </c>
      <c r="U1042" s="1018"/>
      <c r="V1042" s="1018"/>
      <c r="W1042" s="1018"/>
    </row>
    <row r="1043" spans="1:23" ht="9.1999999999999993" customHeight="1">
      <c r="A1043" s="956" t="s">
        <v>352</v>
      </c>
      <c r="C1043" s="1019" t="s">
        <v>2569</v>
      </c>
      <c r="D1043" s="1019"/>
      <c r="E1043" s="1019"/>
      <c r="F1043" s="1019" t="s">
        <v>2524</v>
      </c>
      <c r="G1043" s="1019"/>
      <c r="H1043" s="1019"/>
      <c r="I1043" s="1018">
        <v>0</v>
      </c>
      <c r="J1043" s="1018"/>
      <c r="K1043" s="1018">
        <v>100104</v>
      </c>
      <c r="L1043" s="1018"/>
      <c r="M1043" s="1018">
        <v>0</v>
      </c>
      <c r="N1043" s="1018"/>
      <c r="O1043" s="1018">
        <v>0</v>
      </c>
      <c r="P1043" s="1018"/>
      <c r="Q1043" s="1018">
        <v>0</v>
      </c>
      <c r="R1043" s="1018"/>
      <c r="S1043" s="1018"/>
      <c r="T1043" s="1018">
        <v>100104</v>
      </c>
      <c r="U1043" s="1018"/>
      <c r="V1043" s="1018"/>
      <c r="W1043" s="1018"/>
    </row>
    <row r="1044" spans="1:23" ht="9.1999999999999993" customHeight="1">
      <c r="A1044" s="956" t="s">
        <v>352</v>
      </c>
      <c r="C1044" s="1019" t="s">
        <v>2570</v>
      </c>
      <c r="D1044" s="1019"/>
      <c r="E1044" s="1019"/>
      <c r="F1044" s="1019" t="s">
        <v>2526</v>
      </c>
      <c r="G1044" s="1019"/>
      <c r="H1044" s="1019"/>
      <c r="I1044" s="1018">
        <v>0</v>
      </c>
      <c r="J1044" s="1018"/>
      <c r="K1044" s="1018">
        <v>9892</v>
      </c>
      <c r="L1044" s="1018"/>
      <c r="M1044" s="1018">
        <v>0</v>
      </c>
      <c r="N1044" s="1018"/>
      <c r="O1044" s="1018">
        <v>0</v>
      </c>
      <c r="P1044" s="1018"/>
      <c r="Q1044" s="1018">
        <v>0</v>
      </c>
      <c r="R1044" s="1018"/>
      <c r="S1044" s="1018"/>
      <c r="T1044" s="1018">
        <v>9892</v>
      </c>
      <c r="U1044" s="1018"/>
      <c r="V1044" s="1018"/>
      <c r="W1044" s="1018"/>
    </row>
    <row r="1045" spans="1:23" ht="9.1999999999999993" customHeight="1">
      <c r="A1045" s="956" t="s">
        <v>352</v>
      </c>
      <c r="C1045" s="1019" t="s">
        <v>3556</v>
      </c>
      <c r="D1045" s="1019"/>
      <c r="E1045" s="1019"/>
      <c r="F1045" s="1019" t="s">
        <v>2590</v>
      </c>
      <c r="G1045" s="1019"/>
      <c r="H1045" s="1019"/>
      <c r="I1045" s="1018">
        <v>0</v>
      </c>
      <c r="J1045" s="1018"/>
      <c r="K1045" s="1018">
        <v>36043</v>
      </c>
      <c r="L1045" s="1018"/>
      <c r="M1045" s="1018">
        <v>0</v>
      </c>
      <c r="N1045" s="1018"/>
      <c r="O1045" s="1018">
        <v>0</v>
      </c>
      <c r="P1045" s="1018"/>
      <c r="Q1045" s="1018">
        <v>0</v>
      </c>
      <c r="R1045" s="1018"/>
      <c r="S1045" s="1018"/>
      <c r="T1045" s="1018">
        <v>36043</v>
      </c>
      <c r="U1045" s="1018"/>
      <c r="V1045" s="1018"/>
      <c r="W1045" s="1018"/>
    </row>
    <row r="1046" spans="1:23" ht="9.1999999999999993" customHeight="1">
      <c r="A1046" s="956" t="s">
        <v>352</v>
      </c>
      <c r="C1046" s="1019" t="s">
        <v>2571</v>
      </c>
      <c r="D1046" s="1019"/>
      <c r="E1046" s="1019"/>
      <c r="F1046" s="1019" t="s">
        <v>2528</v>
      </c>
      <c r="G1046" s="1019"/>
      <c r="H1046" s="1019"/>
      <c r="I1046" s="1018">
        <v>0</v>
      </c>
      <c r="J1046" s="1018"/>
      <c r="K1046" s="1018">
        <v>36000</v>
      </c>
      <c r="L1046" s="1018"/>
      <c r="M1046" s="1018">
        <v>0</v>
      </c>
      <c r="N1046" s="1018"/>
      <c r="O1046" s="1018">
        <v>0</v>
      </c>
      <c r="P1046" s="1018"/>
      <c r="Q1046" s="1018">
        <v>0</v>
      </c>
      <c r="R1046" s="1018"/>
      <c r="S1046" s="1018"/>
      <c r="T1046" s="1018">
        <v>36000</v>
      </c>
      <c r="U1046" s="1018"/>
      <c r="V1046" s="1018"/>
      <c r="W1046" s="1018"/>
    </row>
    <row r="1047" spans="1:23" ht="9.1999999999999993" customHeight="1">
      <c r="A1047" s="956" t="s">
        <v>352</v>
      </c>
      <c r="C1047" s="1019" t="s">
        <v>2572</v>
      </c>
      <c r="D1047" s="1019"/>
      <c r="E1047" s="1019"/>
      <c r="F1047" s="1019" t="s">
        <v>2530</v>
      </c>
      <c r="G1047" s="1019"/>
      <c r="H1047" s="1019"/>
      <c r="I1047" s="1018">
        <v>0</v>
      </c>
      <c r="J1047" s="1018"/>
      <c r="K1047" s="1018">
        <v>121075</v>
      </c>
      <c r="L1047" s="1018"/>
      <c r="M1047" s="1018">
        <v>0</v>
      </c>
      <c r="N1047" s="1018"/>
      <c r="O1047" s="1018">
        <v>0</v>
      </c>
      <c r="P1047" s="1018"/>
      <c r="Q1047" s="1018">
        <v>0</v>
      </c>
      <c r="R1047" s="1018"/>
      <c r="S1047" s="1018"/>
      <c r="T1047" s="1018">
        <v>121075</v>
      </c>
      <c r="U1047" s="1018"/>
      <c r="V1047" s="1018"/>
      <c r="W1047" s="1018"/>
    </row>
    <row r="1048" spans="1:23" ht="16.149999999999999" customHeight="1">
      <c r="T1048" s="1016" t="s">
        <v>2691</v>
      </c>
      <c r="U1048" s="1016"/>
      <c r="V1048" s="1016"/>
      <c r="W1048" s="1016"/>
    </row>
    <row r="1049" spans="1:23" ht="16.149999999999999" customHeight="1">
      <c r="A1049" s="1028"/>
      <c r="B1049" s="1028"/>
      <c r="C1049" s="1028"/>
      <c r="D1049" s="1028"/>
      <c r="E1049" s="1028"/>
      <c r="F1049" s="1029" t="s">
        <v>3191</v>
      </c>
      <c r="G1049" s="1029"/>
      <c r="H1049" s="1029"/>
      <c r="I1049" s="1029"/>
      <c r="J1049" s="1029"/>
      <c r="K1049" s="1029"/>
      <c r="L1049" s="1029"/>
      <c r="M1049" s="1029"/>
      <c r="N1049" s="1029"/>
      <c r="O1049" s="1029"/>
      <c r="P1049" s="1029"/>
      <c r="Q1049" s="1029"/>
      <c r="R1049" s="1029"/>
      <c r="S1049" s="1029"/>
      <c r="T1049" s="1029"/>
      <c r="U1049" s="1029"/>
    </row>
    <row r="1050" spans="1:23" ht="12.95" customHeight="1">
      <c r="A1050" s="1028"/>
      <c r="B1050" s="1028"/>
      <c r="C1050" s="1028"/>
      <c r="D1050" s="1028"/>
      <c r="E1050" s="1028"/>
      <c r="F1050" s="1030" t="s">
        <v>79</v>
      </c>
      <c r="G1050" s="1030"/>
      <c r="H1050" s="1030"/>
      <c r="I1050" s="1030"/>
      <c r="J1050" s="1030"/>
      <c r="K1050" s="1030"/>
      <c r="L1050" s="1030"/>
      <c r="M1050" s="1030"/>
      <c r="N1050" s="1030"/>
      <c r="O1050" s="1030"/>
      <c r="P1050" s="1030"/>
      <c r="Q1050" s="1030"/>
      <c r="R1050" s="1030"/>
      <c r="S1050" s="1030"/>
    </row>
    <row r="1051" spans="1:23" ht="12.95" customHeight="1">
      <c r="D1051" s="1025" t="s">
        <v>3677</v>
      </c>
      <c r="E1051" s="1025"/>
      <c r="F1051" s="1025"/>
      <c r="G1051" s="1025"/>
      <c r="H1051" s="1025"/>
      <c r="I1051" s="1025"/>
      <c r="J1051" s="1025"/>
      <c r="K1051" s="1025"/>
      <c r="L1051" s="1025"/>
      <c r="M1051" s="1025"/>
      <c r="N1051" s="1025"/>
      <c r="O1051" s="1025"/>
      <c r="P1051" s="1021" t="s">
        <v>1992</v>
      </c>
      <c r="Q1051" s="1021"/>
      <c r="R1051" s="1021"/>
      <c r="S1051" s="1021"/>
      <c r="T1051" s="1026" t="s">
        <v>3678</v>
      </c>
      <c r="U1051" s="1026"/>
      <c r="V1051" s="1026"/>
      <c r="W1051" s="1026"/>
    </row>
    <row r="1052" spans="1:23" ht="12.95" customHeight="1">
      <c r="B1052" s="1024" t="s">
        <v>1994</v>
      </c>
      <c r="C1052" s="1024"/>
      <c r="D1052" s="1020" t="s">
        <v>1995</v>
      </c>
      <c r="E1052" s="1020"/>
      <c r="F1052" s="1020"/>
      <c r="G1052" s="1020"/>
      <c r="H1052" s="1020"/>
      <c r="I1052" s="1020"/>
      <c r="J1052" s="1020"/>
      <c r="K1052" s="1020"/>
      <c r="L1052" s="1020"/>
      <c r="M1052" s="1020"/>
      <c r="N1052" s="1020"/>
      <c r="O1052" s="1020"/>
      <c r="P1052" s="1020"/>
      <c r="Q1052" s="1020"/>
      <c r="R1052" s="1020"/>
      <c r="S1052" s="952" t="s">
        <v>1995</v>
      </c>
      <c r="T1052" s="1021" t="s">
        <v>3679</v>
      </c>
      <c r="U1052" s="1021"/>
      <c r="V1052" s="1021"/>
    </row>
    <row r="1053" spans="1:23" ht="17.45" customHeight="1"/>
    <row r="1054" spans="1:23" ht="8.25" customHeight="1">
      <c r="A1054" s="954" t="s">
        <v>1345</v>
      </c>
      <c r="C1054" s="1022" t="s">
        <v>1346</v>
      </c>
      <c r="D1054" s="1022"/>
      <c r="F1054" s="1022" t="s">
        <v>1347</v>
      </c>
      <c r="G1054" s="1022"/>
      <c r="H1054" s="1022"/>
      <c r="I1054" s="1022"/>
      <c r="J1054" s="955" t="s">
        <v>1348</v>
      </c>
      <c r="K1054" s="955" t="s">
        <v>1349</v>
      </c>
      <c r="N1054" s="955" t="s">
        <v>1348</v>
      </c>
      <c r="O1054" s="1023" t="s">
        <v>1349</v>
      </c>
      <c r="P1054" s="1023"/>
      <c r="R1054" s="1023" t="s">
        <v>1348</v>
      </c>
      <c r="S1054" s="1023"/>
      <c r="T1054" s="1023" t="s">
        <v>1349</v>
      </c>
      <c r="U1054" s="1023"/>
      <c r="V1054" s="1023"/>
    </row>
    <row r="1055" spans="1:23" ht="9.6" customHeight="1">
      <c r="A1055" s="956" t="s">
        <v>352</v>
      </c>
      <c r="C1055" s="1019" t="s">
        <v>2573</v>
      </c>
      <c r="D1055" s="1019"/>
      <c r="E1055" s="1019"/>
      <c r="F1055" s="1019" t="s">
        <v>2532</v>
      </c>
      <c r="G1055" s="1019"/>
      <c r="H1055" s="1019"/>
      <c r="I1055" s="1018">
        <v>0</v>
      </c>
      <c r="J1055" s="1018"/>
      <c r="K1055" s="1018">
        <v>5610</v>
      </c>
      <c r="L1055" s="1018"/>
      <c r="M1055" s="1018">
        <v>0</v>
      </c>
      <c r="N1055" s="1018"/>
      <c r="O1055" s="1018">
        <v>0</v>
      </c>
      <c r="P1055" s="1018"/>
      <c r="Q1055" s="1018">
        <v>0</v>
      </c>
      <c r="R1055" s="1018"/>
      <c r="S1055" s="1018"/>
      <c r="T1055" s="1018">
        <v>5610</v>
      </c>
      <c r="U1055" s="1018"/>
      <c r="V1055" s="1018"/>
      <c r="W1055" s="1018"/>
    </row>
    <row r="1056" spans="1:23" ht="9.1999999999999993" customHeight="1">
      <c r="A1056" s="956" t="s">
        <v>352</v>
      </c>
      <c r="C1056" s="1019" t="s">
        <v>2575</v>
      </c>
      <c r="D1056" s="1019"/>
      <c r="E1056" s="1019"/>
      <c r="F1056" s="1019" t="s">
        <v>2534</v>
      </c>
      <c r="G1056" s="1019"/>
      <c r="H1056" s="1019"/>
      <c r="I1056" s="1018">
        <v>0</v>
      </c>
      <c r="J1056" s="1018"/>
      <c r="K1056" s="1018">
        <v>82272</v>
      </c>
      <c r="L1056" s="1018"/>
      <c r="M1056" s="1018">
        <v>0</v>
      </c>
      <c r="N1056" s="1018"/>
      <c r="O1056" s="1018">
        <v>0</v>
      </c>
      <c r="P1056" s="1018"/>
      <c r="Q1056" s="1018">
        <v>0</v>
      </c>
      <c r="R1056" s="1018"/>
      <c r="S1056" s="1018"/>
      <c r="T1056" s="1018">
        <v>82272</v>
      </c>
      <c r="U1056" s="1018"/>
      <c r="V1056" s="1018"/>
      <c r="W1056" s="1018"/>
    </row>
    <row r="1057" spans="1:23" ht="9.1999999999999993" customHeight="1">
      <c r="A1057" s="956" t="s">
        <v>352</v>
      </c>
      <c r="C1057" s="1019" t="s">
        <v>2576</v>
      </c>
      <c r="D1057" s="1019"/>
      <c r="E1057" s="1019"/>
      <c r="F1057" s="1019" t="s">
        <v>2536</v>
      </c>
      <c r="G1057" s="1019"/>
      <c r="H1057" s="1019"/>
      <c r="I1057" s="1018">
        <v>0</v>
      </c>
      <c r="J1057" s="1018"/>
      <c r="K1057" s="1018">
        <v>78729</v>
      </c>
      <c r="L1057" s="1018"/>
      <c r="M1057" s="1018">
        <v>0</v>
      </c>
      <c r="N1057" s="1018"/>
      <c r="O1057" s="1018">
        <v>0</v>
      </c>
      <c r="P1057" s="1018"/>
      <c r="Q1057" s="1018">
        <v>0</v>
      </c>
      <c r="R1057" s="1018"/>
      <c r="S1057" s="1018"/>
      <c r="T1057" s="1018">
        <v>78729</v>
      </c>
      <c r="U1057" s="1018"/>
      <c r="V1057" s="1018"/>
      <c r="W1057" s="1018"/>
    </row>
    <row r="1058" spans="1:23" ht="9.1999999999999993" customHeight="1">
      <c r="A1058" s="956" t="s">
        <v>352</v>
      </c>
      <c r="C1058" s="1019" t="s">
        <v>2577</v>
      </c>
      <c r="D1058" s="1019"/>
      <c r="E1058" s="1019"/>
      <c r="F1058" s="1019" t="s">
        <v>2578</v>
      </c>
      <c r="G1058" s="1019"/>
      <c r="H1058" s="1019"/>
      <c r="I1058" s="1018">
        <v>0</v>
      </c>
      <c r="J1058" s="1018"/>
      <c r="K1058" s="1018">
        <v>47250000</v>
      </c>
      <c r="L1058" s="1018"/>
      <c r="M1058" s="1018">
        <v>0</v>
      </c>
      <c r="N1058" s="1018"/>
      <c r="O1058" s="1018">
        <v>0</v>
      </c>
      <c r="P1058" s="1018"/>
      <c r="Q1058" s="1018">
        <v>0</v>
      </c>
      <c r="R1058" s="1018"/>
      <c r="S1058" s="1018"/>
      <c r="T1058" s="1018">
        <v>47250000</v>
      </c>
      <c r="U1058" s="1018"/>
      <c r="V1058" s="1018"/>
      <c r="W1058" s="1018"/>
    </row>
    <row r="1059" spans="1:23" ht="9.1999999999999993" customHeight="1">
      <c r="A1059" s="956" t="s">
        <v>352</v>
      </c>
      <c r="C1059" s="1019" t="s">
        <v>2579</v>
      </c>
      <c r="D1059" s="1019"/>
      <c r="E1059" s="1019"/>
      <c r="F1059" s="1019" t="s">
        <v>2580</v>
      </c>
      <c r="G1059" s="1019"/>
      <c r="H1059" s="1019"/>
      <c r="I1059" s="1018">
        <v>0</v>
      </c>
      <c r="J1059" s="1018"/>
      <c r="K1059" s="1018">
        <v>1573000</v>
      </c>
      <c r="L1059" s="1018"/>
      <c r="M1059" s="1018">
        <v>0</v>
      </c>
      <c r="N1059" s="1018"/>
      <c r="O1059" s="1018">
        <v>0</v>
      </c>
      <c r="P1059" s="1018"/>
      <c r="Q1059" s="1018">
        <v>0</v>
      </c>
      <c r="R1059" s="1018"/>
      <c r="S1059" s="1018"/>
      <c r="T1059" s="1018">
        <v>1573000</v>
      </c>
      <c r="U1059" s="1018"/>
      <c r="V1059" s="1018"/>
      <c r="W1059" s="1018"/>
    </row>
    <row r="1060" spans="1:23" ht="9.1999999999999993" customHeight="1">
      <c r="A1060" s="956" t="s">
        <v>352</v>
      </c>
      <c r="C1060" s="1019" t="s">
        <v>2581</v>
      </c>
      <c r="D1060" s="1019"/>
      <c r="E1060" s="1019"/>
      <c r="F1060" s="1019" t="s">
        <v>2578</v>
      </c>
      <c r="G1060" s="1019"/>
      <c r="H1060" s="1019"/>
      <c r="I1060" s="1018">
        <v>0</v>
      </c>
      <c r="J1060" s="1018"/>
      <c r="K1060" s="1018">
        <v>4200000</v>
      </c>
      <c r="L1060" s="1018"/>
      <c r="M1060" s="1018">
        <v>0</v>
      </c>
      <c r="N1060" s="1018"/>
      <c r="O1060" s="1018">
        <v>0</v>
      </c>
      <c r="P1060" s="1018"/>
      <c r="Q1060" s="1018">
        <v>0</v>
      </c>
      <c r="R1060" s="1018"/>
      <c r="S1060" s="1018"/>
      <c r="T1060" s="1018">
        <v>4200000</v>
      </c>
      <c r="U1060" s="1018"/>
      <c r="V1060" s="1018"/>
      <c r="W1060" s="1018"/>
    </row>
    <row r="1061" spans="1:23" ht="9.1999999999999993" customHeight="1">
      <c r="A1061" s="956" t="s">
        <v>352</v>
      </c>
      <c r="C1061" s="1019" t="s">
        <v>2582</v>
      </c>
      <c r="D1061" s="1019"/>
      <c r="E1061" s="1019"/>
      <c r="F1061" s="1019" t="s">
        <v>2580</v>
      </c>
      <c r="G1061" s="1019"/>
      <c r="H1061" s="1019"/>
      <c r="I1061" s="1018">
        <v>0</v>
      </c>
      <c r="J1061" s="1018"/>
      <c r="K1061" s="1018">
        <v>1080000</v>
      </c>
      <c r="L1061" s="1018"/>
      <c r="M1061" s="1018">
        <v>0</v>
      </c>
      <c r="N1061" s="1018"/>
      <c r="O1061" s="1018">
        <v>0</v>
      </c>
      <c r="P1061" s="1018"/>
      <c r="Q1061" s="1018">
        <v>0</v>
      </c>
      <c r="R1061" s="1018"/>
      <c r="S1061" s="1018"/>
      <c r="T1061" s="1018">
        <v>1080000</v>
      </c>
      <c r="U1061" s="1018"/>
      <c r="V1061" s="1018"/>
      <c r="W1061" s="1018"/>
    </row>
    <row r="1062" spans="1:23" ht="9.1999999999999993" customHeight="1">
      <c r="A1062" s="956" t="s">
        <v>352</v>
      </c>
      <c r="C1062" s="1019" t="s">
        <v>2583</v>
      </c>
      <c r="D1062" s="1019"/>
      <c r="E1062" s="1019"/>
      <c r="F1062" s="1019" t="s">
        <v>2578</v>
      </c>
      <c r="G1062" s="1019"/>
      <c r="H1062" s="1019"/>
      <c r="I1062" s="1018">
        <v>0</v>
      </c>
      <c r="J1062" s="1018"/>
      <c r="K1062" s="1018">
        <v>4200000</v>
      </c>
      <c r="L1062" s="1018"/>
      <c r="M1062" s="1018">
        <v>0</v>
      </c>
      <c r="N1062" s="1018"/>
      <c r="O1062" s="1018">
        <v>0</v>
      </c>
      <c r="P1062" s="1018"/>
      <c r="Q1062" s="1018">
        <v>0</v>
      </c>
      <c r="R1062" s="1018"/>
      <c r="S1062" s="1018"/>
      <c r="T1062" s="1018">
        <v>4200000</v>
      </c>
      <c r="U1062" s="1018"/>
      <c r="V1062" s="1018"/>
      <c r="W1062" s="1018"/>
    </row>
    <row r="1063" spans="1:23" ht="9.1999999999999993" customHeight="1">
      <c r="A1063" s="956" t="s">
        <v>352</v>
      </c>
      <c r="C1063" s="1019" t="s">
        <v>2584</v>
      </c>
      <c r="D1063" s="1019"/>
      <c r="E1063" s="1019"/>
      <c r="F1063" s="1019" t="s">
        <v>2580</v>
      </c>
      <c r="G1063" s="1019"/>
      <c r="H1063" s="1019"/>
      <c r="I1063" s="1018">
        <v>0</v>
      </c>
      <c r="J1063" s="1018"/>
      <c r="K1063" s="1018">
        <v>1040000</v>
      </c>
      <c r="L1063" s="1018"/>
      <c r="M1063" s="1018">
        <v>0</v>
      </c>
      <c r="N1063" s="1018"/>
      <c r="O1063" s="1018">
        <v>0</v>
      </c>
      <c r="P1063" s="1018"/>
      <c r="Q1063" s="1018">
        <v>0</v>
      </c>
      <c r="R1063" s="1018"/>
      <c r="S1063" s="1018"/>
      <c r="T1063" s="1018">
        <v>1040000</v>
      </c>
      <c r="U1063" s="1018"/>
      <c r="V1063" s="1018"/>
      <c r="W1063" s="1018"/>
    </row>
    <row r="1064" spans="1:23" ht="9.1999999999999993" customHeight="1">
      <c r="A1064" s="956" t="s">
        <v>352</v>
      </c>
      <c r="C1064" s="1019" t="s">
        <v>2585</v>
      </c>
      <c r="D1064" s="1019"/>
      <c r="E1064" s="1019"/>
      <c r="F1064" s="1019" t="s">
        <v>2578</v>
      </c>
      <c r="G1064" s="1019"/>
      <c r="H1064" s="1019"/>
      <c r="I1064" s="1018">
        <v>0</v>
      </c>
      <c r="J1064" s="1018"/>
      <c r="K1064" s="1018">
        <v>1200000</v>
      </c>
      <c r="L1064" s="1018"/>
      <c r="M1064" s="1018">
        <v>0</v>
      </c>
      <c r="N1064" s="1018"/>
      <c r="O1064" s="1018">
        <v>0</v>
      </c>
      <c r="P1064" s="1018"/>
      <c r="Q1064" s="1018">
        <v>0</v>
      </c>
      <c r="R1064" s="1018"/>
      <c r="S1064" s="1018"/>
      <c r="T1064" s="1018">
        <v>1200000</v>
      </c>
      <c r="U1064" s="1018"/>
      <c r="V1064" s="1018"/>
      <c r="W1064" s="1018"/>
    </row>
    <row r="1065" spans="1:23" ht="9.1999999999999993" customHeight="1">
      <c r="A1065" s="956" t="s">
        <v>352</v>
      </c>
      <c r="C1065" s="1019" t="s">
        <v>2586</v>
      </c>
      <c r="D1065" s="1019"/>
      <c r="E1065" s="1019"/>
      <c r="F1065" s="1019" t="s">
        <v>2580</v>
      </c>
      <c r="G1065" s="1019"/>
      <c r="H1065" s="1019"/>
      <c r="I1065" s="1018">
        <v>0</v>
      </c>
      <c r="J1065" s="1018"/>
      <c r="K1065" s="1018">
        <v>740000</v>
      </c>
      <c r="L1065" s="1018"/>
      <c r="M1065" s="1018">
        <v>0</v>
      </c>
      <c r="N1065" s="1018"/>
      <c r="O1065" s="1018">
        <v>0</v>
      </c>
      <c r="P1065" s="1018"/>
      <c r="Q1065" s="1018">
        <v>0</v>
      </c>
      <c r="R1065" s="1018"/>
      <c r="S1065" s="1018"/>
      <c r="T1065" s="1018">
        <v>740000</v>
      </c>
      <c r="U1065" s="1018"/>
      <c r="V1065" s="1018"/>
      <c r="W1065" s="1018"/>
    </row>
    <row r="1066" spans="1:23" ht="9.1999999999999993" customHeight="1">
      <c r="A1066" s="956" t="s">
        <v>352</v>
      </c>
      <c r="C1066" s="1019" t="s">
        <v>2587</v>
      </c>
      <c r="D1066" s="1019"/>
      <c r="E1066" s="1019"/>
      <c r="F1066" s="1019" t="s">
        <v>2521</v>
      </c>
      <c r="G1066" s="1019"/>
      <c r="H1066" s="1019"/>
      <c r="I1066" s="1018">
        <v>0</v>
      </c>
      <c r="J1066" s="1018"/>
      <c r="K1066" s="1018">
        <v>5989030</v>
      </c>
      <c r="L1066" s="1018"/>
      <c r="M1066" s="1018">
        <v>0</v>
      </c>
      <c r="N1066" s="1018"/>
      <c r="O1066" s="1018">
        <v>0</v>
      </c>
      <c r="P1066" s="1018"/>
      <c r="Q1066" s="1018">
        <v>0</v>
      </c>
      <c r="R1066" s="1018"/>
      <c r="S1066" s="1018"/>
      <c r="T1066" s="1018">
        <v>5989030</v>
      </c>
      <c r="U1066" s="1018"/>
      <c r="V1066" s="1018"/>
      <c r="W1066" s="1018"/>
    </row>
    <row r="1067" spans="1:23" ht="9.1999999999999993" customHeight="1">
      <c r="A1067" s="956" t="s">
        <v>352</v>
      </c>
      <c r="C1067" s="1019" t="s">
        <v>2588</v>
      </c>
      <c r="D1067" s="1019"/>
      <c r="E1067" s="1019"/>
      <c r="F1067" s="1019" t="s">
        <v>2524</v>
      </c>
      <c r="G1067" s="1019"/>
      <c r="H1067" s="1019"/>
      <c r="I1067" s="1018">
        <v>0</v>
      </c>
      <c r="J1067" s="1018"/>
      <c r="K1067" s="1018">
        <v>841791</v>
      </c>
      <c r="L1067" s="1018"/>
      <c r="M1067" s="1018">
        <v>0</v>
      </c>
      <c r="N1067" s="1018"/>
      <c r="O1067" s="1018">
        <v>0</v>
      </c>
      <c r="P1067" s="1018"/>
      <c r="Q1067" s="1018">
        <v>0</v>
      </c>
      <c r="R1067" s="1018"/>
      <c r="S1067" s="1018"/>
      <c r="T1067" s="1018">
        <v>841791</v>
      </c>
      <c r="U1067" s="1018"/>
      <c r="V1067" s="1018"/>
      <c r="W1067" s="1018"/>
    </row>
    <row r="1068" spans="1:23" ht="9.1999999999999993" customHeight="1">
      <c r="A1068" s="956" t="s">
        <v>352</v>
      </c>
      <c r="C1068" s="1019" t="s">
        <v>2589</v>
      </c>
      <c r="D1068" s="1019"/>
      <c r="E1068" s="1019"/>
      <c r="F1068" s="1019" t="s">
        <v>2526</v>
      </c>
      <c r="G1068" s="1019"/>
      <c r="H1068" s="1019"/>
      <c r="I1068" s="1018">
        <v>0</v>
      </c>
      <c r="J1068" s="1018"/>
      <c r="K1068" s="1018">
        <v>83181</v>
      </c>
      <c r="L1068" s="1018"/>
      <c r="M1068" s="1018">
        <v>0</v>
      </c>
      <c r="N1068" s="1018"/>
      <c r="O1068" s="1018">
        <v>0</v>
      </c>
      <c r="P1068" s="1018"/>
      <c r="Q1068" s="1018">
        <v>0</v>
      </c>
      <c r="R1068" s="1018"/>
      <c r="S1068" s="1018"/>
      <c r="T1068" s="1018">
        <v>83181</v>
      </c>
      <c r="U1068" s="1018"/>
      <c r="V1068" s="1018"/>
      <c r="W1068" s="1018"/>
    </row>
    <row r="1069" spans="1:23" ht="9.1999999999999993" customHeight="1">
      <c r="A1069" s="956" t="s">
        <v>352</v>
      </c>
      <c r="C1069" s="1019" t="s">
        <v>2591</v>
      </c>
      <c r="D1069" s="1019"/>
      <c r="E1069" s="1019"/>
      <c r="F1069" s="1019" t="s">
        <v>2528</v>
      </c>
      <c r="G1069" s="1019"/>
      <c r="H1069" s="1019"/>
      <c r="I1069" s="1018">
        <v>0</v>
      </c>
      <c r="J1069" s="1018"/>
      <c r="K1069" s="1018">
        <v>132000</v>
      </c>
      <c r="L1069" s="1018"/>
      <c r="M1069" s="1018">
        <v>0</v>
      </c>
      <c r="N1069" s="1018"/>
      <c r="O1069" s="1018">
        <v>0</v>
      </c>
      <c r="P1069" s="1018"/>
      <c r="Q1069" s="1018">
        <v>0</v>
      </c>
      <c r="R1069" s="1018"/>
      <c r="S1069" s="1018"/>
      <c r="T1069" s="1018">
        <v>132000</v>
      </c>
      <c r="U1069" s="1018"/>
      <c r="V1069" s="1018"/>
      <c r="W1069" s="1018"/>
    </row>
    <row r="1070" spans="1:23" ht="9.1999999999999993" customHeight="1">
      <c r="A1070" s="956" t="s">
        <v>352</v>
      </c>
      <c r="C1070" s="1019" t="s">
        <v>2592</v>
      </c>
      <c r="D1070" s="1019"/>
      <c r="E1070" s="1019"/>
      <c r="F1070" s="1019" t="s">
        <v>2530</v>
      </c>
      <c r="G1070" s="1019"/>
      <c r="H1070" s="1019"/>
      <c r="I1070" s="1018">
        <v>0</v>
      </c>
      <c r="J1070" s="1018"/>
      <c r="K1070" s="1018">
        <v>1018135</v>
      </c>
      <c r="L1070" s="1018"/>
      <c r="M1070" s="1018">
        <v>0</v>
      </c>
      <c r="N1070" s="1018"/>
      <c r="O1070" s="1018">
        <v>0</v>
      </c>
      <c r="P1070" s="1018"/>
      <c r="Q1070" s="1018">
        <v>0</v>
      </c>
      <c r="R1070" s="1018"/>
      <c r="S1070" s="1018"/>
      <c r="T1070" s="1018">
        <v>1018135</v>
      </c>
      <c r="U1070" s="1018"/>
      <c r="V1070" s="1018"/>
      <c r="W1070" s="1018"/>
    </row>
    <row r="1071" spans="1:23" ht="9.1999999999999993" customHeight="1">
      <c r="A1071" s="956" t="s">
        <v>352</v>
      </c>
      <c r="C1071" s="1019" t="s">
        <v>2593</v>
      </c>
      <c r="D1071" s="1019"/>
      <c r="E1071" s="1019"/>
      <c r="F1071" s="1019" t="s">
        <v>2532</v>
      </c>
      <c r="G1071" s="1019"/>
      <c r="H1071" s="1019"/>
      <c r="I1071" s="1018">
        <v>0</v>
      </c>
      <c r="J1071" s="1018"/>
      <c r="K1071" s="1018">
        <v>28000</v>
      </c>
      <c r="L1071" s="1018"/>
      <c r="M1071" s="1018">
        <v>0</v>
      </c>
      <c r="N1071" s="1018"/>
      <c r="O1071" s="1018">
        <v>0</v>
      </c>
      <c r="P1071" s="1018"/>
      <c r="Q1071" s="1018">
        <v>0</v>
      </c>
      <c r="R1071" s="1018"/>
      <c r="S1071" s="1018"/>
      <c r="T1071" s="1018">
        <v>28000</v>
      </c>
      <c r="U1071" s="1018"/>
      <c r="V1071" s="1018"/>
      <c r="W1071" s="1018"/>
    </row>
    <row r="1072" spans="1:23" ht="9.1999999999999993" customHeight="1">
      <c r="A1072" s="956" t="s">
        <v>352</v>
      </c>
      <c r="C1072" s="1019" t="s">
        <v>2594</v>
      </c>
      <c r="D1072" s="1019"/>
      <c r="E1072" s="1019"/>
      <c r="F1072" s="1019" t="s">
        <v>2534</v>
      </c>
      <c r="G1072" s="1019"/>
      <c r="H1072" s="1019"/>
      <c r="I1072" s="1018">
        <v>0</v>
      </c>
      <c r="J1072" s="1018"/>
      <c r="K1072" s="1018">
        <v>463320</v>
      </c>
      <c r="L1072" s="1018"/>
      <c r="M1072" s="1018">
        <v>0</v>
      </c>
      <c r="N1072" s="1018"/>
      <c r="O1072" s="1018">
        <v>0</v>
      </c>
      <c r="P1072" s="1018"/>
      <c r="Q1072" s="1018">
        <v>0</v>
      </c>
      <c r="R1072" s="1018"/>
      <c r="S1072" s="1018"/>
      <c r="T1072" s="1018">
        <v>463320</v>
      </c>
      <c r="U1072" s="1018"/>
      <c r="V1072" s="1018"/>
      <c r="W1072" s="1018"/>
    </row>
    <row r="1073" spans="1:23" ht="9.1999999999999993" customHeight="1">
      <c r="A1073" s="956" t="s">
        <v>352</v>
      </c>
      <c r="C1073" s="1019" t="s">
        <v>2595</v>
      </c>
      <c r="D1073" s="1019"/>
      <c r="E1073" s="1019"/>
      <c r="F1073" s="1019" t="s">
        <v>2536</v>
      </c>
      <c r="G1073" s="1019"/>
      <c r="H1073" s="1019"/>
      <c r="I1073" s="1018">
        <v>0</v>
      </c>
      <c r="J1073" s="1018"/>
      <c r="K1073" s="1018">
        <v>356400</v>
      </c>
      <c r="L1073" s="1018"/>
      <c r="M1073" s="1018">
        <v>0</v>
      </c>
      <c r="N1073" s="1018"/>
      <c r="O1073" s="1018">
        <v>0</v>
      </c>
      <c r="P1073" s="1018"/>
      <c r="Q1073" s="1018">
        <v>0</v>
      </c>
      <c r="R1073" s="1018"/>
      <c r="S1073" s="1018"/>
      <c r="T1073" s="1018">
        <v>356400</v>
      </c>
      <c r="U1073" s="1018"/>
      <c r="V1073" s="1018"/>
      <c r="W1073" s="1018"/>
    </row>
    <row r="1074" spans="1:23" ht="9.1999999999999993" customHeight="1">
      <c r="A1074" s="956" t="s">
        <v>352</v>
      </c>
      <c r="C1074" s="1019" t="s">
        <v>2596</v>
      </c>
      <c r="D1074" s="1019"/>
      <c r="E1074" s="1019"/>
      <c r="F1074" s="1019" t="s">
        <v>2597</v>
      </c>
      <c r="G1074" s="1019"/>
      <c r="H1074" s="1019"/>
      <c r="I1074" s="1018">
        <v>0</v>
      </c>
      <c r="J1074" s="1018"/>
      <c r="K1074" s="1018">
        <v>170750</v>
      </c>
      <c r="L1074" s="1018"/>
      <c r="M1074" s="1018">
        <v>0</v>
      </c>
      <c r="N1074" s="1018"/>
      <c r="O1074" s="1018">
        <v>0</v>
      </c>
      <c r="P1074" s="1018"/>
      <c r="Q1074" s="1018">
        <v>0</v>
      </c>
      <c r="R1074" s="1018"/>
      <c r="S1074" s="1018"/>
      <c r="T1074" s="1018">
        <v>170750</v>
      </c>
      <c r="U1074" s="1018"/>
      <c r="V1074" s="1018"/>
      <c r="W1074" s="1018"/>
    </row>
    <row r="1075" spans="1:23" ht="9.1999999999999993" customHeight="1">
      <c r="A1075" s="956" t="s">
        <v>352</v>
      </c>
      <c r="C1075" s="1019" t="s">
        <v>2598</v>
      </c>
      <c r="D1075" s="1019"/>
      <c r="E1075" s="1019"/>
      <c r="F1075" s="1019" t="s">
        <v>2599</v>
      </c>
      <c r="G1075" s="1019"/>
      <c r="H1075" s="1019"/>
      <c r="I1075" s="1018">
        <v>0</v>
      </c>
      <c r="J1075" s="1018"/>
      <c r="K1075" s="1018">
        <v>275000</v>
      </c>
      <c r="L1075" s="1018"/>
      <c r="M1075" s="1018">
        <v>0</v>
      </c>
      <c r="N1075" s="1018"/>
      <c r="O1075" s="1018">
        <v>0</v>
      </c>
      <c r="P1075" s="1018"/>
      <c r="Q1075" s="1018">
        <v>0</v>
      </c>
      <c r="R1075" s="1018"/>
      <c r="S1075" s="1018"/>
      <c r="T1075" s="1018">
        <v>275000</v>
      </c>
      <c r="U1075" s="1018"/>
      <c r="V1075" s="1018"/>
      <c r="W1075" s="1018"/>
    </row>
    <row r="1076" spans="1:23" ht="9.1999999999999993" customHeight="1">
      <c r="A1076" s="956" t="s">
        <v>352</v>
      </c>
      <c r="C1076" s="1019" t="s">
        <v>2600</v>
      </c>
      <c r="D1076" s="1019"/>
      <c r="E1076" s="1019"/>
      <c r="F1076" s="1019" t="s">
        <v>2601</v>
      </c>
      <c r="G1076" s="1019"/>
      <c r="H1076" s="1019"/>
      <c r="I1076" s="1018">
        <v>0</v>
      </c>
      <c r="J1076" s="1018"/>
      <c r="K1076" s="1018">
        <v>50000</v>
      </c>
      <c r="L1076" s="1018"/>
      <c r="M1076" s="1018">
        <v>0</v>
      </c>
      <c r="N1076" s="1018"/>
      <c r="O1076" s="1018">
        <v>0</v>
      </c>
      <c r="P1076" s="1018"/>
      <c r="Q1076" s="1018">
        <v>0</v>
      </c>
      <c r="R1076" s="1018"/>
      <c r="S1076" s="1018"/>
      <c r="T1076" s="1018">
        <v>50000</v>
      </c>
      <c r="U1076" s="1018"/>
      <c r="V1076" s="1018"/>
      <c r="W1076" s="1018"/>
    </row>
    <row r="1077" spans="1:23" ht="9.1999999999999993" customHeight="1">
      <c r="A1077" s="956" t="s">
        <v>352</v>
      </c>
      <c r="C1077" s="1019" t="s">
        <v>2602</v>
      </c>
      <c r="D1077" s="1019"/>
      <c r="E1077" s="1019"/>
      <c r="F1077" s="1019" t="s">
        <v>2603</v>
      </c>
      <c r="G1077" s="1019"/>
      <c r="H1077" s="1019"/>
      <c r="I1077" s="1018">
        <v>0</v>
      </c>
      <c r="J1077" s="1018"/>
      <c r="K1077" s="1018">
        <v>15000</v>
      </c>
      <c r="L1077" s="1018"/>
      <c r="M1077" s="1018">
        <v>0</v>
      </c>
      <c r="N1077" s="1018"/>
      <c r="O1077" s="1018">
        <v>0</v>
      </c>
      <c r="P1077" s="1018"/>
      <c r="Q1077" s="1018">
        <v>0</v>
      </c>
      <c r="R1077" s="1018"/>
      <c r="S1077" s="1018"/>
      <c r="T1077" s="1018">
        <v>15000</v>
      </c>
      <c r="U1077" s="1018"/>
      <c r="V1077" s="1018"/>
      <c r="W1077" s="1018"/>
    </row>
    <row r="1078" spans="1:23" ht="9.1999999999999993" customHeight="1">
      <c r="A1078" s="956" t="s">
        <v>352</v>
      </c>
      <c r="C1078" s="1019" t="s">
        <v>2604</v>
      </c>
      <c r="D1078" s="1019"/>
      <c r="E1078" s="1019"/>
      <c r="F1078" s="1019" t="s">
        <v>2605</v>
      </c>
      <c r="G1078" s="1019"/>
      <c r="H1078" s="1019"/>
      <c r="I1078" s="1018">
        <v>0</v>
      </c>
      <c r="J1078" s="1018"/>
      <c r="K1078" s="1018">
        <v>2000</v>
      </c>
      <c r="L1078" s="1018"/>
      <c r="M1078" s="1018">
        <v>0</v>
      </c>
      <c r="N1078" s="1018"/>
      <c r="O1078" s="1018">
        <v>0</v>
      </c>
      <c r="P1078" s="1018"/>
      <c r="Q1078" s="1018">
        <v>0</v>
      </c>
      <c r="R1078" s="1018"/>
      <c r="S1078" s="1018"/>
      <c r="T1078" s="1018">
        <v>2000</v>
      </c>
      <c r="U1078" s="1018"/>
      <c r="V1078" s="1018"/>
      <c r="W1078" s="1018"/>
    </row>
    <row r="1079" spans="1:23" ht="9.1999999999999993" customHeight="1">
      <c r="A1079" s="956" t="s">
        <v>352</v>
      </c>
      <c r="C1079" s="1019" t="s">
        <v>2606</v>
      </c>
      <c r="D1079" s="1019"/>
      <c r="E1079" s="1019"/>
      <c r="F1079" s="1019" t="s">
        <v>2550</v>
      </c>
      <c r="G1079" s="1019"/>
      <c r="H1079" s="1019"/>
      <c r="I1079" s="1018">
        <v>0</v>
      </c>
      <c r="J1079" s="1018"/>
      <c r="K1079" s="1018">
        <v>260000</v>
      </c>
      <c r="L1079" s="1018"/>
      <c r="M1079" s="1018">
        <v>0</v>
      </c>
      <c r="N1079" s="1018"/>
      <c r="O1079" s="1018">
        <v>0</v>
      </c>
      <c r="P1079" s="1018"/>
      <c r="Q1079" s="1018">
        <v>0</v>
      </c>
      <c r="R1079" s="1018"/>
      <c r="S1079" s="1018"/>
      <c r="T1079" s="1018">
        <v>260000</v>
      </c>
      <c r="U1079" s="1018"/>
      <c r="V1079" s="1018"/>
      <c r="W1079" s="1018"/>
    </row>
    <row r="1080" spans="1:23" ht="9.1999999999999993" customHeight="1">
      <c r="A1080" s="956" t="s">
        <v>352</v>
      </c>
      <c r="C1080" s="1019" t="s">
        <v>2607</v>
      </c>
      <c r="D1080" s="1019"/>
      <c r="E1080" s="1019"/>
      <c r="F1080" s="1019" t="s">
        <v>2552</v>
      </c>
      <c r="G1080" s="1019"/>
      <c r="H1080" s="1019"/>
      <c r="I1080" s="1018">
        <v>0</v>
      </c>
      <c r="J1080" s="1018"/>
      <c r="K1080" s="1018">
        <v>450000</v>
      </c>
      <c r="L1080" s="1018"/>
      <c r="M1080" s="1018">
        <v>0</v>
      </c>
      <c r="N1080" s="1018"/>
      <c r="O1080" s="1018">
        <v>0</v>
      </c>
      <c r="P1080" s="1018"/>
      <c r="Q1080" s="1018">
        <v>0</v>
      </c>
      <c r="R1080" s="1018"/>
      <c r="S1080" s="1018"/>
      <c r="T1080" s="1018">
        <v>450000</v>
      </c>
      <c r="U1080" s="1018"/>
      <c r="V1080" s="1018"/>
      <c r="W1080" s="1018"/>
    </row>
    <row r="1081" spans="1:23" ht="9.1999999999999993" customHeight="1">
      <c r="A1081" s="956" t="s">
        <v>352</v>
      </c>
      <c r="C1081" s="1019" t="s">
        <v>2608</v>
      </c>
      <c r="D1081" s="1019"/>
      <c r="E1081" s="1019"/>
      <c r="F1081" s="1019" t="s">
        <v>2609</v>
      </c>
      <c r="G1081" s="1019"/>
      <c r="H1081" s="1019"/>
      <c r="I1081" s="1018">
        <v>0</v>
      </c>
      <c r="J1081" s="1018"/>
      <c r="K1081" s="1018">
        <v>25000</v>
      </c>
      <c r="L1081" s="1018"/>
      <c r="M1081" s="1018">
        <v>0</v>
      </c>
      <c r="N1081" s="1018"/>
      <c r="O1081" s="1018">
        <v>0</v>
      </c>
      <c r="P1081" s="1018"/>
      <c r="Q1081" s="1018">
        <v>0</v>
      </c>
      <c r="R1081" s="1018"/>
      <c r="S1081" s="1018"/>
      <c r="T1081" s="1018">
        <v>25000</v>
      </c>
      <c r="U1081" s="1018"/>
      <c r="V1081" s="1018"/>
      <c r="W1081" s="1018"/>
    </row>
    <row r="1082" spans="1:23" ht="9.1999999999999993" customHeight="1">
      <c r="A1082" s="956" t="s">
        <v>352</v>
      </c>
      <c r="C1082" s="1019" t="s">
        <v>2610</v>
      </c>
      <c r="D1082" s="1019"/>
      <c r="E1082" s="1019"/>
      <c r="F1082" s="1019" t="s">
        <v>2611</v>
      </c>
      <c r="G1082" s="1019"/>
      <c r="H1082" s="1019"/>
      <c r="I1082" s="1018">
        <v>0</v>
      </c>
      <c r="J1082" s="1018"/>
      <c r="K1082" s="1018">
        <v>300000</v>
      </c>
      <c r="L1082" s="1018"/>
      <c r="M1082" s="1018">
        <v>0</v>
      </c>
      <c r="N1082" s="1018"/>
      <c r="O1082" s="1018">
        <v>0</v>
      </c>
      <c r="P1082" s="1018"/>
      <c r="Q1082" s="1018">
        <v>0</v>
      </c>
      <c r="R1082" s="1018"/>
      <c r="S1082" s="1018"/>
      <c r="T1082" s="1018">
        <v>300000</v>
      </c>
      <c r="U1082" s="1018"/>
      <c r="V1082" s="1018"/>
      <c r="W1082" s="1018"/>
    </row>
    <row r="1083" spans="1:23" ht="9.1999999999999993" customHeight="1">
      <c r="A1083" s="956" t="s">
        <v>352</v>
      </c>
      <c r="C1083" s="1019" t="s">
        <v>2612</v>
      </c>
      <c r="D1083" s="1019"/>
      <c r="E1083" s="1019"/>
      <c r="F1083" s="1019" t="s">
        <v>2613</v>
      </c>
      <c r="G1083" s="1019"/>
      <c r="H1083" s="1019"/>
      <c r="I1083" s="1018">
        <v>0</v>
      </c>
      <c r="J1083" s="1018"/>
      <c r="K1083" s="1018">
        <v>30000</v>
      </c>
      <c r="L1083" s="1018"/>
      <c r="M1083" s="1018">
        <v>0</v>
      </c>
      <c r="N1083" s="1018"/>
      <c r="O1083" s="1018">
        <v>0</v>
      </c>
      <c r="P1083" s="1018"/>
      <c r="Q1083" s="1018">
        <v>0</v>
      </c>
      <c r="R1083" s="1018"/>
      <c r="S1083" s="1018"/>
      <c r="T1083" s="1018">
        <v>30000</v>
      </c>
      <c r="U1083" s="1018"/>
      <c r="V1083" s="1018"/>
      <c r="W1083" s="1018"/>
    </row>
    <row r="1084" spans="1:23" ht="9.1999999999999993" customHeight="1">
      <c r="A1084" s="956" t="s">
        <v>352</v>
      </c>
      <c r="C1084" s="1019" t="s">
        <v>2614</v>
      </c>
      <c r="D1084" s="1019"/>
      <c r="E1084" s="1019"/>
      <c r="F1084" s="1019" t="s">
        <v>2615</v>
      </c>
      <c r="G1084" s="1019"/>
      <c r="H1084" s="1019"/>
      <c r="I1084" s="1018">
        <v>0</v>
      </c>
      <c r="J1084" s="1018"/>
      <c r="K1084" s="1018">
        <v>13000</v>
      </c>
      <c r="L1084" s="1018"/>
      <c r="M1084" s="1018">
        <v>0</v>
      </c>
      <c r="N1084" s="1018"/>
      <c r="O1084" s="1018">
        <v>0</v>
      </c>
      <c r="P1084" s="1018"/>
      <c r="Q1084" s="1018">
        <v>0</v>
      </c>
      <c r="R1084" s="1018"/>
      <c r="S1084" s="1018"/>
      <c r="T1084" s="1018">
        <v>13000</v>
      </c>
      <c r="U1084" s="1018"/>
      <c r="V1084" s="1018"/>
      <c r="W1084" s="1018"/>
    </row>
    <row r="1085" spans="1:23" ht="9.1999999999999993" customHeight="1">
      <c r="A1085" s="956" t="s">
        <v>352</v>
      </c>
      <c r="C1085" s="1019" t="s">
        <v>2616</v>
      </c>
      <c r="D1085" s="1019"/>
      <c r="E1085" s="1019"/>
      <c r="F1085" s="1019" t="s">
        <v>2617</v>
      </c>
      <c r="G1085" s="1019"/>
      <c r="H1085" s="1019"/>
      <c r="I1085" s="1018">
        <v>0</v>
      </c>
      <c r="J1085" s="1018"/>
      <c r="K1085" s="1018">
        <v>36000</v>
      </c>
      <c r="L1085" s="1018"/>
      <c r="M1085" s="1018">
        <v>0</v>
      </c>
      <c r="N1085" s="1018"/>
      <c r="O1085" s="1018">
        <v>0</v>
      </c>
      <c r="P1085" s="1018"/>
      <c r="Q1085" s="1018">
        <v>0</v>
      </c>
      <c r="R1085" s="1018"/>
      <c r="S1085" s="1018"/>
      <c r="T1085" s="1018">
        <v>36000</v>
      </c>
      <c r="U1085" s="1018"/>
      <c r="V1085" s="1018"/>
      <c r="W1085" s="1018"/>
    </row>
    <row r="1086" spans="1:23" ht="9.1999999999999993" customHeight="1">
      <c r="A1086" s="956" t="s">
        <v>352</v>
      </c>
      <c r="C1086" s="1019" t="s">
        <v>2618</v>
      </c>
      <c r="D1086" s="1019"/>
      <c r="E1086" s="1019"/>
      <c r="F1086" s="1019" t="s">
        <v>2619</v>
      </c>
      <c r="G1086" s="1019"/>
      <c r="H1086" s="1019"/>
      <c r="I1086" s="1018">
        <v>0</v>
      </c>
      <c r="J1086" s="1018"/>
      <c r="K1086" s="1018">
        <v>430000</v>
      </c>
      <c r="L1086" s="1018"/>
      <c r="M1086" s="1018">
        <v>0</v>
      </c>
      <c r="N1086" s="1018"/>
      <c r="O1086" s="1018">
        <v>0</v>
      </c>
      <c r="P1086" s="1018"/>
      <c r="Q1086" s="1018">
        <v>0</v>
      </c>
      <c r="R1086" s="1018"/>
      <c r="S1086" s="1018"/>
      <c r="T1086" s="1018">
        <v>430000</v>
      </c>
      <c r="U1086" s="1018"/>
      <c r="V1086" s="1018"/>
      <c r="W1086" s="1018"/>
    </row>
    <row r="1087" spans="1:23" ht="9.1999999999999993" customHeight="1">
      <c r="A1087" s="956" t="s">
        <v>352</v>
      </c>
      <c r="C1087" s="1019" t="s">
        <v>2620</v>
      </c>
      <c r="D1087" s="1019"/>
      <c r="E1087" s="1019"/>
      <c r="F1087" s="1019" t="s">
        <v>2621</v>
      </c>
      <c r="G1087" s="1019"/>
      <c r="H1087" s="1019"/>
      <c r="I1087" s="1018">
        <v>0</v>
      </c>
      <c r="J1087" s="1018"/>
      <c r="K1087" s="1018">
        <v>200000</v>
      </c>
      <c r="L1087" s="1018"/>
      <c r="M1087" s="1018">
        <v>0</v>
      </c>
      <c r="N1087" s="1018"/>
      <c r="O1087" s="1018">
        <v>0</v>
      </c>
      <c r="P1087" s="1018"/>
      <c r="Q1087" s="1018">
        <v>0</v>
      </c>
      <c r="R1087" s="1018"/>
      <c r="S1087" s="1018"/>
      <c r="T1087" s="1018">
        <v>200000</v>
      </c>
      <c r="U1087" s="1018"/>
      <c r="V1087" s="1018"/>
      <c r="W1087" s="1018"/>
    </row>
    <row r="1088" spans="1:23" ht="9.1999999999999993" customHeight="1">
      <c r="A1088" s="956" t="s">
        <v>352</v>
      </c>
      <c r="C1088" s="1019" t="s">
        <v>2622</v>
      </c>
      <c r="D1088" s="1019"/>
      <c r="E1088" s="1019"/>
      <c r="F1088" s="1019" t="s">
        <v>2623</v>
      </c>
      <c r="G1088" s="1019"/>
      <c r="H1088" s="1019"/>
      <c r="I1088" s="1018">
        <v>0</v>
      </c>
      <c r="J1088" s="1018"/>
      <c r="K1088" s="1018">
        <v>130000</v>
      </c>
      <c r="L1088" s="1018"/>
      <c r="M1088" s="1018">
        <v>0</v>
      </c>
      <c r="N1088" s="1018"/>
      <c r="O1088" s="1018">
        <v>0</v>
      </c>
      <c r="P1088" s="1018"/>
      <c r="Q1088" s="1018">
        <v>0</v>
      </c>
      <c r="R1088" s="1018"/>
      <c r="S1088" s="1018"/>
      <c r="T1088" s="1018">
        <v>130000</v>
      </c>
      <c r="U1088" s="1018"/>
      <c r="V1088" s="1018"/>
      <c r="W1088" s="1018"/>
    </row>
    <row r="1089" spans="1:23" ht="9.1999999999999993" customHeight="1">
      <c r="A1089" s="956" t="s">
        <v>352</v>
      </c>
      <c r="C1089" s="1019" t="s">
        <v>2624</v>
      </c>
      <c r="D1089" s="1019"/>
      <c r="E1089" s="1019"/>
      <c r="F1089" s="1019" t="s">
        <v>2625</v>
      </c>
      <c r="G1089" s="1019"/>
      <c r="H1089" s="1019"/>
      <c r="I1089" s="1018">
        <v>0</v>
      </c>
      <c r="J1089" s="1018"/>
      <c r="K1089" s="1018">
        <v>50000</v>
      </c>
      <c r="L1089" s="1018"/>
      <c r="M1089" s="1018">
        <v>0</v>
      </c>
      <c r="N1089" s="1018"/>
      <c r="O1089" s="1018">
        <v>0</v>
      </c>
      <c r="P1089" s="1018"/>
      <c r="Q1089" s="1018">
        <v>0</v>
      </c>
      <c r="R1089" s="1018"/>
      <c r="S1089" s="1018"/>
      <c r="T1089" s="1018">
        <v>50000</v>
      </c>
      <c r="U1089" s="1018"/>
      <c r="V1089" s="1018"/>
      <c r="W1089" s="1018"/>
    </row>
    <row r="1090" spans="1:23" ht="9.1999999999999993" customHeight="1">
      <c r="A1090" s="956" t="s">
        <v>352</v>
      </c>
      <c r="C1090" s="1019" t="s">
        <v>2626</v>
      </c>
      <c r="D1090" s="1019"/>
      <c r="E1090" s="1019"/>
      <c r="F1090" s="1019" t="s">
        <v>2556</v>
      </c>
      <c r="G1090" s="1019"/>
      <c r="H1090" s="1019"/>
      <c r="I1090" s="1018">
        <v>0</v>
      </c>
      <c r="J1090" s="1018"/>
      <c r="K1090" s="1018">
        <v>200000</v>
      </c>
      <c r="L1090" s="1018"/>
      <c r="M1090" s="1018">
        <v>0</v>
      </c>
      <c r="N1090" s="1018"/>
      <c r="O1090" s="1018">
        <v>0</v>
      </c>
      <c r="P1090" s="1018"/>
      <c r="Q1090" s="1018">
        <v>0</v>
      </c>
      <c r="R1090" s="1018"/>
      <c r="S1090" s="1018"/>
      <c r="T1090" s="1018">
        <v>200000</v>
      </c>
      <c r="U1090" s="1018"/>
      <c r="V1090" s="1018"/>
      <c r="W1090" s="1018"/>
    </row>
    <row r="1091" spans="1:23" ht="9.1999999999999993" customHeight="1">
      <c r="A1091" s="956" t="s">
        <v>352</v>
      </c>
      <c r="C1091" s="1019" t="s">
        <v>2627</v>
      </c>
      <c r="D1091" s="1019"/>
      <c r="E1091" s="1019"/>
      <c r="F1091" s="1019" t="s">
        <v>2628</v>
      </c>
      <c r="G1091" s="1019"/>
      <c r="H1091" s="1019"/>
      <c r="I1091" s="1018">
        <v>0</v>
      </c>
      <c r="J1091" s="1018"/>
      <c r="K1091" s="1018">
        <v>19829</v>
      </c>
      <c r="L1091" s="1018"/>
      <c r="M1091" s="1018">
        <v>0</v>
      </c>
      <c r="N1091" s="1018"/>
      <c r="O1091" s="1018">
        <v>0</v>
      </c>
      <c r="P1091" s="1018"/>
      <c r="Q1091" s="1018">
        <v>0</v>
      </c>
      <c r="R1091" s="1018"/>
      <c r="S1091" s="1018"/>
      <c r="T1091" s="1018">
        <v>19829</v>
      </c>
      <c r="U1091" s="1018"/>
      <c r="V1091" s="1018"/>
      <c r="W1091" s="1018"/>
    </row>
    <row r="1092" spans="1:23" ht="9.1999999999999993" customHeight="1">
      <c r="A1092" s="956" t="s">
        <v>352</v>
      </c>
      <c r="C1092" s="1019" t="s">
        <v>2629</v>
      </c>
      <c r="D1092" s="1019"/>
      <c r="E1092" s="1019"/>
      <c r="F1092" s="1019" t="s">
        <v>2558</v>
      </c>
      <c r="G1092" s="1019"/>
      <c r="H1092" s="1019"/>
      <c r="I1092" s="1018">
        <v>0</v>
      </c>
      <c r="J1092" s="1018"/>
      <c r="K1092" s="1018">
        <v>410000</v>
      </c>
      <c r="L1092" s="1018"/>
      <c r="M1092" s="1018">
        <v>0</v>
      </c>
      <c r="N1092" s="1018"/>
      <c r="O1092" s="1018">
        <v>0</v>
      </c>
      <c r="P1092" s="1018"/>
      <c r="Q1092" s="1018">
        <v>0</v>
      </c>
      <c r="R1092" s="1018"/>
      <c r="S1092" s="1018"/>
      <c r="T1092" s="1018">
        <v>410000</v>
      </c>
      <c r="U1092" s="1018"/>
      <c r="V1092" s="1018"/>
      <c r="W1092" s="1018"/>
    </row>
    <row r="1093" spans="1:23" ht="8.85" customHeight="1">
      <c r="F1093" s="1019"/>
      <c r="G1093" s="1019"/>
      <c r="H1093" s="1019"/>
    </row>
    <row r="1094" spans="1:23" ht="8.25" customHeight="1">
      <c r="A1094" s="956" t="s">
        <v>352</v>
      </c>
      <c r="C1094" s="1019" t="s">
        <v>2630</v>
      </c>
      <c r="D1094" s="1019"/>
      <c r="E1094" s="1019"/>
      <c r="F1094" s="1019" t="s">
        <v>2631</v>
      </c>
      <c r="G1094" s="1019"/>
      <c r="H1094" s="1019"/>
      <c r="I1094" s="1018">
        <v>0</v>
      </c>
      <c r="J1094" s="1018"/>
      <c r="K1094" s="1018">
        <v>60000</v>
      </c>
      <c r="L1094" s="1018"/>
      <c r="M1094" s="1018">
        <v>0</v>
      </c>
      <c r="N1094" s="1018"/>
      <c r="O1094" s="1018">
        <v>0</v>
      </c>
      <c r="P1094" s="1018"/>
      <c r="Q1094" s="1018">
        <v>0</v>
      </c>
      <c r="R1094" s="1018"/>
      <c r="S1094" s="1018"/>
      <c r="T1094" s="1018">
        <v>60000</v>
      </c>
      <c r="U1094" s="1018"/>
      <c r="V1094" s="1018"/>
      <c r="W1094" s="1018"/>
    </row>
    <row r="1095" spans="1:23" ht="9.1999999999999993" customHeight="1">
      <c r="A1095" s="956" t="s">
        <v>352</v>
      </c>
      <c r="C1095" s="1019" t="s">
        <v>2632</v>
      </c>
      <c r="D1095" s="1019"/>
      <c r="E1095" s="1019"/>
      <c r="F1095" s="1019" t="s">
        <v>2633</v>
      </c>
      <c r="G1095" s="1019"/>
      <c r="H1095" s="1019"/>
      <c r="I1095" s="1018">
        <v>0</v>
      </c>
      <c r="J1095" s="1018"/>
      <c r="K1095" s="1018">
        <v>300000</v>
      </c>
      <c r="L1095" s="1018"/>
      <c r="M1095" s="1018">
        <v>0</v>
      </c>
      <c r="N1095" s="1018"/>
      <c r="O1095" s="1018">
        <v>0</v>
      </c>
      <c r="P1095" s="1018"/>
      <c r="Q1095" s="1018">
        <v>0</v>
      </c>
      <c r="R1095" s="1018"/>
      <c r="S1095" s="1018"/>
      <c r="T1095" s="1018">
        <v>300000</v>
      </c>
      <c r="U1095" s="1018"/>
      <c r="V1095" s="1018"/>
      <c r="W1095" s="1018"/>
    </row>
    <row r="1096" spans="1:23" ht="9.1999999999999993" customHeight="1">
      <c r="A1096" s="956" t="s">
        <v>352</v>
      </c>
      <c r="C1096" s="1019" t="s">
        <v>2634</v>
      </c>
      <c r="D1096" s="1019"/>
      <c r="E1096" s="1019"/>
      <c r="F1096" s="1019" t="s">
        <v>2635</v>
      </c>
      <c r="G1096" s="1019"/>
      <c r="H1096" s="1019"/>
      <c r="I1096" s="1018">
        <v>0</v>
      </c>
      <c r="J1096" s="1018"/>
      <c r="K1096" s="1018">
        <v>160000</v>
      </c>
      <c r="L1096" s="1018"/>
      <c r="M1096" s="1018">
        <v>0</v>
      </c>
      <c r="N1096" s="1018"/>
      <c r="O1096" s="1018">
        <v>0</v>
      </c>
      <c r="P1096" s="1018"/>
      <c r="Q1096" s="1018">
        <v>0</v>
      </c>
      <c r="R1096" s="1018"/>
      <c r="S1096" s="1018"/>
      <c r="T1096" s="1018">
        <v>160000</v>
      </c>
      <c r="U1096" s="1018"/>
      <c r="V1096" s="1018"/>
      <c r="W1096" s="1018"/>
    </row>
    <row r="1097" spans="1:23" ht="8.85" customHeight="1">
      <c r="F1097" s="1019"/>
      <c r="G1097" s="1019"/>
      <c r="H1097" s="1019"/>
    </row>
    <row r="1098" spans="1:23" ht="8.25" customHeight="1">
      <c r="A1098" s="956" t="s">
        <v>352</v>
      </c>
      <c r="C1098" s="1019" t="s">
        <v>2636</v>
      </c>
      <c r="D1098" s="1019"/>
      <c r="E1098" s="1019"/>
      <c r="F1098" s="1019" t="s">
        <v>2637</v>
      </c>
      <c r="G1098" s="1019"/>
      <c r="H1098" s="1019"/>
      <c r="I1098" s="1018">
        <v>0</v>
      </c>
      <c r="J1098" s="1018"/>
      <c r="K1098" s="1018">
        <v>5510552</v>
      </c>
      <c r="L1098" s="1018"/>
      <c r="M1098" s="1018">
        <v>0</v>
      </c>
      <c r="N1098" s="1018"/>
      <c r="O1098" s="1018">
        <v>0</v>
      </c>
      <c r="P1098" s="1018"/>
      <c r="Q1098" s="1018">
        <v>0</v>
      </c>
      <c r="R1098" s="1018"/>
      <c r="S1098" s="1018"/>
      <c r="T1098" s="1018">
        <v>5510552</v>
      </c>
      <c r="U1098" s="1018"/>
      <c r="V1098" s="1018"/>
      <c r="W1098" s="1018"/>
    </row>
    <row r="1099" spans="1:23" ht="9.1999999999999993" customHeight="1">
      <c r="A1099" s="956" t="s">
        <v>352</v>
      </c>
      <c r="C1099" s="1019" t="s">
        <v>2638</v>
      </c>
      <c r="D1099" s="1019"/>
      <c r="E1099" s="1019"/>
      <c r="F1099" s="1019" t="s">
        <v>2639</v>
      </c>
      <c r="G1099" s="1019"/>
      <c r="H1099" s="1019"/>
      <c r="I1099" s="1018">
        <v>0</v>
      </c>
      <c r="J1099" s="1018"/>
      <c r="K1099" s="1018">
        <v>399000</v>
      </c>
      <c r="L1099" s="1018"/>
      <c r="M1099" s="1018">
        <v>0</v>
      </c>
      <c r="N1099" s="1018"/>
      <c r="O1099" s="1018">
        <v>0</v>
      </c>
      <c r="P1099" s="1018"/>
      <c r="Q1099" s="1018">
        <v>0</v>
      </c>
      <c r="R1099" s="1018"/>
      <c r="S1099" s="1018"/>
      <c r="T1099" s="1018">
        <v>399000</v>
      </c>
      <c r="U1099" s="1018"/>
      <c r="V1099" s="1018"/>
      <c r="W1099" s="1018"/>
    </row>
    <row r="1100" spans="1:23" ht="9.1999999999999993" customHeight="1">
      <c r="A1100" s="956" t="s">
        <v>352</v>
      </c>
      <c r="C1100" s="1019" t="s">
        <v>2641</v>
      </c>
      <c r="D1100" s="1019"/>
      <c r="E1100" s="1019"/>
      <c r="F1100" s="1019" t="s">
        <v>2642</v>
      </c>
      <c r="G1100" s="1019"/>
      <c r="H1100" s="1019"/>
      <c r="I1100" s="1018">
        <v>0</v>
      </c>
      <c r="J1100" s="1018"/>
      <c r="K1100" s="1018">
        <v>10000</v>
      </c>
      <c r="L1100" s="1018"/>
      <c r="M1100" s="1018">
        <v>0</v>
      </c>
      <c r="N1100" s="1018"/>
      <c r="O1100" s="1018">
        <v>0</v>
      </c>
      <c r="P1100" s="1018"/>
      <c r="Q1100" s="1018">
        <v>0</v>
      </c>
      <c r="R1100" s="1018"/>
      <c r="S1100" s="1018"/>
      <c r="T1100" s="1018">
        <v>10000</v>
      </c>
      <c r="U1100" s="1018"/>
      <c r="V1100" s="1018"/>
      <c r="W1100" s="1018"/>
    </row>
    <row r="1101" spans="1:23" ht="9.1999999999999993" customHeight="1">
      <c r="A1101" s="956" t="s">
        <v>352</v>
      </c>
      <c r="C1101" s="1019" t="s">
        <v>2643</v>
      </c>
      <c r="D1101" s="1019"/>
      <c r="E1101" s="1019"/>
      <c r="F1101" s="1019" t="s">
        <v>2644</v>
      </c>
      <c r="G1101" s="1019"/>
      <c r="H1101" s="1019"/>
      <c r="I1101" s="1018">
        <v>0</v>
      </c>
      <c r="J1101" s="1018"/>
      <c r="K1101" s="1018">
        <v>240000</v>
      </c>
      <c r="L1101" s="1018"/>
      <c r="M1101" s="1018">
        <v>0</v>
      </c>
      <c r="N1101" s="1018"/>
      <c r="O1101" s="1018">
        <v>0</v>
      </c>
      <c r="P1101" s="1018"/>
      <c r="Q1101" s="1018">
        <v>0</v>
      </c>
      <c r="R1101" s="1018"/>
      <c r="S1101" s="1018"/>
      <c r="T1101" s="1018">
        <v>240000</v>
      </c>
      <c r="U1101" s="1018"/>
      <c r="V1101" s="1018"/>
      <c r="W1101" s="1018"/>
    </row>
    <row r="1102" spans="1:23" ht="9.1999999999999993" customHeight="1">
      <c r="A1102" s="956" t="s">
        <v>352</v>
      </c>
      <c r="C1102" s="1019" t="s">
        <v>2645</v>
      </c>
      <c r="D1102" s="1019"/>
      <c r="E1102" s="1019"/>
      <c r="F1102" s="1019" t="s">
        <v>2646</v>
      </c>
      <c r="G1102" s="1019"/>
      <c r="H1102" s="1019"/>
      <c r="I1102" s="1018">
        <v>0</v>
      </c>
      <c r="J1102" s="1018"/>
      <c r="K1102" s="1018">
        <v>419206</v>
      </c>
      <c r="L1102" s="1018"/>
      <c r="M1102" s="1018">
        <v>0</v>
      </c>
      <c r="N1102" s="1018"/>
      <c r="O1102" s="1018">
        <v>0</v>
      </c>
      <c r="P1102" s="1018"/>
      <c r="Q1102" s="1018">
        <v>0</v>
      </c>
      <c r="R1102" s="1018"/>
      <c r="S1102" s="1018"/>
      <c r="T1102" s="1018">
        <v>419206</v>
      </c>
      <c r="U1102" s="1018"/>
      <c r="V1102" s="1018"/>
      <c r="W1102" s="1018"/>
    </row>
    <row r="1103" spans="1:23" ht="19.7" customHeight="1">
      <c r="T1103" s="1016" t="s">
        <v>2730</v>
      </c>
      <c r="U1103" s="1016"/>
      <c r="V1103" s="1016"/>
      <c r="W1103" s="1016"/>
    </row>
    <row r="1104" spans="1:23" ht="16.149999999999999" customHeight="1">
      <c r="A1104" s="1028"/>
      <c r="B1104" s="1028"/>
      <c r="C1104" s="1028"/>
      <c r="D1104" s="1028"/>
      <c r="E1104" s="1028"/>
      <c r="F1104" s="1029" t="s">
        <v>3191</v>
      </c>
      <c r="G1104" s="1029"/>
      <c r="H1104" s="1029"/>
      <c r="I1104" s="1029"/>
      <c r="J1104" s="1029"/>
      <c r="K1104" s="1029"/>
      <c r="L1104" s="1029"/>
      <c r="M1104" s="1029"/>
      <c r="N1104" s="1029"/>
      <c r="O1104" s="1029"/>
      <c r="P1104" s="1029"/>
      <c r="Q1104" s="1029"/>
      <c r="R1104" s="1029"/>
      <c r="S1104" s="1029"/>
      <c r="T1104" s="1029"/>
      <c r="U1104" s="1029"/>
    </row>
    <row r="1105" spans="1:23" ht="12.95" customHeight="1">
      <c r="A1105" s="1028"/>
      <c r="B1105" s="1028"/>
      <c r="C1105" s="1028"/>
      <c r="D1105" s="1028"/>
      <c r="E1105" s="1028"/>
      <c r="F1105" s="1030" t="s">
        <v>79</v>
      </c>
      <c r="G1105" s="1030"/>
      <c r="H1105" s="1030"/>
      <c r="I1105" s="1030"/>
      <c r="J1105" s="1030"/>
      <c r="K1105" s="1030"/>
      <c r="L1105" s="1030"/>
      <c r="M1105" s="1030"/>
      <c r="N1105" s="1030"/>
      <c r="O1105" s="1030"/>
      <c r="P1105" s="1030"/>
      <c r="Q1105" s="1030"/>
      <c r="R1105" s="1030"/>
      <c r="S1105" s="1030"/>
    </row>
    <row r="1106" spans="1:23" ht="12.95" customHeight="1">
      <c r="B1106" s="1024" t="s">
        <v>1994</v>
      </c>
      <c r="C1106" s="1024"/>
      <c r="D1106" s="1024"/>
      <c r="E1106" s="1024"/>
      <c r="F1106" s="1024"/>
      <c r="G1106" s="1025" t="s">
        <v>3677</v>
      </c>
      <c r="H1106" s="1025"/>
      <c r="I1106" s="1025"/>
      <c r="J1106" s="1025"/>
      <c r="K1106" s="1025"/>
      <c r="L1106" s="1025"/>
      <c r="M1106" s="1025"/>
      <c r="N1106" s="1025"/>
      <c r="O1106" s="1025"/>
      <c r="P1106" s="1021" t="s">
        <v>1992</v>
      </c>
      <c r="Q1106" s="1021"/>
      <c r="R1106" s="1021"/>
      <c r="S1106" s="1021"/>
      <c r="T1106" s="1026" t="s">
        <v>3678</v>
      </c>
      <c r="U1106" s="1026"/>
      <c r="V1106" s="1026"/>
      <c r="W1106" s="1026"/>
    </row>
    <row r="1107" spans="1:23" ht="12.95" customHeight="1">
      <c r="B1107" s="1024" t="s">
        <v>2074</v>
      </c>
      <c r="C1107" s="1024"/>
      <c r="D1107" s="1024"/>
      <c r="E1107" s="1024"/>
      <c r="F1107" s="1024"/>
      <c r="G1107" s="1027" t="s">
        <v>2075</v>
      </c>
      <c r="H1107" s="1027"/>
      <c r="I1107" s="1027"/>
      <c r="J1107" s="1027"/>
      <c r="K1107" s="1027"/>
      <c r="L1107" s="1027"/>
      <c r="M1107" s="1027"/>
      <c r="N1107" s="1027"/>
      <c r="O1107" s="1027"/>
      <c r="P1107" s="1027"/>
      <c r="Q1107" s="1027"/>
      <c r="R1107" s="1027"/>
    </row>
    <row r="1108" spans="1:23" ht="17.45" customHeight="1">
      <c r="D1108" s="1020" t="s">
        <v>1995</v>
      </c>
      <c r="E1108" s="1020"/>
      <c r="F1108" s="1020"/>
      <c r="G1108" s="1020"/>
      <c r="H1108" s="1020"/>
      <c r="I1108" s="1020"/>
      <c r="J1108" s="1020"/>
      <c r="K1108" s="1020"/>
      <c r="L1108" s="1020"/>
      <c r="M1108" s="1020"/>
      <c r="N1108" s="1020"/>
      <c r="O1108" s="1020"/>
      <c r="P1108" s="1020"/>
      <c r="Q1108" s="1020"/>
      <c r="R1108" s="1020"/>
      <c r="S1108" s="952" t="s">
        <v>1995</v>
      </c>
      <c r="T1108" s="1021" t="s">
        <v>3679</v>
      </c>
      <c r="U1108" s="1021"/>
      <c r="V1108" s="1021"/>
    </row>
    <row r="1109" spans="1:23" ht="8.25" customHeight="1">
      <c r="A1109" s="954" t="s">
        <v>1345</v>
      </c>
      <c r="C1109" s="1022" t="s">
        <v>1346</v>
      </c>
      <c r="D1109" s="1022"/>
      <c r="F1109" s="1022" t="s">
        <v>1347</v>
      </c>
      <c r="G1109" s="1022"/>
      <c r="H1109" s="1022"/>
      <c r="I1109" s="1022"/>
      <c r="J1109" s="955" t="s">
        <v>1348</v>
      </c>
      <c r="K1109" s="955" t="s">
        <v>1349</v>
      </c>
      <c r="N1109" s="955" t="s">
        <v>1348</v>
      </c>
      <c r="O1109" s="1023" t="s">
        <v>1349</v>
      </c>
      <c r="P1109" s="1023"/>
      <c r="R1109" s="1023" t="s">
        <v>1348</v>
      </c>
      <c r="S1109" s="1023"/>
      <c r="T1109" s="1023" t="s">
        <v>1349</v>
      </c>
      <c r="U1109" s="1023"/>
      <c r="V1109" s="1023"/>
    </row>
    <row r="1110" spans="1:23" ht="9.6" customHeight="1">
      <c r="A1110" s="956" t="s">
        <v>352</v>
      </c>
      <c r="C1110" s="1019" t="s">
        <v>2647</v>
      </c>
      <c r="D1110" s="1019"/>
      <c r="E1110" s="1019"/>
      <c r="F1110" s="1019" t="s">
        <v>2648</v>
      </c>
      <c r="G1110" s="1019"/>
      <c r="H1110" s="1019"/>
      <c r="I1110" s="1018">
        <v>0</v>
      </c>
      <c r="J1110" s="1018"/>
      <c r="K1110" s="1018">
        <v>270767</v>
      </c>
      <c r="L1110" s="1018"/>
      <c r="M1110" s="1018">
        <v>0</v>
      </c>
      <c r="N1110" s="1018"/>
      <c r="O1110" s="1018">
        <v>0</v>
      </c>
      <c r="P1110" s="1018"/>
      <c r="Q1110" s="1018">
        <v>0</v>
      </c>
      <c r="R1110" s="1018"/>
      <c r="S1110" s="1018"/>
      <c r="T1110" s="1018">
        <v>270767</v>
      </c>
      <c r="U1110" s="1018"/>
      <c r="V1110" s="1018"/>
      <c r="W1110" s="1018"/>
    </row>
    <row r="1111" spans="1:23" ht="9.1999999999999993" customHeight="1">
      <c r="A1111" s="956" t="s">
        <v>352</v>
      </c>
      <c r="C1111" s="1019" t="s">
        <v>2649</v>
      </c>
      <c r="D1111" s="1019"/>
      <c r="E1111" s="1019"/>
      <c r="F1111" s="1019" t="s">
        <v>2521</v>
      </c>
      <c r="G1111" s="1019"/>
      <c r="H1111" s="1019"/>
      <c r="I1111" s="1018">
        <v>0</v>
      </c>
      <c r="J1111" s="1018"/>
      <c r="K1111" s="1018">
        <v>3252286</v>
      </c>
      <c r="L1111" s="1018"/>
      <c r="M1111" s="1018">
        <v>0</v>
      </c>
      <c r="N1111" s="1018"/>
      <c r="O1111" s="1018">
        <v>0</v>
      </c>
      <c r="P1111" s="1018"/>
      <c r="Q1111" s="1018">
        <v>0</v>
      </c>
      <c r="R1111" s="1018"/>
      <c r="S1111" s="1018"/>
      <c r="T1111" s="1018">
        <v>3252286</v>
      </c>
      <c r="U1111" s="1018"/>
      <c r="V1111" s="1018"/>
      <c r="W1111" s="1018"/>
    </row>
    <row r="1112" spans="1:23" ht="9.1999999999999993" customHeight="1">
      <c r="A1112" s="956" t="s">
        <v>352</v>
      </c>
      <c r="C1112" s="1019" t="s">
        <v>2650</v>
      </c>
      <c r="D1112" s="1019"/>
      <c r="E1112" s="1019"/>
      <c r="F1112" s="1019" t="s">
        <v>2524</v>
      </c>
      <c r="G1112" s="1019"/>
      <c r="H1112" s="1019"/>
      <c r="I1112" s="1018">
        <v>0</v>
      </c>
      <c r="J1112" s="1018"/>
      <c r="K1112" s="1018">
        <v>457127</v>
      </c>
      <c r="L1112" s="1018"/>
      <c r="M1112" s="1018">
        <v>0</v>
      </c>
      <c r="N1112" s="1018"/>
      <c r="O1112" s="1018">
        <v>0</v>
      </c>
      <c r="P1112" s="1018"/>
      <c r="Q1112" s="1018">
        <v>0</v>
      </c>
      <c r="R1112" s="1018"/>
      <c r="S1112" s="1018"/>
      <c r="T1112" s="1018">
        <v>457127</v>
      </c>
      <c r="U1112" s="1018"/>
      <c r="V1112" s="1018"/>
      <c r="W1112" s="1018"/>
    </row>
    <row r="1113" spans="1:23" ht="9.1999999999999993" customHeight="1">
      <c r="A1113" s="956" t="s">
        <v>352</v>
      </c>
      <c r="C1113" s="1019" t="s">
        <v>2651</v>
      </c>
      <c r="D1113" s="1019"/>
      <c r="E1113" s="1019"/>
      <c r="F1113" s="1019" t="s">
        <v>2526</v>
      </c>
      <c r="G1113" s="1019"/>
      <c r="H1113" s="1019"/>
      <c r="I1113" s="1018">
        <v>0</v>
      </c>
      <c r="J1113" s="1018"/>
      <c r="K1113" s="1018">
        <v>45171</v>
      </c>
      <c r="L1113" s="1018"/>
      <c r="M1113" s="1018">
        <v>0</v>
      </c>
      <c r="N1113" s="1018"/>
      <c r="O1113" s="1018">
        <v>0</v>
      </c>
      <c r="P1113" s="1018"/>
      <c r="Q1113" s="1018">
        <v>0</v>
      </c>
      <c r="R1113" s="1018"/>
      <c r="S1113" s="1018"/>
      <c r="T1113" s="1018">
        <v>45171</v>
      </c>
      <c r="U1113" s="1018"/>
      <c r="V1113" s="1018"/>
      <c r="W1113" s="1018"/>
    </row>
    <row r="1114" spans="1:23" ht="9.1999999999999993" customHeight="1">
      <c r="A1114" s="956" t="s">
        <v>352</v>
      </c>
      <c r="C1114" s="1019" t="s">
        <v>2652</v>
      </c>
      <c r="D1114" s="1019"/>
      <c r="E1114" s="1019"/>
      <c r="F1114" s="1019" t="s">
        <v>2528</v>
      </c>
      <c r="G1114" s="1019"/>
      <c r="H1114" s="1019"/>
      <c r="I1114" s="1018">
        <v>0</v>
      </c>
      <c r="J1114" s="1018"/>
      <c r="K1114" s="1018">
        <v>60000</v>
      </c>
      <c r="L1114" s="1018"/>
      <c r="M1114" s="1018">
        <v>0</v>
      </c>
      <c r="N1114" s="1018"/>
      <c r="O1114" s="1018">
        <v>0</v>
      </c>
      <c r="P1114" s="1018"/>
      <c r="Q1114" s="1018">
        <v>0</v>
      </c>
      <c r="R1114" s="1018"/>
      <c r="S1114" s="1018"/>
      <c r="T1114" s="1018">
        <v>60000</v>
      </c>
      <c r="U1114" s="1018"/>
      <c r="V1114" s="1018"/>
      <c r="W1114" s="1018"/>
    </row>
    <row r="1115" spans="1:23" ht="9.1999999999999993" customHeight="1">
      <c r="A1115" s="956" t="s">
        <v>352</v>
      </c>
      <c r="C1115" s="1019" t="s">
        <v>2653</v>
      </c>
      <c r="D1115" s="1019"/>
      <c r="E1115" s="1019"/>
      <c r="F1115" s="1019" t="s">
        <v>2530</v>
      </c>
      <c r="G1115" s="1019"/>
      <c r="H1115" s="1019"/>
      <c r="I1115" s="1018">
        <v>0</v>
      </c>
      <c r="J1115" s="1018"/>
      <c r="K1115" s="1018">
        <v>552889</v>
      </c>
      <c r="L1115" s="1018"/>
      <c r="M1115" s="1018">
        <v>0</v>
      </c>
      <c r="N1115" s="1018"/>
      <c r="O1115" s="1018">
        <v>0</v>
      </c>
      <c r="P1115" s="1018"/>
      <c r="Q1115" s="1018">
        <v>0</v>
      </c>
      <c r="R1115" s="1018"/>
      <c r="S1115" s="1018"/>
      <c r="T1115" s="1018">
        <v>552889</v>
      </c>
      <c r="U1115" s="1018"/>
      <c r="V1115" s="1018"/>
      <c r="W1115" s="1018"/>
    </row>
    <row r="1116" spans="1:23" ht="9.1999999999999993" customHeight="1">
      <c r="A1116" s="956" t="s">
        <v>352</v>
      </c>
      <c r="C1116" s="1019" t="s">
        <v>2654</v>
      </c>
      <c r="D1116" s="1019"/>
      <c r="E1116" s="1019"/>
      <c r="F1116" s="1019" t="s">
        <v>2532</v>
      </c>
      <c r="G1116" s="1019"/>
      <c r="H1116" s="1019"/>
      <c r="I1116" s="1018">
        <v>0</v>
      </c>
      <c r="J1116" s="1018"/>
      <c r="K1116" s="1018">
        <v>12650</v>
      </c>
      <c r="L1116" s="1018"/>
      <c r="M1116" s="1018">
        <v>0</v>
      </c>
      <c r="N1116" s="1018"/>
      <c r="O1116" s="1018">
        <v>0</v>
      </c>
      <c r="P1116" s="1018"/>
      <c r="Q1116" s="1018">
        <v>0</v>
      </c>
      <c r="R1116" s="1018"/>
      <c r="S1116" s="1018"/>
      <c r="T1116" s="1018">
        <v>12650</v>
      </c>
      <c r="U1116" s="1018"/>
      <c r="V1116" s="1018"/>
      <c r="W1116" s="1018"/>
    </row>
    <row r="1117" spans="1:23" ht="9.1999999999999993" customHeight="1">
      <c r="A1117" s="956" t="s">
        <v>352</v>
      </c>
      <c r="C1117" s="1019" t="s">
        <v>2655</v>
      </c>
      <c r="D1117" s="1019"/>
      <c r="E1117" s="1019"/>
      <c r="F1117" s="1019" t="s">
        <v>2534</v>
      </c>
      <c r="G1117" s="1019"/>
      <c r="H1117" s="1019"/>
      <c r="I1117" s="1018">
        <v>0</v>
      </c>
      <c r="J1117" s="1018"/>
      <c r="K1117" s="1018">
        <v>190590</v>
      </c>
      <c r="L1117" s="1018"/>
      <c r="M1117" s="1018">
        <v>0</v>
      </c>
      <c r="N1117" s="1018"/>
      <c r="O1117" s="1018">
        <v>0</v>
      </c>
      <c r="P1117" s="1018"/>
      <c r="Q1117" s="1018">
        <v>0</v>
      </c>
      <c r="R1117" s="1018"/>
      <c r="S1117" s="1018"/>
      <c r="T1117" s="1018">
        <v>190590</v>
      </c>
      <c r="U1117" s="1018"/>
      <c r="V1117" s="1018"/>
      <c r="W1117" s="1018"/>
    </row>
    <row r="1118" spans="1:23" ht="9.1999999999999993" customHeight="1">
      <c r="A1118" s="956" t="s">
        <v>352</v>
      </c>
      <c r="C1118" s="1019" t="s">
        <v>2656</v>
      </c>
      <c r="D1118" s="1019"/>
      <c r="E1118" s="1019"/>
      <c r="F1118" s="1019" t="s">
        <v>2536</v>
      </c>
      <c r="G1118" s="1019"/>
      <c r="H1118" s="1019"/>
      <c r="I1118" s="1018">
        <v>0</v>
      </c>
      <c r="J1118" s="1018"/>
      <c r="K1118" s="1018">
        <v>155111</v>
      </c>
      <c r="L1118" s="1018"/>
      <c r="M1118" s="1018">
        <v>0</v>
      </c>
      <c r="N1118" s="1018"/>
      <c r="O1118" s="1018">
        <v>0</v>
      </c>
      <c r="P1118" s="1018"/>
      <c r="Q1118" s="1018">
        <v>0</v>
      </c>
      <c r="R1118" s="1018"/>
      <c r="S1118" s="1018"/>
      <c r="T1118" s="1018">
        <v>155111</v>
      </c>
      <c r="U1118" s="1018"/>
      <c r="V1118" s="1018"/>
      <c r="W1118" s="1018"/>
    </row>
    <row r="1119" spans="1:23" ht="9.1999999999999993" customHeight="1">
      <c r="A1119" s="956" t="s">
        <v>352</v>
      </c>
      <c r="C1119" s="1019" t="s">
        <v>2657</v>
      </c>
      <c r="D1119" s="1019"/>
      <c r="E1119" s="1019"/>
      <c r="F1119" s="1019" t="s">
        <v>2554</v>
      </c>
      <c r="G1119" s="1019"/>
      <c r="H1119" s="1019"/>
      <c r="I1119" s="1018">
        <v>0</v>
      </c>
      <c r="J1119" s="1018"/>
      <c r="K1119" s="1018">
        <v>10034700</v>
      </c>
      <c r="L1119" s="1018"/>
      <c r="M1119" s="1018">
        <v>0</v>
      </c>
      <c r="N1119" s="1018"/>
      <c r="O1119" s="1018">
        <v>0</v>
      </c>
      <c r="P1119" s="1018"/>
      <c r="Q1119" s="1018">
        <v>0</v>
      </c>
      <c r="R1119" s="1018"/>
      <c r="S1119" s="1018"/>
      <c r="T1119" s="1018">
        <v>10034700</v>
      </c>
      <c r="U1119" s="1018"/>
      <c r="V1119" s="1018"/>
      <c r="W1119" s="1018"/>
    </row>
    <row r="1120" spans="1:23" ht="8.85" customHeight="1">
      <c r="F1120" s="1019"/>
      <c r="G1120" s="1019"/>
      <c r="H1120" s="1019"/>
    </row>
    <row r="1121" spans="1:23" ht="8.25" customHeight="1">
      <c r="A1121" s="956" t="s">
        <v>352</v>
      </c>
      <c r="C1121" s="1019" t="s">
        <v>2658</v>
      </c>
      <c r="D1121" s="1019"/>
      <c r="E1121" s="1019"/>
      <c r="F1121" s="1019" t="s">
        <v>2659</v>
      </c>
      <c r="G1121" s="1019"/>
      <c r="H1121" s="1019"/>
      <c r="I1121" s="1018">
        <v>0</v>
      </c>
      <c r="J1121" s="1018"/>
      <c r="K1121" s="1018">
        <v>370000</v>
      </c>
      <c r="L1121" s="1018"/>
      <c r="M1121" s="1018">
        <v>0</v>
      </c>
      <c r="N1121" s="1018"/>
      <c r="O1121" s="1018">
        <v>0</v>
      </c>
      <c r="P1121" s="1018"/>
      <c r="Q1121" s="1018">
        <v>0</v>
      </c>
      <c r="R1121" s="1018"/>
      <c r="S1121" s="1018"/>
      <c r="T1121" s="1018">
        <v>370000</v>
      </c>
      <c r="U1121" s="1018"/>
      <c r="V1121" s="1018"/>
      <c r="W1121" s="1018"/>
    </row>
    <row r="1122" spans="1:23" ht="9.1999999999999993" customHeight="1">
      <c r="A1122" s="956" t="s">
        <v>352</v>
      </c>
      <c r="C1122" s="1019" t="s">
        <v>2660</v>
      </c>
      <c r="D1122" s="1019"/>
      <c r="E1122" s="1019"/>
      <c r="F1122" s="1019" t="s">
        <v>2661</v>
      </c>
      <c r="G1122" s="1019"/>
      <c r="H1122" s="1019"/>
      <c r="I1122" s="1018">
        <v>0</v>
      </c>
      <c r="J1122" s="1018"/>
      <c r="K1122" s="1018">
        <v>863000</v>
      </c>
      <c r="L1122" s="1018"/>
      <c r="M1122" s="1018">
        <v>0</v>
      </c>
      <c r="N1122" s="1018"/>
      <c r="O1122" s="1018">
        <v>0</v>
      </c>
      <c r="P1122" s="1018"/>
      <c r="Q1122" s="1018">
        <v>0</v>
      </c>
      <c r="R1122" s="1018"/>
      <c r="S1122" s="1018"/>
      <c r="T1122" s="1018">
        <v>863000</v>
      </c>
      <c r="U1122" s="1018"/>
      <c r="V1122" s="1018"/>
      <c r="W1122" s="1018"/>
    </row>
    <row r="1123" spans="1:23" ht="9.1999999999999993" customHeight="1">
      <c r="A1123" s="956" t="s">
        <v>352</v>
      </c>
      <c r="C1123" s="1019" t="s">
        <v>2662</v>
      </c>
      <c r="D1123" s="1019"/>
      <c r="E1123" s="1019"/>
      <c r="F1123" s="1019" t="s">
        <v>2663</v>
      </c>
      <c r="G1123" s="1019"/>
      <c r="H1123" s="1019"/>
      <c r="I1123" s="1018">
        <v>0</v>
      </c>
      <c r="J1123" s="1018"/>
      <c r="K1123" s="1018">
        <v>942000</v>
      </c>
      <c r="L1123" s="1018"/>
      <c r="M1123" s="1018">
        <v>0</v>
      </c>
      <c r="N1123" s="1018"/>
      <c r="O1123" s="1018">
        <v>0</v>
      </c>
      <c r="P1123" s="1018"/>
      <c r="Q1123" s="1018">
        <v>0</v>
      </c>
      <c r="R1123" s="1018"/>
      <c r="S1123" s="1018"/>
      <c r="T1123" s="1018">
        <v>942000</v>
      </c>
      <c r="U1123" s="1018"/>
      <c r="V1123" s="1018"/>
      <c r="W1123" s="1018"/>
    </row>
    <row r="1124" spans="1:23" ht="9.1999999999999993" customHeight="1">
      <c r="A1124" s="956" t="s">
        <v>352</v>
      </c>
      <c r="C1124" s="1019" t="s">
        <v>2664</v>
      </c>
      <c r="D1124" s="1019"/>
      <c r="E1124" s="1019"/>
      <c r="F1124" s="1019" t="s">
        <v>2665</v>
      </c>
      <c r="G1124" s="1019"/>
      <c r="H1124" s="1019"/>
      <c r="I1124" s="1018">
        <v>0</v>
      </c>
      <c r="J1124" s="1018"/>
      <c r="K1124" s="1018">
        <v>90000</v>
      </c>
      <c r="L1124" s="1018"/>
      <c r="M1124" s="1018">
        <v>0</v>
      </c>
      <c r="N1124" s="1018"/>
      <c r="O1124" s="1018">
        <v>0</v>
      </c>
      <c r="P1124" s="1018"/>
      <c r="Q1124" s="1018">
        <v>0</v>
      </c>
      <c r="R1124" s="1018"/>
      <c r="S1124" s="1018"/>
      <c r="T1124" s="1018">
        <v>90000</v>
      </c>
      <c r="U1124" s="1018"/>
      <c r="V1124" s="1018"/>
      <c r="W1124" s="1018"/>
    </row>
    <row r="1125" spans="1:23" ht="9.1999999999999993" customHeight="1">
      <c r="A1125" s="956" t="s">
        <v>1350</v>
      </c>
      <c r="C1125" s="1019" t="s">
        <v>1751</v>
      </c>
      <c r="D1125" s="1019"/>
      <c r="E1125" s="1019"/>
      <c r="F1125" s="1019" t="s">
        <v>1752</v>
      </c>
      <c r="G1125" s="1019"/>
      <c r="H1125" s="1019"/>
      <c r="I1125" s="1018">
        <v>117362217.56</v>
      </c>
      <c r="J1125" s="1018"/>
      <c r="K1125" s="1018">
        <v>0</v>
      </c>
      <c r="L1125" s="1018"/>
      <c r="M1125" s="1018">
        <v>0</v>
      </c>
      <c r="N1125" s="1018"/>
      <c r="O1125" s="1018">
        <v>3606809.86</v>
      </c>
      <c r="P1125" s="1018"/>
      <c r="Q1125" s="1018">
        <v>113755407.7</v>
      </c>
      <c r="R1125" s="1018"/>
      <c r="S1125" s="1018"/>
      <c r="T1125" s="1018">
        <v>0</v>
      </c>
      <c r="U1125" s="1018"/>
      <c r="V1125" s="1018"/>
      <c r="W1125" s="1018"/>
    </row>
    <row r="1126" spans="1:23" ht="9.1999999999999993" customHeight="1">
      <c r="A1126" s="956" t="s">
        <v>1350</v>
      </c>
      <c r="C1126" s="1019" t="s">
        <v>2666</v>
      </c>
      <c r="D1126" s="1019"/>
      <c r="E1126" s="1019"/>
      <c r="F1126" s="1019" t="s">
        <v>2521</v>
      </c>
      <c r="G1126" s="1019"/>
      <c r="H1126" s="1019"/>
      <c r="I1126" s="1018">
        <v>701816</v>
      </c>
      <c r="J1126" s="1018"/>
      <c r="K1126" s="1018">
        <v>0</v>
      </c>
      <c r="L1126" s="1018"/>
      <c r="M1126" s="1018">
        <v>0</v>
      </c>
      <c r="N1126" s="1018"/>
      <c r="O1126" s="1018">
        <v>42271.5</v>
      </c>
      <c r="P1126" s="1018"/>
      <c r="Q1126" s="1018">
        <v>659544.5</v>
      </c>
      <c r="R1126" s="1018"/>
      <c r="S1126" s="1018"/>
      <c r="T1126" s="1018">
        <v>0</v>
      </c>
      <c r="U1126" s="1018"/>
      <c r="V1126" s="1018"/>
      <c r="W1126" s="1018"/>
    </row>
    <row r="1127" spans="1:23" ht="9.1999999999999993" customHeight="1">
      <c r="A1127" s="956" t="s">
        <v>1350</v>
      </c>
      <c r="C1127" s="1019" t="s">
        <v>2667</v>
      </c>
      <c r="D1127" s="1019"/>
      <c r="E1127" s="1019"/>
      <c r="F1127" s="1019" t="s">
        <v>2524</v>
      </c>
      <c r="G1127" s="1019"/>
      <c r="H1127" s="1019"/>
      <c r="I1127" s="1018">
        <v>110527</v>
      </c>
      <c r="J1127" s="1018"/>
      <c r="K1127" s="1018">
        <v>0</v>
      </c>
      <c r="L1127" s="1018"/>
      <c r="M1127" s="1018">
        <v>0</v>
      </c>
      <c r="N1127" s="1018"/>
      <c r="O1127" s="1018">
        <v>0</v>
      </c>
      <c r="P1127" s="1018"/>
      <c r="Q1127" s="1018">
        <v>110527</v>
      </c>
      <c r="R1127" s="1018"/>
      <c r="S1127" s="1018"/>
      <c r="T1127" s="1018">
        <v>0</v>
      </c>
      <c r="U1127" s="1018"/>
      <c r="V1127" s="1018"/>
      <c r="W1127" s="1018"/>
    </row>
    <row r="1128" spans="1:23" ht="9.1999999999999993" customHeight="1">
      <c r="A1128" s="956" t="s">
        <v>1350</v>
      </c>
      <c r="C1128" s="1019" t="s">
        <v>2668</v>
      </c>
      <c r="D1128" s="1019"/>
      <c r="E1128" s="1019"/>
      <c r="F1128" s="1019" t="s">
        <v>2526</v>
      </c>
      <c r="G1128" s="1019"/>
      <c r="H1128" s="1019"/>
      <c r="I1128" s="1018">
        <v>10922</v>
      </c>
      <c r="J1128" s="1018"/>
      <c r="K1128" s="1018">
        <v>0</v>
      </c>
      <c r="L1128" s="1018"/>
      <c r="M1128" s="1018">
        <v>0</v>
      </c>
      <c r="N1128" s="1018"/>
      <c r="O1128" s="1018">
        <v>0</v>
      </c>
      <c r="P1128" s="1018"/>
      <c r="Q1128" s="1018">
        <v>10922</v>
      </c>
      <c r="R1128" s="1018"/>
      <c r="S1128" s="1018"/>
      <c r="T1128" s="1018">
        <v>0</v>
      </c>
      <c r="U1128" s="1018"/>
      <c r="V1128" s="1018"/>
      <c r="W1128" s="1018"/>
    </row>
    <row r="1129" spans="1:23" ht="9.1999999999999993" customHeight="1">
      <c r="A1129" s="956" t="s">
        <v>1350</v>
      </c>
      <c r="C1129" s="1019" t="s">
        <v>2669</v>
      </c>
      <c r="D1129" s="1019"/>
      <c r="E1129" s="1019"/>
      <c r="F1129" s="1019" t="s">
        <v>2528</v>
      </c>
      <c r="G1129" s="1019"/>
      <c r="H1129" s="1019"/>
      <c r="I1129" s="1018">
        <v>24000</v>
      </c>
      <c r="J1129" s="1018"/>
      <c r="K1129" s="1018">
        <v>0</v>
      </c>
      <c r="L1129" s="1018"/>
      <c r="M1129" s="1018">
        <v>0</v>
      </c>
      <c r="N1129" s="1018"/>
      <c r="O1129" s="1018">
        <v>0</v>
      </c>
      <c r="P1129" s="1018"/>
      <c r="Q1129" s="1018">
        <v>24000</v>
      </c>
      <c r="R1129" s="1018"/>
      <c r="S1129" s="1018"/>
      <c r="T1129" s="1018">
        <v>0</v>
      </c>
      <c r="U1129" s="1018"/>
      <c r="V1129" s="1018"/>
      <c r="W1129" s="1018"/>
    </row>
    <row r="1130" spans="1:23" ht="9.1999999999999993" customHeight="1">
      <c r="A1130" s="956" t="s">
        <v>1350</v>
      </c>
      <c r="C1130" s="1019" t="s">
        <v>2670</v>
      </c>
      <c r="D1130" s="1019"/>
      <c r="E1130" s="1019"/>
      <c r="F1130" s="1019" t="s">
        <v>2530</v>
      </c>
      <c r="G1130" s="1019"/>
      <c r="H1130" s="1019"/>
      <c r="I1130" s="1018">
        <v>122901.75999999999</v>
      </c>
      <c r="J1130" s="1018"/>
      <c r="K1130" s="1018">
        <v>0</v>
      </c>
      <c r="L1130" s="1018"/>
      <c r="M1130" s="1018">
        <v>0</v>
      </c>
      <c r="N1130" s="1018"/>
      <c r="O1130" s="1018">
        <v>7186.16</v>
      </c>
      <c r="P1130" s="1018"/>
      <c r="Q1130" s="1018">
        <v>115715.6</v>
      </c>
      <c r="R1130" s="1018"/>
      <c r="S1130" s="1018"/>
      <c r="T1130" s="1018">
        <v>0</v>
      </c>
      <c r="U1130" s="1018"/>
      <c r="V1130" s="1018"/>
      <c r="W1130" s="1018"/>
    </row>
    <row r="1131" spans="1:23" ht="9.1999999999999993" customHeight="1">
      <c r="A1131" s="956" t="s">
        <v>1350</v>
      </c>
      <c r="C1131" s="1019" t="s">
        <v>2671</v>
      </c>
      <c r="D1131" s="1019"/>
      <c r="E1131" s="1019"/>
      <c r="F1131" s="1019" t="s">
        <v>2532</v>
      </c>
      <c r="G1131" s="1019"/>
      <c r="H1131" s="1019"/>
      <c r="I1131" s="1018">
        <v>2357.8000000000002</v>
      </c>
      <c r="J1131" s="1018"/>
      <c r="K1131" s="1018">
        <v>0</v>
      </c>
      <c r="L1131" s="1018"/>
      <c r="M1131" s="1018">
        <v>0</v>
      </c>
      <c r="N1131" s="1018"/>
      <c r="O1131" s="1018">
        <v>196.1</v>
      </c>
      <c r="P1131" s="1018"/>
      <c r="Q1131" s="1018">
        <v>2161.6999999999998</v>
      </c>
      <c r="R1131" s="1018"/>
      <c r="S1131" s="1018"/>
      <c r="T1131" s="1018">
        <v>0</v>
      </c>
      <c r="U1131" s="1018"/>
      <c r="V1131" s="1018"/>
      <c r="W1131" s="1018"/>
    </row>
    <row r="1132" spans="1:23" ht="9.1999999999999993" customHeight="1">
      <c r="A1132" s="956" t="s">
        <v>1350</v>
      </c>
      <c r="C1132" s="1019" t="s">
        <v>2672</v>
      </c>
      <c r="D1132" s="1019"/>
      <c r="E1132" s="1019"/>
      <c r="F1132" s="1019" t="s">
        <v>2534</v>
      </c>
      <c r="G1132" s="1019"/>
      <c r="H1132" s="1019"/>
      <c r="I1132" s="1018">
        <v>58644.56</v>
      </c>
      <c r="J1132" s="1018"/>
      <c r="K1132" s="1018">
        <v>0</v>
      </c>
      <c r="L1132" s="1018"/>
      <c r="M1132" s="1018">
        <v>0</v>
      </c>
      <c r="N1132" s="1018"/>
      <c r="O1132" s="1018">
        <v>3388.32</v>
      </c>
      <c r="P1132" s="1018"/>
      <c r="Q1132" s="1018">
        <v>55256.24</v>
      </c>
      <c r="R1132" s="1018"/>
      <c r="S1132" s="1018"/>
      <c r="T1132" s="1018">
        <v>0</v>
      </c>
      <c r="U1132" s="1018"/>
      <c r="V1132" s="1018"/>
      <c r="W1132" s="1018"/>
    </row>
    <row r="1133" spans="1:23" ht="9.1999999999999993" customHeight="1">
      <c r="A1133" s="956" t="s">
        <v>1350</v>
      </c>
      <c r="C1133" s="1019" t="s">
        <v>2673</v>
      </c>
      <c r="D1133" s="1019"/>
      <c r="E1133" s="1019"/>
      <c r="F1133" s="1019" t="s">
        <v>2536</v>
      </c>
      <c r="G1133" s="1019"/>
      <c r="H1133" s="1019"/>
      <c r="I1133" s="1018">
        <v>54037.9</v>
      </c>
      <c r="J1133" s="1018"/>
      <c r="K1133" s="1018">
        <v>0</v>
      </c>
      <c r="L1133" s="1018"/>
      <c r="M1133" s="1018">
        <v>0</v>
      </c>
      <c r="N1133" s="1018"/>
      <c r="O1133" s="1018">
        <v>2606.4</v>
      </c>
      <c r="P1133" s="1018"/>
      <c r="Q1133" s="1018">
        <v>51431.5</v>
      </c>
      <c r="R1133" s="1018"/>
      <c r="S1133" s="1018"/>
      <c r="T1133" s="1018">
        <v>0</v>
      </c>
      <c r="U1133" s="1018"/>
      <c r="V1133" s="1018"/>
      <c r="W1133" s="1018"/>
    </row>
    <row r="1134" spans="1:23" ht="9.1999999999999993" customHeight="1">
      <c r="A1134" s="956" t="s">
        <v>1350</v>
      </c>
      <c r="C1134" s="1019" t="s">
        <v>2674</v>
      </c>
      <c r="D1134" s="1019"/>
      <c r="E1134" s="1019"/>
      <c r="F1134" s="1019" t="s">
        <v>2538</v>
      </c>
      <c r="G1134" s="1019"/>
      <c r="H1134" s="1019"/>
      <c r="I1134" s="1018">
        <v>3865902</v>
      </c>
      <c r="J1134" s="1018"/>
      <c r="K1134" s="1018">
        <v>0</v>
      </c>
      <c r="L1134" s="1018"/>
      <c r="M1134" s="1018">
        <v>0</v>
      </c>
      <c r="N1134" s="1018"/>
      <c r="O1134" s="1018">
        <v>261990</v>
      </c>
      <c r="P1134" s="1018"/>
      <c r="Q1134" s="1018">
        <v>3603912</v>
      </c>
      <c r="R1134" s="1018"/>
      <c r="S1134" s="1018"/>
      <c r="T1134" s="1018">
        <v>0</v>
      </c>
      <c r="U1134" s="1018"/>
      <c r="V1134" s="1018"/>
      <c r="W1134" s="1018"/>
    </row>
    <row r="1135" spans="1:23" ht="9.1999999999999993" customHeight="1">
      <c r="A1135" s="956" t="s">
        <v>1350</v>
      </c>
      <c r="C1135" s="1019" t="s">
        <v>2675</v>
      </c>
      <c r="D1135" s="1019"/>
      <c r="E1135" s="1019"/>
      <c r="F1135" s="1019" t="s">
        <v>2538</v>
      </c>
      <c r="G1135" s="1019"/>
      <c r="H1135" s="1019"/>
      <c r="I1135" s="1018">
        <v>1397263</v>
      </c>
      <c r="J1135" s="1018"/>
      <c r="K1135" s="1018">
        <v>0</v>
      </c>
      <c r="L1135" s="1018"/>
      <c r="M1135" s="1018">
        <v>0</v>
      </c>
      <c r="N1135" s="1018"/>
      <c r="O1135" s="1018">
        <v>94300</v>
      </c>
      <c r="P1135" s="1018"/>
      <c r="Q1135" s="1018">
        <v>1302963</v>
      </c>
      <c r="R1135" s="1018"/>
      <c r="S1135" s="1018"/>
      <c r="T1135" s="1018">
        <v>0</v>
      </c>
      <c r="U1135" s="1018"/>
      <c r="V1135" s="1018"/>
      <c r="W1135" s="1018"/>
    </row>
    <row r="1136" spans="1:23" ht="9.1999999999999993" customHeight="1">
      <c r="A1136" s="956" t="s">
        <v>1350</v>
      </c>
      <c r="C1136" s="1019" t="s">
        <v>2676</v>
      </c>
      <c r="D1136" s="1019"/>
      <c r="E1136" s="1019"/>
      <c r="F1136" s="1019" t="s">
        <v>2538</v>
      </c>
      <c r="G1136" s="1019"/>
      <c r="H1136" s="1019"/>
      <c r="I1136" s="1018">
        <v>945000</v>
      </c>
      <c r="J1136" s="1018"/>
      <c r="K1136" s="1018">
        <v>0</v>
      </c>
      <c r="L1136" s="1018"/>
      <c r="M1136" s="1018">
        <v>0</v>
      </c>
      <c r="N1136" s="1018"/>
      <c r="O1136" s="1018">
        <v>75000</v>
      </c>
      <c r="P1136" s="1018"/>
      <c r="Q1136" s="1018">
        <v>870000</v>
      </c>
      <c r="R1136" s="1018"/>
      <c r="S1136" s="1018"/>
      <c r="T1136" s="1018">
        <v>0</v>
      </c>
      <c r="U1136" s="1018"/>
      <c r="V1136" s="1018"/>
      <c r="W1136" s="1018"/>
    </row>
    <row r="1137" spans="1:23" ht="9.1999999999999993" customHeight="1">
      <c r="A1137" s="956" t="s">
        <v>1350</v>
      </c>
      <c r="C1137" s="1019" t="s">
        <v>2677</v>
      </c>
      <c r="D1137" s="1019"/>
      <c r="E1137" s="1019"/>
      <c r="F1137" s="1019" t="s">
        <v>2521</v>
      </c>
      <c r="G1137" s="1019"/>
      <c r="H1137" s="1019"/>
      <c r="I1137" s="1018">
        <v>1323566.6000000001</v>
      </c>
      <c r="J1137" s="1018"/>
      <c r="K1137" s="1018">
        <v>0</v>
      </c>
      <c r="L1137" s="1018"/>
      <c r="M1137" s="1018">
        <v>0</v>
      </c>
      <c r="N1137" s="1018"/>
      <c r="O1137" s="1018">
        <v>109616.7</v>
      </c>
      <c r="P1137" s="1018"/>
      <c r="Q1137" s="1018">
        <v>1213949.8999999999</v>
      </c>
      <c r="R1137" s="1018"/>
      <c r="S1137" s="1018"/>
      <c r="T1137" s="1018">
        <v>0</v>
      </c>
      <c r="U1137" s="1018"/>
      <c r="V1137" s="1018"/>
      <c r="W1137" s="1018"/>
    </row>
    <row r="1138" spans="1:23" ht="9.1999999999999993" customHeight="1">
      <c r="A1138" s="956" t="s">
        <v>1350</v>
      </c>
      <c r="C1138" s="1019" t="s">
        <v>2678</v>
      </c>
      <c r="D1138" s="1019"/>
      <c r="E1138" s="1019"/>
      <c r="F1138" s="1019" t="s">
        <v>2524</v>
      </c>
      <c r="G1138" s="1019"/>
      <c r="H1138" s="1019"/>
      <c r="I1138" s="1018">
        <v>216849</v>
      </c>
      <c r="J1138" s="1018"/>
      <c r="K1138" s="1018">
        <v>0</v>
      </c>
      <c r="L1138" s="1018"/>
      <c r="M1138" s="1018">
        <v>0</v>
      </c>
      <c r="N1138" s="1018"/>
      <c r="O1138" s="1018">
        <v>0</v>
      </c>
      <c r="P1138" s="1018"/>
      <c r="Q1138" s="1018">
        <v>216849</v>
      </c>
      <c r="R1138" s="1018"/>
      <c r="S1138" s="1018"/>
      <c r="T1138" s="1018">
        <v>0</v>
      </c>
      <c r="U1138" s="1018"/>
      <c r="V1138" s="1018"/>
      <c r="W1138" s="1018"/>
    </row>
    <row r="1139" spans="1:23" ht="9.1999999999999993" customHeight="1">
      <c r="A1139" s="956" t="s">
        <v>1350</v>
      </c>
      <c r="C1139" s="1019" t="s">
        <v>2679</v>
      </c>
      <c r="D1139" s="1019"/>
      <c r="E1139" s="1019"/>
      <c r="F1139" s="1019" t="s">
        <v>2526</v>
      </c>
      <c r="G1139" s="1019"/>
      <c r="H1139" s="1019"/>
      <c r="I1139" s="1018">
        <v>21428</v>
      </c>
      <c r="J1139" s="1018"/>
      <c r="K1139" s="1018">
        <v>0</v>
      </c>
      <c r="L1139" s="1018"/>
      <c r="M1139" s="1018">
        <v>0</v>
      </c>
      <c r="N1139" s="1018"/>
      <c r="O1139" s="1018">
        <v>0</v>
      </c>
      <c r="P1139" s="1018"/>
      <c r="Q1139" s="1018">
        <v>21428</v>
      </c>
      <c r="R1139" s="1018"/>
      <c r="S1139" s="1018"/>
      <c r="T1139" s="1018">
        <v>0</v>
      </c>
      <c r="U1139" s="1018"/>
      <c r="V1139" s="1018"/>
      <c r="W1139" s="1018"/>
    </row>
    <row r="1140" spans="1:23" ht="9.1999999999999993" customHeight="1">
      <c r="A1140" s="956" t="s">
        <v>1350</v>
      </c>
      <c r="C1140" s="1019" t="s">
        <v>2680</v>
      </c>
      <c r="D1140" s="1019"/>
      <c r="E1140" s="1019"/>
      <c r="F1140" s="1019" t="s">
        <v>2528</v>
      </c>
      <c r="G1140" s="1019"/>
      <c r="H1140" s="1019"/>
      <c r="I1140" s="1018">
        <v>48000</v>
      </c>
      <c r="J1140" s="1018"/>
      <c r="K1140" s="1018">
        <v>0</v>
      </c>
      <c r="L1140" s="1018"/>
      <c r="M1140" s="1018">
        <v>0</v>
      </c>
      <c r="N1140" s="1018"/>
      <c r="O1140" s="1018">
        <v>0</v>
      </c>
      <c r="P1140" s="1018"/>
      <c r="Q1140" s="1018">
        <v>48000</v>
      </c>
      <c r="R1140" s="1018"/>
      <c r="S1140" s="1018"/>
      <c r="T1140" s="1018">
        <v>0</v>
      </c>
      <c r="U1140" s="1018"/>
      <c r="V1140" s="1018"/>
      <c r="W1140" s="1018"/>
    </row>
    <row r="1141" spans="1:23" ht="9.1999999999999993" customHeight="1">
      <c r="A1141" s="956" t="s">
        <v>1350</v>
      </c>
      <c r="C1141" s="1019" t="s">
        <v>2681</v>
      </c>
      <c r="D1141" s="1019"/>
      <c r="E1141" s="1019"/>
      <c r="F1141" s="1019" t="s">
        <v>2530</v>
      </c>
      <c r="G1141" s="1019"/>
      <c r="H1141" s="1019"/>
      <c r="I1141" s="1018">
        <v>234323.71</v>
      </c>
      <c r="J1141" s="1018"/>
      <c r="K1141" s="1018">
        <v>0</v>
      </c>
      <c r="L1141" s="1018"/>
      <c r="M1141" s="1018">
        <v>0</v>
      </c>
      <c r="N1141" s="1018"/>
      <c r="O1141" s="1018">
        <v>18634.86</v>
      </c>
      <c r="P1141" s="1018"/>
      <c r="Q1141" s="1018">
        <v>215688.85</v>
      </c>
      <c r="R1141" s="1018"/>
      <c r="S1141" s="1018"/>
      <c r="T1141" s="1018">
        <v>0</v>
      </c>
      <c r="U1141" s="1018"/>
      <c r="V1141" s="1018"/>
      <c r="W1141" s="1018"/>
    </row>
    <row r="1142" spans="1:23" ht="9.1999999999999993" customHeight="1">
      <c r="A1142" s="956" t="s">
        <v>1350</v>
      </c>
      <c r="C1142" s="1019" t="s">
        <v>2682</v>
      </c>
      <c r="D1142" s="1019"/>
      <c r="E1142" s="1019"/>
      <c r="F1142" s="1019" t="s">
        <v>2532</v>
      </c>
      <c r="G1142" s="1019"/>
      <c r="H1142" s="1019"/>
      <c r="I1142" s="1018">
        <v>10734.98</v>
      </c>
      <c r="J1142" s="1018"/>
      <c r="K1142" s="1018">
        <v>0</v>
      </c>
      <c r="L1142" s="1018"/>
      <c r="M1142" s="1018">
        <v>0</v>
      </c>
      <c r="N1142" s="1018"/>
      <c r="O1142" s="1018">
        <v>627.51</v>
      </c>
      <c r="P1142" s="1018"/>
      <c r="Q1142" s="1018">
        <v>10107.469999999999</v>
      </c>
      <c r="R1142" s="1018"/>
      <c r="S1142" s="1018"/>
      <c r="T1142" s="1018">
        <v>0</v>
      </c>
      <c r="U1142" s="1018"/>
      <c r="V1142" s="1018"/>
      <c r="W1142" s="1018"/>
    </row>
    <row r="1143" spans="1:23" ht="9.1999999999999993" customHeight="1">
      <c r="A1143" s="956" t="s">
        <v>1350</v>
      </c>
      <c r="C1143" s="1019" t="s">
        <v>2683</v>
      </c>
      <c r="D1143" s="1019"/>
      <c r="E1143" s="1019"/>
      <c r="F1143" s="1019" t="s">
        <v>2534</v>
      </c>
      <c r="G1143" s="1019"/>
      <c r="H1143" s="1019"/>
      <c r="I1143" s="1018">
        <v>123322.68</v>
      </c>
      <c r="J1143" s="1018"/>
      <c r="K1143" s="1018">
        <v>0</v>
      </c>
      <c r="L1143" s="1018"/>
      <c r="M1143" s="1018">
        <v>0</v>
      </c>
      <c r="N1143" s="1018"/>
      <c r="O1143" s="1018">
        <v>10164.959999999999</v>
      </c>
      <c r="P1143" s="1018"/>
      <c r="Q1143" s="1018">
        <v>113157.72</v>
      </c>
      <c r="R1143" s="1018"/>
      <c r="S1143" s="1018"/>
      <c r="T1143" s="1018">
        <v>0</v>
      </c>
      <c r="U1143" s="1018"/>
      <c r="V1143" s="1018"/>
      <c r="W1143" s="1018"/>
    </row>
    <row r="1144" spans="1:23" ht="9.1999999999999993" customHeight="1">
      <c r="A1144" s="956" t="s">
        <v>1350</v>
      </c>
      <c r="C1144" s="1019" t="s">
        <v>2684</v>
      </c>
      <c r="D1144" s="1019"/>
      <c r="E1144" s="1019"/>
      <c r="F1144" s="1019" t="s">
        <v>2536</v>
      </c>
      <c r="G1144" s="1019"/>
      <c r="H1144" s="1019"/>
      <c r="I1144" s="1018">
        <v>101406.7</v>
      </c>
      <c r="J1144" s="1018"/>
      <c r="K1144" s="1018">
        <v>0</v>
      </c>
      <c r="L1144" s="1018"/>
      <c r="M1144" s="1018">
        <v>0</v>
      </c>
      <c r="N1144" s="1018"/>
      <c r="O1144" s="1018">
        <v>7819.2</v>
      </c>
      <c r="P1144" s="1018"/>
      <c r="Q1144" s="1018">
        <v>93587.5</v>
      </c>
      <c r="R1144" s="1018"/>
      <c r="S1144" s="1018"/>
      <c r="T1144" s="1018">
        <v>0</v>
      </c>
      <c r="U1144" s="1018"/>
      <c r="V1144" s="1018"/>
      <c r="W1144" s="1018"/>
    </row>
    <row r="1145" spans="1:23" ht="9.1999999999999993" customHeight="1">
      <c r="A1145" s="956" t="s">
        <v>1350</v>
      </c>
      <c r="C1145" s="1019" t="s">
        <v>2685</v>
      </c>
      <c r="D1145" s="1019"/>
      <c r="E1145" s="1019"/>
      <c r="F1145" s="1019" t="s">
        <v>2550</v>
      </c>
      <c r="G1145" s="1019"/>
      <c r="H1145" s="1019"/>
      <c r="I1145" s="1018">
        <v>649764.49</v>
      </c>
      <c r="J1145" s="1018"/>
      <c r="K1145" s="1018">
        <v>0</v>
      </c>
      <c r="L1145" s="1018"/>
      <c r="M1145" s="1018">
        <v>0</v>
      </c>
      <c r="N1145" s="1018"/>
      <c r="O1145" s="1018">
        <v>56802.65</v>
      </c>
      <c r="P1145" s="1018"/>
      <c r="Q1145" s="1018">
        <v>592961.84</v>
      </c>
      <c r="R1145" s="1018"/>
      <c r="S1145" s="1018"/>
      <c r="T1145" s="1018">
        <v>0</v>
      </c>
      <c r="U1145" s="1018"/>
      <c r="V1145" s="1018"/>
      <c r="W1145" s="1018"/>
    </row>
    <row r="1146" spans="1:23" ht="9.1999999999999993" customHeight="1">
      <c r="A1146" s="956" t="s">
        <v>1350</v>
      </c>
      <c r="C1146" s="1019" t="s">
        <v>2686</v>
      </c>
      <c r="D1146" s="1019"/>
      <c r="E1146" s="1019"/>
      <c r="F1146" s="1019" t="s">
        <v>2552</v>
      </c>
      <c r="G1146" s="1019"/>
      <c r="H1146" s="1019"/>
      <c r="I1146" s="1018">
        <v>4099652.39</v>
      </c>
      <c r="J1146" s="1018"/>
      <c r="K1146" s="1018">
        <v>0</v>
      </c>
      <c r="L1146" s="1018"/>
      <c r="M1146" s="1018">
        <v>0</v>
      </c>
      <c r="N1146" s="1018"/>
      <c r="O1146" s="1018">
        <v>364713.74</v>
      </c>
      <c r="P1146" s="1018"/>
      <c r="Q1146" s="1018">
        <v>3734938.65</v>
      </c>
      <c r="R1146" s="1018"/>
      <c r="S1146" s="1018"/>
      <c r="T1146" s="1018">
        <v>0</v>
      </c>
      <c r="U1146" s="1018"/>
      <c r="V1146" s="1018"/>
      <c r="W1146" s="1018"/>
    </row>
    <row r="1147" spans="1:23" ht="9.1999999999999993" customHeight="1">
      <c r="A1147" s="956" t="s">
        <v>1350</v>
      </c>
      <c r="C1147" s="1019" t="s">
        <v>2687</v>
      </c>
      <c r="D1147" s="1019"/>
      <c r="E1147" s="1019"/>
      <c r="F1147" s="1019" t="s">
        <v>2554</v>
      </c>
      <c r="G1147" s="1019"/>
      <c r="H1147" s="1019"/>
      <c r="I1147" s="1018">
        <v>100000</v>
      </c>
      <c r="J1147" s="1018"/>
      <c r="K1147" s="1018">
        <v>0</v>
      </c>
      <c r="L1147" s="1018"/>
      <c r="M1147" s="1018">
        <v>0</v>
      </c>
      <c r="N1147" s="1018"/>
      <c r="O1147" s="1018">
        <v>0</v>
      </c>
      <c r="P1147" s="1018"/>
      <c r="Q1147" s="1018">
        <v>100000</v>
      </c>
      <c r="R1147" s="1018"/>
      <c r="S1147" s="1018"/>
      <c r="T1147" s="1018">
        <v>0</v>
      </c>
      <c r="U1147" s="1018"/>
      <c r="V1147" s="1018"/>
      <c r="W1147" s="1018"/>
    </row>
    <row r="1148" spans="1:23" ht="8.85" customHeight="1">
      <c r="F1148" s="1019"/>
      <c r="G1148" s="1019"/>
      <c r="H1148" s="1019"/>
    </row>
    <row r="1149" spans="1:23" ht="8.25" customHeight="1">
      <c r="A1149" s="956" t="s">
        <v>1350</v>
      </c>
      <c r="C1149" s="1019" t="s">
        <v>2688</v>
      </c>
      <c r="D1149" s="1019"/>
      <c r="E1149" s="1019"/>
      <c r="F1149" s="1019" t="s">
        <v>2556</v>
      </c>
      <c r="G1149" s="1019"/>
      <c r="H1149" s="1019"/>
      <c r="I1149" s="1018">
        <v>244581.76000000001</v>
      </c>
      <c r="J1149" s="1018"/>
      <c r="K1149" s="1018">
        <v>0</v>
      </c>
      <c r="L1149" s="1018"/>
      <c r="M1149" s="1018">
        <v>0</v>
      </c>
      <c r="N1149" s="1018"/>
      <c r="O1149" s="1018">
        <v>2709.12</v>
      </c>
      <c r="P1149" s="1018"/>
      <c r="Q1149" s="1018">
        <v>241872.64000000001</v>
      </c>
      <c r="R1149" s="1018"/>
      <c r="S1149" s="1018"/>
      <c r="T1149" s="1018">
        <v>0</v>
      </c>
      <c r="U1149" s="1018"/>
      <c r="V1149" s="1018"/>
      <c r="W1149" s="1018"/>
    </row>
    <row r="1150" spans="1:23" ht="9.1999999999999993" customHeight="1">
      <c r="A1150" s="956" t="s">
        <v>1350</v>
      </c>
      <c r="C1150" s="1019" t="s">
        <v>2689</v>
      </c>
      <c r="D1150" s="1019"/>
      <c r="E1150" s="1019"/>
      <c r="F1150" s="1019" t="s">
        <v>2558</v>
      </c>
      <c r="G1150" s="1019"/>
      <c r="H1150" s="1019"/>
      <c r="I1150" s="1018">
        <v>4577456.53</v>
      </c>
      <c r="J1150" s="1018"/>
      <c r="K1150" s="1018">
        <v>0</v>
      </c>
      <c r="L1150" s="1018"/>
      <c r="M1150" s="1018">
        <v>0</v>
      </c>
      <c r="N1150" s="1018"/>
      <c r="O1150" s="1018">
        <v>337276.75</v>
      </c>
      <c r="P1150" s="1018"/>
      <c r="Q1150" s="1018">
        <v>4240179.78</v>
      </c>
      <c r="R1150" s="1018"/>
      <c r="S1150" s="1018"/>
      <c r="T1150" s="1018">
        <v>0</v>
      </c>
      <c r="U1150" s="1018"/>
      <c r="V1150" s="1018"/>
      <c r="W1150" s="1018"/>
    </row>
    <row r="1151" spans="1:23" ht="8.85" customHeight="1">
      <c r="F1151" s="1019"/>
      <c r="G1151" s="1019"/>
      <c r="H1151" s="1019"/>
    </row>
    <row r="1152" spans="1:23" ht="8.25" customHeight="1">
      <c r="A1152" s="956" t="s">
        <v>1350</v>
      </c>
      <c r="C1152" s="1019" t="s">
        <v>3557</v>
      </c>
      <c r="D1152" s="1019"/>
      <c r="E1152" s="1019"/>
      <c r="F1152" s="1019" t="s">
        <v>2550</v>
      </c>
      <c r="G1152" s="1019"/>
      <c r="H1152" s="1019"/>
      <c r="I1152" s="1018">
        <v>54398</v>
      </c>
      <c r="J1152" s="1018"/>
      <c r="K1152" s="1018">
        <v>0</v>
      </c>
      <c r="L1152" s="1018"/>
      <c r="M1152" s="1018">
        <v>0</v>
      </c>
      <c r="N1152" s="1018"/>
      <c r="O1152" s="1018">
        <v>16200</v>
      </c>
      <c r="P1152" s="1018"/>
      <c r="Q1152" s="1018">
        <v>38198</v>
      </c>
      <c r="R1152" s="1018"/>
      <c r="S1152" s="1018"/>
      <c r="T1152" s="1018">
        <v>0</v>
      </c>
      <c r="U1152" s="1018"/>
      <c r="V1152" s="1018"/>
      <c r="W1152" s="1018"/>
    </row>
    <row r="1153" spans="1:23" ht="9.1999999999999993" customHeight="1">
      <c r="A1153" s="956" t="s">
        <v>1350</v>
      </c>
      <c r="C1153" s="1019" t="s">
        <v>2690</v>
      </c>
      <c r="D1153" s="1019"/>
      <c r="E1153" s="1019"/>
      <c r="F1153" s="1019" t="s">
        <v>2552</v>
      </c>
      <c r="G1153" s="1019"/>
      <c r="H1153" s="1019"/>
      <c r="I1153" s="1018">
        <v>484742.93</v>
      </c>
      <c r="J1153" s="1018"/>
      <c r="K1153" s="1018">
        <v>0</v>
      </c>
      <c r="L1153" s="1018"/>
      <c r="M1153" s="1018">
        <v>0</v>
      </c>
      <c r="N1153" s="1018"/>
      <c r="O1153" s="1018">
        <v>42821.42</v>
      </c>
      <c r="P1153" s="1018"/>
      <c r="Q1153" s="1018">
        <v>441921.51</v>
      </c>
      <c r="R1153" s="1018"/>
      <c r="S1153" s="1018"/>
      <c r="T1153" s="1018">
        <v>0</v>
      </c>
      <c r="U1153" s="1018"/>
      <c r="V1153" s="1018"/>
      <c r="W1153" s="1018"/>
    </row>
    <row r="1154" spans="1:23" ht="9.1999999999999993" customHeight="1">
      <c r="A1154" s="956" t="s">
        <v>1350</v>
      </c>
      <c r="C1154" s="1019" t="s">
        <v>2692</v>
      </c>
      <c r="D1154" s="1019"/>
      <c r="E1154" s="1019"/>
      <c r="F1154" s="1019" t="s">
        <v>2558</v>
      </c>
      <c r="G1154" s="1019"/>
      <c r="H1154" s="1019"/>
      <c r="I1154" s="1018">
        <v>1312493.6499999999</v>
      </c>
      <c r="J1154" s="1018"/>
      <c r="K1154" s="1018">
        <v>0</v>
      </c>
      <c r="L1154" s="1018"/>
      <c r="M1154" s="1018">
        <v>0</v>
      </c>
      <c r="N1154" s="1018"/>
      <c r="O1154" s="1018">
        <v>79466.34</v>
      </c>
      <c r="P1154" s="1018"/>
      <c r="Q1154" s="1018">
        <v>1233027.31</v>
      </c>
      <c r="R1154" s="1018"/>
      <c r="S1154" s="1018"/>
      <c r="T1154" s="1018">
        <v>0</v>
      </c>
      <c r="U1154" s="1018"/>
      <c r="V1154" s="1018"/>
      <c r="W1154" s="1018"/>
    </row>
    <row r="1155" spans="1:23" ht="8.85" customHeight="1">
      <c r="F1155" s="1019"/>
      <c r="G1155" s="1019"/>
      <c r="H1155" s="1019"/>
    </row>
    <row r="1156" spans="1:23" ht="8.25" customHeight="1">
      <c r="A1156" s="956" t="s">
        <v>1350</v>
      </c>
      <c r="C1156" s="1019" t="s">
        <v>3558</v>
      </c>
      <c r="D1156" s="1019"/>
      <c r="E1156" s="1019"/>
      <c r="F1156" s="1019" t="s">
        <v>2550</v>
      </c>
      <c r="G1156" s="1019"/>
      <c r="H1156" s="1019"/>
      <c r="I1156" s="1018">
        <v>36265</v>
      </c>
      <c r="J1156" s="1018"/>
      <c r="K1156" s="1018">
        <v>0</v>
      </c>
      <c r="L1156" s="1018"/>
      <c r="M1156" s="1018">
        <v>0</v>
      </c>
      <c r="N1156" s="1018"/>
      <c r="O1156" s="1018">
        <v>0</v>
      </c>
      <c r="P1156" s="1018"/>
      <c r="Q1156" s="1018">
        <v>36265</v>
      </c>
      <c r="R1156" s="1018"/>
      <c r="S1156" s="1018"/>
      <c r="T1156" s="1018">
        <v>0</v>
      </c>
      <c r="U1156" s="1018"/>
      <c r="V1156" s="1018"/>
      <c r="W1156" s="1018"/>
    </row>
    <row r="1157" spans="1:23" ht="9.1999999999999993" customHeight="1">
      <c r="A1157" s="956" t="s">
        <v>1350</v>
      </c>
      <c r="C1157" s="1019" t="s">
        <v>2693</v>
      </c>
      <c r="D1157" s="1019"/>
      <c r="E1157" s="1019"/>
      <c r="F1157" s="1019" t="s">
        <v>2552</v>
      </c>
      <c r="G1157" s="1019"/>
      <c r="H1157" s="1019"/>
      <c r="I1157" s="1018">
        <v>828806.14</v>
      </c>
      <c r="J1157" s="1018"/>
      <c r="K1157" s="1018">
        <v>0</v>
      </c>
      <c r="L1157" s="1018"/>
      <c r="M1157" s="1018">
        <v>0</v>
      </c>
      <c r="N1157" s="1018"/>
      <c r="O1157" s="1018">
        <v>47552.51</v>
      </c>
      <c r="P1157" s="1018"/>
      <c r="Q1157" s="1018">
        <v>781253.63</v>
      </c>
      <c r="R1157" s="1018"/>
      <c r="S1157" s="1018"/>
      <c r="T1157" s="1018">
        <v>0</v>
      </c>
      <c r="U1157" s="1018"/>
      <c r="V1157" s="1018"/>
      <c r="W1157" s="1018"/>
    </row>
    <row r="1158" spans="1:23" ht="8.25" customHeight="1"/>
    <row r="1159" spans="1:23" ht="13.7" customHeight="1">
      <c r="T1159" s="1016" t="s">
        <v>2774</v>
      </c>
      <c r="U1159" s="1016"/>
      <c r="V1159" s="1016"/>
      <c r="W1159" s="1016"/>
    </row>
    <row r="1160" spans="1:23" ht="16.149999999999999" customHeight="1">
      <c r="A1160" s="1028"/>
      <c r="B1160" s="1028"/>
      <c r="C1160" s="1028"/>
      <c r="D1160" s="1028"/>
      <c r="E1160" s="1028"/>
      <c r="F1160" s="1029" t="s">
        <v>3191</v>
      </c>
      <c r="G1160" s="1029"/>
      <c r="H1160" s="1029"/>
      <c r="I1160" s="1029"/>
      <c r="J1160" s="1029"/>
      <c r="K1160" s="1029"/>
      <c r="L1160" s="1029"/>
      <c r="M1160" s="1029"/>
      <c r="N1160" s="1029"/>
      <c r="O1160" s="1029"/>
      <c r="P1160" s="1029"/>
      <c r="Q1160" s="1029"/>
      <c r="R1160" s="1029"/>
      <c r="S1160" s="1029"/>
      <c r="T1160" s="1029"/>
      <c r="U1160" s="1029"/>
    </row>
    <row r="1161" spans="1:23" ht="12.95" customHeight="1">
      <c r="A1161" s="1028"/>
      <c r="B1161" s="1028"/>
      <c r="C1161" s="1028"/>
      <c r="D1161" s="1028"/>
      <c r="E1161" s="1028"/>
      <c r="F1161" s="1030" t="s">
        <v>79</v>
      </c>
      <c r="G1161" s="1030"/>
      <c r="H1161" s="1030"/>
      <c r="I1161" s="1030"/>
      <c r="J1161" s="1030"/>
      <c r="K1161" s="1030"/>
      <c r="L1161" s="1030"/>
      <c r="M1161" s="1030"/>
      <c r="N1161" s="1030"/>
      <c r="O1161" s="1030"/>
      <c r="P1161" s="1030"/>
      <c r="Q1161" s="1030"/>
      <c r="R1161" s="1030"/>
      <c r="S1161" s="1030"/>
    </row>
    <row r="1162" spans="1:23" ht="12.95" customHeight="1">
      <c r="B1162" s="1024" t="s">
        <v>1994</v>
      </c>
      <c r="C1162" s="1024"/>
      <c r="D1162" s="1024"/>
      <c r="E1162" s="1024"/>
      <c r="F1162" s="1024"/>
      <c r="G1162" s="1025" t="s">
        <v>3677</v>
      </c>
      <c r="H1162" s="1025"/>
      <c r="I1162" s="1025"/>
      <c r="J1162" s="1025"/>
      <c r="K1162" s="1025"/>
      <c r="L1162" s="1025"/>
      <c r="M1162" s="1025"/>
      <c r="N1162" s="1025"/>
      <c r="O1162" s="1025"/>
      <c r="P1162" s="1021" t="s">
        <v>1992</v>
      </c>
      <c r="Q1162" s="1021"/>
      <c r="R1162" s="1021"/>
      <c r="S1162" s="1021"/>
      <c r="T1162" s="1026" t="s">
        <v>3678</v>
      </c>
      <c r="U1162" s="1026"/>
      <c r="V1162" s="1026"/>
      <c r="W1162" s="1026"/>
    </row>
    <row r="1163" spans="1:23" ht="12.95" customHeight="1">
      <c r="B1163" s="1024" t="s">
        <v>2074</v>
      </c>
      <c r="C1163" s="1024"/>
      <c r="D1163" s="1024"/>
      <c r="E1163" s="1024"/>
      <c r="F1163" s="1024"/>
      <c r="G1163" s="1027" t="s">
        <v>2075</v>
      </c>
      <c r="H1163" s="1027"/>
      <c r="I1163" s="1027"/>
      <c r="J1163" s="1027"/>
      <c r="K1163" s="1027"/>
      <c r="L1163" s="1027"/>
      <c r="M1163" s="1027"/>
      <c r="N1163" s="1027"/>
      <c r="O1163" s="1027"/>
      <c r="P1163" s="1027"/>
      <c r="Q1163" s="1027"/>
      <c r="R1163" s="1027"/>
    </row>
    <row r="1164" spans="1:23" ht="17.45" customHeight="1">
      <c r="D1164" s="1020" t="s">
        <v>1995</v>
      </c>
      <c r="E1164" s="1020"/>
      <c r="F1164" s="1020"/>
      <c r="G1164" s="1020"/>
      <c r="H1164" s="1020"/>
      <c r="I1164" s="1020"/>
      <c r="J1164" s="1020"/>
      <c r="K1164" s="1020"/>
      <c r="L1164" s="1020"/>
      <c r="M1164" s="1020"/>
      <c r="N1164" s="1020"/>
      <c r="O1164" s="1020"/>
      <c r="P1164" s="1020"/>
      <c r="Q1164" s="1020"/>
      <c r="R1164" s="1020"/>
      <c r="S1164" s="952" t="s">
        <v>1995</v>
      </c>
      <c r="T1164" s="1021" t="s">
        <v>3679</v>
      </c>
      <c r="U1164" s="1021"/>
      <c r="V1164" s="1021"/>
    </row>
    <row r="1165" spans="1:23" ht="8.25" customHeight="1">
      <c r="A1165" s="954" t="s">
        <v>1345</v>
      </c>
      <c r="C1165" s="1022" t="s">
        <v>1346</v>
      </c>
      <c r="D1165" s="1022"/>
      <c r="F1165" s="1022" t="s">
        <v>1347</v>
      </c>
      <c r="G1165" s="1022"/>
      <c r="H1165" s="1022"/>
      <c r="I1165" s="1022"/>
      <c r="J1165" s="955" t="s">
        <v>1348</v>
      </c>
      <c r="K1165" s="955" t="s">
        <v>1349</v>
      </c>
      <c r="N1165" s="955" t="s">
        <v>1348</v>
      </c>
      <c r="O1165" s="1023" t="s">
        <v>1349</v>
      </c>
      <c r="P1165" s="1023"/>
      <c r="R1165" s="1023" t="s">
        <v>1348</v>
      </c>
      <c r="S1165" s="1023"/>
      <c r="T1165" s="1023" t="s">
        <v>1349</v>
      </c>
      <c r="U1165" s="1023"/>
      <c r="V1165" s="1023"/>
    </row>
    <row r="1166" spans="1:23" ht="9.6" customHeight="1">
      <c r="A1166" s="956" t="s">
        <v>1350</v>
      </c>
      <c r="C1166" s="1019" t="s">
        <v>2694</v>
      </c>
      <c r="D1166" s="1019"/>
      <c r="E1166" s="1019"/>
      <c r="F1166" s="1019" t="s">
        <v>2558</v>
      </c>
      <c r="G1166" s="1019"/>
      <c r="H1166" s="1019"/>
      <c r="I1166" s="1018">
        <v>1132650.95</v>
      </c>
      <c r="J1166" s="1018"/>
      <c r="K1166" s="1018">
        <v>0</v>
      </c>
      <c r="L1166" s="1018"/>
      <c r="M1166" s="1018">
        <v>0</v>
      </c>
      <c r="N1166" s="1018"/>
      <c r="O1166" s="1018">
        <v>58923.55</v>
      </c>
      <c r="P1166" s="1018"/>
      <c r="Q1166" s="1018">
        <v>1073727.3999999999</v>
      </c>
      <c r="R1166" s="1018"/>
      <c r="S1166" s="1018"/>
      <c r="T1166" s="1018">
        <v>0</v>
      </c>
      <c r="U1166" s="1018"/>
      <c r="V1166" s="1018"/>
      <c r="W1166" s="1018"/>
    </row>
    <row r="1167" spans="1:23" ht="8.85" customHeight="1">
      <c r="F1167" s="1019"/>
      <c r="G1167" s="1019"/>
      <c r="H1167" s="1019"/>
    </row>
    <row r="1168" spans="1:23" ht="8.25" customHeight="1">
      <c r="A1168" s="956" t="s">
        <v>1350</v>
      </c>
      <c r="C1168" s="1019" t="s">
        <v>2695</v>
      </c>
      <c r="D1168" s="1019"/>
      <c r="E1168" s="1019"/>
      <c r="F1168" s="1019" t="s">
        <v>2558</v>
      </c>
      <c r="G1168" s="1019"/>
      <c r="H1168" s="1019"/>
      <c r="I1168" s="1018">
        <v>99539.7</v>
      </c>
      <c r="J1168" s="1018"/>
      <c r="K1168" s="1018">
        <v>0</v>
      </c>
      <c r="L1168" s="1018"/>
      <c r="M1168" s="1018">
        <v>0</v>
      </c>
      <c r="N1168" s="1018"/>
      <c r="O1168" s="1018">
        <v>0</v>
      </c>
      <c r="P1168" s="1018"/>
      <c r="Q1168" s="1018">
        <v>99539.7</v>
      </c>
      <c r="R1168" s="1018"/>
      <c r="S1168" s="1018"/>
      <c r="T1168" s="1018">
        <v>0</v>
      </c>
      <c r="U1168" s="1018"/>
      <c r="V1168" s="1018"/>
      <c r="W1168" s="1018"/>
    </row>
    <row r="1169" spans="1:23" ht="8.85" customHeight="1">
      <c r="F1169" s="1019"/>
      <c r="G1169" s="1019"/>
      <c r="H1169" s="1019"/>
    </row>
    <row r="1170" spans="1:23" ht="8.25" customHeight="1">
      <c r="A1170" s="956" t="s">
        <v>1350</v>
      </c>
      <c r="C1170" s="1019" t="s">
        <v>3559</v>
      </c>
      <c r="D1170" s="1019"/>
      <c r="E1170" s="1019"/>
      <c r="F1170" s="1019" t="s">
        <v>2550</v>
      </c>
      <c r="G1170" s="1019"/>
      <c r="H1170" s="1019"/>
      <c r="I1170" s="1018">
        <v>30221</v>
      </c>
      <c r="J1170" s="1018"/>
      <c r="K1170" s="1018">
        <v>0</v>
      </c>
      <c r="L1170" s="1018"/>
      <c r="M1170" s="1018">
        <v>0</v>
      </c>
      <c r="N1170" s="1018"/>
      <c r="O1170" s="1018">
        <v>4800</v>
      </c>
      <c r="P1170" s="1018"/>
      <c r="Q1170" s="1018">
        <v>25421</v>
      </c>
      <c r="R1170" s="1018"/>
      <c r="S1170" s="1018"/>
      <c r="T1170" s="1018">
        <v>0</v>
      </c>
      <c r="U1170" s="1018"/>
      <c r="V1170" s="1018"/>
      <c r="W1170" s="1018"/>
    </row>
    <row r="1171" spans="1:23" ht="9.1999999999999993" customHeight="1">
      <c r="A1171" s="956" t="s">
        <v>1350</v>
      </c>
      <c r="C1171" s="1019" t="s">
        <v>2696</v>
      </c>
      <c r="D1171" s="1019"/>
      <c r="E1171" s="1019"/>
      <c r="F1171" s="1019" t="s">
        <v>2552</v>
      </c>
      <c r="G1171" s="1019"/>
      <c r="H1171" s="1019"/>
      <c r="I1171" s="1018">
        <v>103124.2</v>
      </c>
      <c r="J1171" s="1018"/>
      <c r="K1171" s="1018">
        <v>0</v>
      </c>
      <c r="L1171" s="1018"/>
      <c r="M1171" s="1018">
        <v>0</v>
      </c>
      <c r="N1171" s="1018"/>
      <c r="O1171" s="1018">
        <v>8995.75</v>
      </c>
      <c r="P1171" s="1018"/>
      <c r="Q1171" s="1018">
        <v>94128.45</v>
      </c>
      <c r="R1171" s="1018"/>
      <c r="S1171" s="1018"/>
      <c r="T1171" s="1018">
        <v>0</v>
      </c>
      <c r="U1171" s="1018"/>
      <c r="V1171" s="1018"/>
      <c r="W1171" s="1018"/>
    </row>
    <row r="1172" spans="1:23" ht="9.1999999999999993" customHeight="1">
      <c r="A1172" s="956" t="s">
        <v>1350</v>
      </c>
      <c r="C1172" s="1019" t="s">
        <v>2697</v>
      </c>
      <c r="D1172" s="1019"/>
      <c r="E1172" s="1019"/>
      <c r="F1172" s="1019" t="s">
        <v>2558</v>
      </c>
      <c r="G1172" s="1019"/>
      <c r="H1172" s="1019"/>
      <c r="I1172" s="1018">
        <v>631532.46</v>
      </c>
      <c r="J1172" s="1018"/>
      <c r="K1172" s="1018">
        <v>0</v>
      </c>
      <c r="L1172" s="1018"/>
      <c r="M1172" s="1018">
        <v>0</v>
      </c>
      <c r="N1172" s="1018"/>
      <c r="O1172" s="1018">
        <v>37953.120000000003</v>
      </c>
      <c r="P1172" s="1018"/>
      <c r="Q1172" s="1018">
        <v>593579.34</v>
      </c>
      <c r="R1172" s="1018"/>
      <c r="S1172" s="1018"/>
      <c r="T1172" s="1018">
        <v>0</v>
      </c>
      <c r="U1172" s="1018"/>
      <c r="V1172" s="1018"/>
      <c r="W1172" s="1018"/>
    </row>
    <row r="1173" spans="1:23" ht="8.85" customHeight="1">
      <c r="F1173" s="1019"/>
      <c r="G1173" s="1019"/>
      <c r="H1173" s="1019"/>
    </row>
    <row r="1174" spans="1:23" ht="8.25" customHeight="1">
      <c r="A1174" s="956" t="s">
        <v>1350</v>
      </c>
      <c r="C1174" s="1019" t="s">
        <v>3560</v>
      </c>
      <c r="D1174" s="1019"/>
      <c r="E1174" s="1019"/>
      <c r="F1174" s="1019" t="s">
        <v>2550</v>
      </c>
      <c r="G1174" s="1019"/>
      <c r="H1174" s="1019"/>
      <c r="I1174" s="1018">
        <v>4184</v>
      </c>
      <c r="J1174" s="1018"/>
      <c r="K1174" s="1018">
        <v>0</v>
      </c>
      <c r="L1174" s="1018"/>
      <c r="M1174" s="1018">
        <v>0</v>
      </c>
      <c r="N1174" s="1018"/>
      <c r="O1174" s="1018">
        <v>5400</v>
      </c>
      <c r="P1174" s="1018"/>
      <c r="Q1174" s="1018">
        <v>-1216</v>
      </c>
      <c r="R1174" s="1018"/>
      <c r="S1174" s="1018"/>
      <c r="T1174" s="1018">
        <v>0</v>
      </c>
      <c r="U1174" s="1018"/>
      <c r="V1174" s="1018"/>
      <c r="W1174" s="1018"/>
    </row>
    <row r="1175" spans="1:23" ht="9.1999999999999993" customHeight="1">
      <c r="A1175" s="956" t="s">
        <v>1350</v>
      </c>
      <c r="C1175" s="1019" t="s">
        <v>2698</v>
      </c>
      <c r="D1175" s="1019"/>
      <c r="E1175" s="1019"/>
      <c r="F1175" s="1019" t="s">
        <v>2552</v>
      </c>
      <c r="G1175" s="1019"/>
      <c r="H1175" s="1019"/>
      <c r="I1175" s="1018">
        <v>334648.8</v>
      </c>
      <c r="J1175" s="1018"/>
      <c r="K1175" s="1018">
        <v>0</v>
      </c>
      <c r="L1175" s="1018"/>
      <c r="M1175" s="1018">
        <v>0</v>
      </c>
      <c r="N1175" s="1018"/>
      <c r="O1175" s="1018">
        <v>34011.769999999997</v>
      </c>
      <c r="P1175" s="1018"/>
      <c r="Q1175" s="1018">
        <v>300637.03000000003</v>
      </c>
      <c r="R1175" s="1018"/>
      <c r="S1175" s="1018"/>
      <c r="T1175" s="1018">
        <v>0</v>
      </c>
      <c r="U1175" s="1018"/>
      <c r="V1175" s="1018"/>
      <c r="W1175" s="1018"/>
    </row>
    <row r="1176" spans="1:23" ht="9.1999999999999993" customHeight="1">
      <c r="A1176" s="956" t="s">
        <v>1350</v>
      </c>
      <c r="C1176" s="1019" t="s">
        <v>2699</v>
      </c>
      <c r="D1176" s="1019"/>
      <c r="E1176" s="1019"/>
      <c r="F1176" s="1019" t="s">
        <v>2558</v>
      </c>
      <c r="G1176" s="1019"/>
      <c r="H1176" s="1019"/>
      <c r="I1176" s="1018">
        <v>918382.48</v>
      </c>
      <c r="J1176" s="1018"/>
      <c r="K1176" s="1018">
        <v>0</v>
      </c>
      <c r="L1176" s="1018"/>
      <c r="M1176" s="1018">
        <v>0</v>
      </c>
      <c r="N1176" s="1018"/>
      <c r="O1176" s="1018">
        <v>33158.15</v>
      </c>
      <c r="P1176" s="1018"/>
      <c r="Q1176" s="1018">
        <v>885224.33</v>
      </c>
      <c r="R1176" s="1018"/>
      <c r="S1176" s="1018"/>
      <c r="T1176" s="1018">
        <v>0</v>
      </c>
      <c r="U1176" s="1018"/>
      <c r="V1176" s="1018"/>
      <c r="W1176" s="1018"/>
    </row>
    <row r="1177" spans="1:23" ht="8.85" customHeight="1">
      <c r="F1177" s="1019"/>
      <c r="G1177" s="1019"/>
      <c r="H1177" s="1019"/>
    </row>
    <row r="1178" spans="1:23" ht="8.25" customHeight="1">
      <c r="A1178" s="956" t="s">
        <v>1350</v>
      </c>
      <c r="C1178" s="1019" t="s">
        <v>2700</v>
      </c>
      <c r="D1178" s="1019"/>
      <c r="E1178" s="1019"/>
      <c r="F1178" s="1019" t="s">
        <v>2521</v>
      </c>
      <c r="G1178" s="1019"/>
      <c r="H1178" s="1019"/>
      <c r="I1178" s="1018">
        <v>627085.4</v>
      </c>
      <c r="J1178" s="1018"/>
      <c r="K1178" s="1018">
        <v>0</v>
      </c>
      <c r="L1178" s="1018"/>
      <c r="M1178" s="1018">
        <v>0</v>
      </c>
      <c r="N1178" s="1018"/>
      <c r="O1178" s="1018">
        <v>42559.8</v>
      </c>
      <c r="P1178" s="1018"/>
      <c r="Q1178" s="1018">
        <v>584525.6</v>
      </c>
      <c r="R1178" s="1018"/>
      <c r="S1178" s="1018"/>
      <c r="T1178" s="1018">
        <v>0</v>
      </c>
      <c r="U1178" s="1018"/>
      <c r="V1178" s="1018"/>
      <c r="W1178" s="1018"/>
    </row>
    <row r="1179" spans="1:23" ht="9.1999999999999993" customHeight="1">
      <c r="A1179" s="956" t="s">
        <v>1350</v>
      </c>
      <c r="C1179" s="1019" t="s">
        <v>2701</v>
      </c>
      <c r="D1179" s="1019"/>
      <c r="E1179" s="1019"/>
      <c r="F1179" s="1019" t="s">
        <v>2524</v>
      </c>
      <c r="G1179" s="1019"/>
      <c r="H1179" s="1019"/>
      <c r="I1179" s="1018">
        <v>100104</v>
      </c>
      <c r="J1179" s="1018"/>
      <c r="K1179" s="1018">
        <v>0</v>
      </c>
      <c r="L1179" s="1018"/>
      <c r="M1179" s="1018">
        <v>0</v>
      </c>
      <c r="N1179" s="1018"/>
      <c r="O1179" s="1018">
        <v>0</v>
      </c>
      <c r="P1179" s="1018"/>
      <c r="Q1179" s="1018">
        <v>100104</v>
      </c>
      <c r="R1179" s="1018"/>
      <c r="S1179" s="1018"/>
      <c r="T1179" s="1018">
        <v>0</v>
      </c>
      <c r="U1179" s="1018"/>
      <c r="V1179" s="1018"/>
      <c r="W1179" s="1018"/>
    </row>
    <row r="1180" spans="1:23" ht="9.1999999999999993" customHeight="1">
      <c r="A1180" s="956" t="s">
        <v>1350</v>
      </c>
      <c r="C1180" s="1019" t="s">
        <v>2702</v>
      </c>
      <c r="D1180" s="1019"/>
      <c r="E1180" s="1019"/>
      <c r="F1180" s="1019" t="s">
        <v>2526</v>
      </c>
      <c r="G1180" s="1019"/>
      <c r="H1180" s="1019"/>
      <c r="I1180" s="1018">
        <v>9892</v>
      </c>
      <c r="J1180" s="1018"/>
      <c r="K1180" s="1018">
        <v>0</v>
      </c>
      <c r="L1180" s="1018"/>
      <c r="M1180" s="1018">
        <v>0</v>
      </c>
      <c r="N1180" s="1018"/>
      <c r="O1180" s="1018">
        <v>0</v>
      </c>
      <c r="P1180" s="1018"/>
      <c r="Q1180" s="1018">
        <v>9892</v>
      </c>
      <c r="R1180" s="1018"/>
      <c r="S1180" s="1018"/>
      <c r="T1180" s="1018">
        <v>0</v>
      </c>
      <c r="U1180" s="1018"/>
      <c r="V1180" s="1018"/>
      <c r="W1180" s="1018"/>
    </row>
    <row r="1181" spans="1:23" ht="9.1999999999999993" customHeight="1">
      <c r="A1181" s="956" t="s">
        <v>1350</v>
      </c>
      <c r="C1181" s="1019" t="s">
        <v>3561</v>
      </c>
      <c r="D1181" s="1019"/>
      <c r="E1181" s="1019"/>
      <c r="F1181" s="1019" t="s">
        <v>2590</v>
      </c>
      <c r="G1181" s="1019"/>
      <c r="H1181" s="1019"/>
      <c r="I1181" s="1018">
        <v>34016.81</v>
      </c>
      <c r="J1181" s="1018"/>
      <c r="K1181" s="1018">
        <v>0</v>
      </c>
      <c r="L1181" s="1018"/>
      <c r="M1181" s="1018">
        <v>0</v>
      </c>
      <c r="N1181" s="1018"/>
      <c r="O1181" s="1018">
        <v>1549.44</v>
      </c>
      <c r="P1181" s="1018"/>
      <c r="Q1181" s="1018">
        <v>32467.37</v>
      </c>
      <c r="R1181" s="1018"/>
      <c r="S1181" s="1018"/>
      <c r="T1181" s="1018">
        <v>0</v>
      </c>
      <c r="U1181" s="1018"/>
      <c r="V1181" s="1018"/>
      <c r="W1181" s="1018"/>
    </row>
    <row r="1182" spans="1:23" ht="9.1999999999999993" customHeight="1">
      <c r="A1182" s="956" t="s">
        <v>1350</v>
      </c>
      <c r="C1182" s="1019" t="s">
        <v>2703</v>
      </c>
      <c r="D1182" s="1019"/>
      <c r="E1182" s="1019"/>
      <c r="F1182" s="1019" t="s">
        <v>2528</v>
      </c>
      <c r="G1182" s="1019"/>
      <c r="H1182" s="1019"/>
      <c r="I1182" s="1018">
        <v>36000</v>
      </c>
      <c r="J1182" s="1018"/>
      <c r="K1182" s="1018">
        <v>0</v>
      </c>
      <c r="L1182" s="1018"/>
      <c r="M1182" s="1018">
        <v>0</v>
      </c>
      <c r="N1182" s="1018"/>
      <c r="O1182" s="1018">
        <v>0</v>
      </c>
      <c r="P1182" s="1018"/>
      <c r="Q1182" s="1018">
        <v>36000</v>
      </c>
      <c r="R1182" s="1018"/>
      <c r="S1182" s="1018"/>
      <c r="T1182" s="1018">
        <v>0</v>
      </c>
      <c r="U1182" s="1018"/>
      <c r="V1182" s="1018"/>
      <c r="W1182" s="1018"/>
    </row>
    <row r="1183" spans="1:23" ht="9.1999999999999993" customHeight="1">
      <c r="A1183" s="956" t="s">
        <v>1350</v>
      </c>
      <c r="C1183" s="1019" t="s">
        <v>2704</v>
      </c>
      <c r="D1183" s="1019"/>
      <c r="E1183" s="1019"/>
      <c r="F1183" s="1019" t="s">
        <v>2530</v>
      </c>
      <c r="G1183" s="1019"/>
      <c r="H1183" s="1019"/>
      <c r="I1183" s="1018">
        <v>110222.23</v>
      </c>
      <c r="J1183" s="1018"/>
      <c r="K1183" s="1018">
        <v>0</v>
      </c>
      <c r="L1183" s="1018"/>
      <c r="M1183" s="1018">
        <v>0</v>
      </c>
      <c r="N1183" s="1018"/>
      <c r="O1183" s="1018">
        <v>7235.18</v>
      </c>
      <c r="P1183" s="1018"/>
      <c r="Q1183" s="1018">
        <v>102987.05</v>
      </c>
      <c r="R1183" s="1018"/>
      <c r="S1183" s="1018"/>
      <c r="T1183" s="1018">
        <v>0</v>
      </c>
      <c r="U1183" s="1018"/>
      <c r="V1183" s="1018"/>
      <c r="W1183" s="1018"/>
    </row>
    <row r="1184" spans="1:23" ht="9.1999999999999993" customHeight="1">
      <c r="A1184" s="956" t="s">
        <v>1350</v>
      </c>
      <c r="C1184" s="1019" t="s">
        <v>2705</v>
      </c>
      <c r="D1184" s="1019"/>
      <c r="E1184" s="1019"/>
      <c r="F1184" s="1019" t="s">
        <v>2532</v>
      </c>
      <c r="G1184" s="1019"/>
      <c r="H1184" s="1019"/>
      <c r="I1184" s="1018">
        <v>4982.4799999999996</v>
      </c>
      <c r="J1184" s="1018"/>
      <c r="K1184" s="1018">
        <v>0</v>
      </c>
      <c r="L1184" s="1018"/>
      <c r="M1184" s="1018">
        <v>0</v>
      </c>
      <c r="N1184" s="1018"/>
      <c r="O1184" s="1018">
        <v>313.76</v>
      </c>
      <c r="P1184" s="1018"/>
      <c r="Q1184" s="1018">
        <v>4668.72</v>
      </c>
      <c r="R1184" s="1018"/>
      <c r="S1184" s="1018"/>
      <c r="T1184" s="1018">
        <v>0</v>
      </c>
      <c r="U1184" s="1018"/>
      <c r="V1184" s="1018"/>
      <c r="W1184" s="1018"/>
    </row>
    <row r="1185" spans="1:23" ht="9.1999999999999993" customHeight="1">
      <c r="A1185" s="956" t="s">
        <v>1350</v>
      </c>
      <c r="C1185" s="1019" t="s">
        <v>2706</v>
      </c>
      <c r="D1185" s="1019"/>
      <c r="E1185" s="1019"/>
      <c r="F1185" s="1019" t="s">
        <v>2534</v>
      </c>
      <c r="G1185" s="1019"/>
      <c r="H1185" s="1019"/>
      <c r="I1185" s="1018">
        <v>71869.919999999998</v>
      </c>
      <c r="J1185" s="1018"/>
      <c r="K1185" s="1018">
        <v>0</v>
      </c>
      <c r="L1185" s="1018"/>
      <c r="M1185" s="1018">
        <v>0</v>
      </c>
      <c r="N1185" s="1018"/>
      <c r="O1185" s="1018">
        <v>5247.64</v>
      </c>
      <c r="P1185" s="1018"/>
      <c r="Q1185" s="1018">
        <v>66622.28</v>
      </c>
      <c r="R1185" s="1018"/>
      <c r="S1185" s="1018"/>
      <c r="T1185" s="1018">
        <v>0</v>
      </c>
      <c r="U1185" s="1018"/>
      <c r="V1185" s="1018"/>
      <c r="W1185" s="1018"/>
    </row>
    <row r="1186" spans="1:23" ht="9.1999999999999993" customHeight="1">
      <c r="A1186" s="956" t="s">
        <v>1350</v>
      </c>
      <c r="C1186" s="1019" t="s">
        <v>2707</v>
      </c>
      <c r="D1186" s="1019"/>
      <c r="E1186" s="1019"/>
      <c r="F1186" s="1019" t="s">
        <v>2536</v>
      </c>
      <c r="G1186" s="1019"/>
      <c r="H1186" s="1019"/>
      <c r="I1186" s="1018">
        <v>69297.14</v>
      </c>
      <c r="J1186" s="1018"/>
      <c r="K1186" s="1018">
        <v>0</v>
      </c>
      <c r="L1186" s="1018"/>
      <c r="M1186" s="1018">
        <v>0</v>
      </c>
      <c r="N1186" s="1018"/>
      <c r="O1186" s="1018">
        <v>4751.78</v>
      </c>
      <c r="P1186" s="1018"/>
      <c r="Q1186" s="1018">
        <v>64545.36</v>
      </c>
      <c r="R1186" s="1018"/>
      <c r="S1186" s="1018"/>
      <c r="T1186" s="1018">
        <v>0</v>
      </c>
      <c r="U1186" s="1018"/>
      <c r="V1186" s="1018"/>
      <c r="W1186" s="1018"/>
    </row>
    <row r="1187" spans="1:23" ht="9.1999999999999993" customHeight="1">
      <c r="A1187" s="956" t="s">
        <v>1350</v>
      </c>
      <c r="C1187" s="1019" t="s">
        <v>2708</v>
      </c>
      <c r="D1187" s="1019"/>
      <c r="E1187" s="1019"/>
      <c r="F1187" s="1019" t="s">
        <v>2578</v>
      </c>
      <c r="G1187" s="1019"/>
      <c r="H1187" s="1019"/>
      <c r="I1187" s="1018">
        <v>47214320.829999998</v>
      </c>
      <c r="J1187" s="1018"/>
      <c r="K1187" s="1018">
        <v>0</v>
      </c>
      <c r="L1187" s="1018"/>
      <c r="M1187" s="1018">
        <v>0</v>
      </c>
      <c r="N1187" s="1018"/>
      <c r="O1187" s="1018">
        <v>10718.4</v>
      </c>
      <c r="P1187" s="1018"/>
      <c r="Q1187" s="1018">
        <v>47203602.43</v>
      </c>
      <c r="R1187" s="1018"/>
      <c r="S1187" s="1018"/>
      <c r="T1187" s="1018">
        <v>0</v>
      </c>
      <c r="U1187" s="1018"/>
      <c r="V1187" s="1018"/>
      <c r="W1187" s="1018"/>
    </row>
    <row r="1188" spans="1:23" ht="9.1999999999999993" customHeight="1">
      <c r="A1188" s="956" t="s">
        <v>1350</v>
      </c>
      <c r="C1188" s="1019" t="s">
        <v>2709</v>
      </c>
      <c r="D1188" s="1019"/>
      <c r="E1188" s="1019"/>
      <c r="F1188" s="1019" t="s">
        <v>2580</v>
      </c>
      <c r="G1188" s="1019"/>
      <c r="H1188" s="1019"/>
      <c r="I1188" s="1018">
        <v>1118243.83</v>
      </c>
      <c r="J1188" s="1018"/>
      <c r="K1188" s="1018">
        <v>0</v>
      </c>
      <c r="L1188" s="1018"/>
      <c r="M1188" s="1018">
        <v>0</v>
      </c>
      <c r="N1188" s="1018"/>
      <c r="O1188" s="1018">
        <v>109670.66</v>
      </c>
      <c r="P1188" s="1018"/>
      <c r="Q1188" s="1018">
        <v>1008573.17</v>
      </c>
      <c r="R1188" s="1018"/>
      <c r="S1188" s="1018"/>
      <c r="T1188" s="1018">
        <v>0</v>
      </c>
      <c r="U1188" s="1018"/>
      <c r="V1188" s="1018"/>
      <c r="W1188" s="1018"/>
    </row>
    <row r="1189" spans="1:23" ht="9.1999999999999993" customHeight="1">
      <c r="A1189" s="956" t="s">
        <v>1350</v>
      </c>
      <c r="C1189" s="1019" t="s">
        <v>2710</v>
      </c>
      <c r="D1189" s="1019"/>
      <c r="E1189" s="1019"/>
      <c r="F1189" s="1019" t="s">
        <v>2578</v>
      </c>
      <c r="G1189" s="1019"/>
      <c r="H1189" s="1019"/>
      <c r="I1189" s="1018">
        <v>4200000</v>
      </c>
      <c r="J1189" s="1018"/>
      <c r="K1189" s="1018">
        <v>0</v>
      </c>
      <c r="L1189" s="1018"/>
      <c r="M1189" s="1018">
        <v>0</v>
      </c>
      <c r="N1189" s="1018"/>
      <c r="O1189" s="1018">
        <v>0</v>
      </c>
      <c r="P1189" s="1018"/>
      <c r="Q1189" s="1018">
        <v>4200000</v>
      </c>
      <c r="R1189" s="1018"/>
      <c r="S1189" s="1018"/>
      <c r="T1189" s="1018">
        <v>0</v>
      </c>
      <c r="U1189" s="1018"/>
      <c r="V1189" s="1018"/>
      <c r="W1189" s="1018"/>
    </row>
    <row r="1190" spans="1:23" ht="9.1999999999999993" customHeight="1">
      <c r="A1190" s="956" t="s">
        <v>1350</v>
      </c>
      <c r="C1190" s="1019" t="s">
        <v>2711</v>
      </c>
      <c r="D1190" s="1019"/>
      <c r="E1190" s="1019"/>
      <c r="F1190" s="1019" t="s">
        <v>2580</v>
      </c>
      <c r="G1190" s="1019"/>
      <c r="H1190" s="1019"/>
      <c r="I1190" s="1018">
        <v>980723</v>
      </c>
      <c r="J1190" s="1018"/>
      <c r="K1190" s="1018">
        <v>0</v>
      </c>
      <c r="L1190" s="1018"/>
      <c r="M1190" s="1018">
        <v>0</v>
      </c>
      <c r="N1190" s="1018"/>
      <c r="O1190" s="1018">
        <v>128418.89</v>
      </c>
      <c r="P1190" s="1018"/>
      <c r="Q1190" s="1018">
        <v>852304.11</v>
      </c>
      <c r="R1190" s="1018"/>
      <c r="S1190" s="1018"/>
      <c r="T1190" s="1018">
        <v>0</v>
      </c>
      <c r="U1190" s="1018"/>
      <c r="V1190" s="1018"/>
      <c r="W1190" s="1018"/>
    </row>
    <row r="1191" spans="1:23" ht="9.1999999999999993" customHeight="1">
      <c r="A1191" s="956" t="s">
        <v>1350</v>
      </c>
      <c r="C1191" s="1019" t="s">
        <v>2712</v>
      </c>
      <c r="D1191" s="1019"/>
      <c r="E1191" s="1019"/>
      <c r="F1191" s="1019" t="s">
        <v>2578</v>
      </c>
      <c r="G1191" s="1019"/>
      <c r="H1191" s="1019"/>
      <c r="I1191" s="1018">
        <v>4200000</v>
      </c>
      <c r="J1191" s="1018"/>
      <c r="K1191" s="1018">
        <v>0</v>
      </c>
      <c r="L1191" s="1018"/>
      <c r="M1191" s="1018">
        <v>0</v>
      </c>
      <c r="N1191" s="1018"/>
      <c r="O1191" s="1018">
        <v>0</v>
      </c>
      <c r="P1191" s="1018"/>
      <c r="Q1191" s="1018">
        <v>4200000</v>
      </c>
      <c r="R1191" s="1018"/>
      <c r="S1191" s="1018"/>
      <c r="T1191" s="1018">
        <v>0</v>
      </c>
      <c r="U1191" s="1018"/>
      <c r="V1191" s="1018"/>
      <c r="W1191" s="1018"/>
    </row>
    <row r="1192" spans="1:23" ht="9.1999999999999993" customHeight="1">
      <c r="A1192" s="956" t="s">
        <v>1350</v>
      </c>
      <c r="C1192" s="1019" t="s">
        <v>2713</v>
      </c>
      <c r="D1192" s="1019"/>
      <c r="E1192" s="1019"/>
      <c r="F1192" s="1019" t="s">
        <v>2580</v>
      </c>
      <c r="G1192" s="1019"/>
      <c r="H1192" s="1019"/>
      <c r="I1192" s="1018">
        <v>722697.56</v>
      </c>
      <c r="J1192" s="1018"/>
      <c r="K1192" s="1018">
        <v>0</v>
      </c>
      <c r="L1192" s="1018"/>
      <c r="M1192" s="1018">
        <v>0</v>
      </c>
      <c r="N1192" s="1018"/>
      <c r="O1192" s="1018">
        <v>81970.649999999994</v>
      </c>
      <c r="P1192" s="1018"/>
      <c r="Q1192" s="1018">
        <v>640726.91</v>
      </c>
      <c r="R1192" s="1018"/>
      <c r="S1192" s="1018"/>
      <c r="T1192" s="1018">
        <v>0</v>
      </c>
      <c r="U1192" s="1018"/>
      <c r="V1192" s="1018"/>
      <c r="W1192" s="1018"/>
    </row>
    <row r="1193" spans="1:23" ht="9.1999999999999993" customHeight="1">
      <c r="A1193" s="956" t="s">
        <v>1350</v>
      </c>
      <c r="C1193" s="1019" t="s">
        <v>2714</v>
      </c>
      <c r="D1193" s="1019"/>
      <c r="E1193" s="1019"/>
      <c r="F1193" s="1019" t="s">
        <v>2578</v>
      </c>
      <c r="G1193" s="1019"/>
      <c r="H1193" s="1019"/>
      <c r="I1193" s="1018">
        <v>1200000</v>
      </c>
      <c r="J1193" s="1018"/>
      <c r="K1193" s="1018">
        <v>0</v>
      </c>
      <c r="L1193" s="1018"/>
      <c r="M1193" s="1018">
        <v>0</v>
      </c>
      <c r="N1193" s="1018"/>
      <c r="O1193" s="1018">
        <v>0</v>
      </c>
      <c r="P1193" s="1018"/>
      <c r="Q1193" s="1018">
        <v>1200000</v>
      </c>
      <c r="R1193" s="1018"/>
      <c r="S1193" s="1018"/>
      <c r="T1193" s="1018">
        <v>0</v>
      </c>
      <c r="U1193" s="1018"/>
      <c r="V1193" s="1018"/>
      <c r="W1193" s="1018"/>
    </row>
    <row r="1194" spans="1:23" ht="9.1999999999999993" customHeight="1">
      <c r="A1194" s="956" t="s">
        <v>1350</v>
      </c>
      <c r="C1194" s="1019" t="s">
        <v>2715</v>
      </c>
      <c r="D1194" s="1019"/>
      <c r="E1194" s="1019"/>
      <c r="F1194" s="1019" t="s">
        <v>2580</v>
      </c>
      <c r="G1194" s="1019"/>
      <c r="H1194" s="1019"/>
      <c r="I1194" s="1018">
        <v>740000</v>
      </c>
      <c r="J1194" s="1018"/>
      <c r="K1194" s="1018">
        <v>0</v>
      </c>
      <c r="L1194" s="1018"/>
      <c r="M1194" s="1018">
        <v>0</v>
      </c>
      <c r="N1194" s="1018"/>
      <c r="O1194" s="1018">
        <v>0</v>
      </c>
      <c r="P1194" s="1018"/>
      <c r="Q1194" s="1018">
        <v>740000</v>
      </c>
      <c r="R1194" s="1018"/>
      <c r="S1194" s="1018"/>
      <c r="T1194" s="1018">
        <v>0</v>
      </c>
      <c r="U1194" s="1018"/>
      <c r="V1194" s="1018"/>
      <c r="W1194" s="1018"/>
    </row>
    <row r="1195" spans="1:23" ht="9.1999999999999993" customHeight="1">
      <c r="A1195" s="956" t="s">
        <v>1350</v>
      </c>
      <c r="C1195" s="1019" t="s">
        <v>2716</v>
      </c>
      <c r="D1195" s="1019"/>
      <c r="E1195" s="1019"/>
      <c r="F1195" s="1019" t="s">
        <v>2521</v>
      </c>
      <c r="G1195" s="1019"/>
      <c r="H1195" s="1019"/>
      <c r="I1195" s="1018">
        <v>5124189.3600000003</v>
      </c>
      <c r="J1195" s="1018"/>
      <c r="K1195" s="1018">
        <v>0</v>
      </c>
      <c r="L1195" s="1018"/>
      <c r="M1195" s="1018">
        <v>0</v>
      </c>
      <c r="N1195" s="1018"/>
      <c r="O1195" s="1018">
        <v>432420.32</v>
      </c>
      <c r="P1195" s="1018"/>
      <c r="Q1195" s="1018">
        <v>4691769.04</v>
      </c>
      <c r="R1195" s="1018"/>
      <c r="S1195" s="1018"/>
      <c r="T1195" s="1018">
        <v>0</v>
      </c>
      <c r="U1195" s="1018"/>
      <c r="V1195" s="1018"/>
      <c r="W1195" s="1018"/>
    </row>
    <row r="1196" spans="1:23" ht="9.1999999999999993" customHeight="1">
      <c r="A1196" s="956" t="s">
        <v>1350</v>
      </c>
      <c r="C1196" s="1019" t="s">
        <v>2717</v>
      </c>
      <c r="D1196" s="1019"/>
      <c r="E1196" s="1019"/>
      <c r="F1196" s="1019" t="s">
        <v>2524</v>
      </c>
      <c r="G1196" s="1019"/>
      <c r="H1196" s="1019"/>
      <c r="I1196" s="1018">
        <v>841791</v>
      </c>
      <c r="J1196" s="1018"/>
      <c r="K1196" s="1018">
        <v>0</v>
      </c>
      <c r="L1196" s="1018"/>
      <c r="M1196" s="1018">
        <v>0</v>
      </c>
      <c r="N1196" s="1018"/>
      <c r="O1196" s="1018">
        <v>0</v>
      </c>
      <c r="P1196" s="1018"/>
      <c r="Q1196" s="1018">
        <v>841791</v>
      </c>
      <c r="R1196" s="1018"/>
      <c r="S1196" s="1018"/>
      <c r="T1196" s="1018">
        <v>0</v>
      </c>
      <c r="U1196" s="1018"/>
      <c r="V1196" s="1018"/>
      <c r="W1196" s="1018"/>
    </row>
    <row r="1197" spans="1:23" ht="9.1999999999999993" customHeight="1">
      <c r="A1197" s="956" t="s">
        <v>1350</v>
      </c>
      <c r="C1197" s="1019" t="s">
        <v>2718</v>
      </c>
      <c r="D1197" s="1019"/>
      <c r="E1197" s="1019"/>
      <c r="F1197" s="1019" t="s">
        <v>2526</v>
      </c>
      <c r="G1197" s="1019"/>
      <c r="H1197" s="1019"/>
      <c r="I1197" s="1018">
        <v>83181</v>
      </c>
      <c r="J1197" s="1018"/>
      <c r="K1197" s="1018">
        <v>0</v>
      </c>
      <c r="L1197" s="1018"/>
      <c r="M1197" s="1018">
        <v>0</v>
      </c>
      <c r="N1197" s="1018"/>
      <c r="O1197" s="1018">
        <v>0</v>
      </c>
      <c r="P1197" s="1018"/>
      <c r="Q1197" s="1018">
        <v>83181</v>
      </c>
      <c r="R1197" s="1018"/>
      <c r="S1197" s="1018"/>
      <c r="T1197" s="1018">
        <v>0</v>
      </c>
      <c r="U1197" s="1018"/>
      <c r="V1197" s="1018"/>
      <c r="W1197" s="1018"/>
    </row>
    <row r="1198" spans="1:23" ht="9.1999999999999993" customHeight="1">
      <c r="A1198" s="956" t="s">
        <v>1350</v>
      </c>
      <c r="C1198" s="1019" t="s">
        <v>2719</v>
      </c>
      <c r="D1198" s="1019"/>
      <c r="E1198" s="1019"/>
      <c r="F1198" s="1019" t="s">
        <v>2528</v>
      </c>
      <c r="G1198" s="1019"/>
      <c r="H1198" s="1019"/>
      <c r="I1198" s="1018">
        <v>132000</v>
      </c>
      <c r="J1198" s="1018"/>
      <c r="K1198" s="1018">
        <v>0</v>
      </c>
      <c r="L1198" s="1018"/>
      <c r="M1198" s="1018">
        <v>0</v>
      </c>
      <c r="N1198" s="1018"/>
      <c r="O1198" s="1018">
        <v>0</v>
      </c>
      <c r="P1198" s="1018"/>
      <c r="Q1198" s="1018">
        <v>132000</v>
      </c>
      <c r="R1198" s="1018"/>
      <c r="S1198" s="1018"/>
      <c r="T1198" s="1018">
        <v>0</v>
      </c>
      <c r="U1198" s="1018"/>
      <c r="V1198" s="1018"/>
      <c r="W1198" s="1018"/>
    </row>
    <row r="1199" spans="1:23" ht="9.1999999999999993" customHeight="1">
      <c r="A1199" s="956" t="s">
        <v>1350</v>
      </c>
      <c r="C1199" s="1019" t="s">
        <v>2720</v>
      </c>
      <c r="D1199" s="1019"/>
      <c r="E1199" s="1019"/>
      <c r="F1199" s="1019" t="s">
        <v>2530</v>
      </c>
      <c r="G1199" s="1019"/>
      <c r="H1199" s="1019"/>
      <c r="I1199" s="1018">
        <v>907867.69</v>
      </c>
      <c r="J1199" s="1018"/>
      <c r="K1199" s="1018">
        <v>0</v>
      </c>
      <c r="L1199" s="1018"/>
      <c r="M1199" s="1018">
        <v>0</v>
      </c>
      <c r="N1199" s="1018"/>
      <c r="O1199" s="1018">
        <v>73511.539999999994</v>
      </c>
      <c r="P1199" s="1018"/>
      <c r="Q1199" s="1018">
        <v>834356.15</v>
      </c>
      <c r="R1199" s="1018"/>
      <c r="S1199" s="1018"/>
      <c r="T1199" s="1018">
        <v>0</v>
      </c>
      <c r="U1199" s="1018"/>
      <c r="V1199" s="1018"/>
      <c r="W1199" s="1018"/>
    </row>
    <row r="1200" spans="1:23" ht="9.1999999999999993" customHeight="1">
      <c r="A1200" s="956" t="s">
        <v>1350</v>
      </c>
      <c r="C1200" s="1019" t="s">
        <v>2721</v>
      </c>
      <c r="D1200" s="1019"/>
      <c r="E1200" s="1019"/>
      <c r="F1200" s="1019" t="s">
        <v>2532</v>
      </c>
      <c r="G1200" s="1019"/>
      <c r="H1200" s="1019"/>
      <c r="I1200" s="1018">
        <v>23293.66</v>
      </c>
      <c r="J1200" s="1018"/>
      <c r="K1200" s="1018">
        <v>0</v>
      </c>
      <c r="L1200" s="1018"/>
      <c r="M1200" s="1018">
        <v>0</v>
      </c>
      <c r="N1200" s="1018"/>
      <c r="O1200" s="1018">
        <v>2353.17</v>
      </c>
      <c r="P1200" s="1018"/>
      <c r="Q1200" s="1018">
        <v>20940.490000000002</v>
      </c>
      <c r="R1200" s="1018"/>
      <c r="S1200" s="1018"/>
      <c r="T1200" s="1018">
        <v>0</v>
      </c>
      <c r="U1200" s="1018"/>
      <c r="V1200" s="1018"/>
      <c r="W1200" s="1018"/>
    </row>
    <row r="1201" spans="1:23" ht="9.1999999999999993" customHeight="1">
      <c r="A1201" s="956" t="s">
        <v>1350</v>
      </c>
      <c r="C1201" s="1019" t="s">
        <v>2722</v>
      </c>
      <c r="D1201" s="1019"/>
      <c r="E1201" s="1019"/>
      <c r="F1201" s="1019" t="s">
        <v>2534</v>
      </c>
      <c r="G1201" s="1019"/>
      <c r="H1201" s="1019"/>
      <c r="I1201" s="1018">
        <v>390526.4</v>
      </c>
      <c r="J1201" s="1018"/>
      <c r="K1201" s="1018">
        <v>0</v>
      </c>
      <c r="L1201" s="1018"/>
      <c r="M1201" s="1018">
        <v>0</v>
      </c>
      <c r="N1201" s="1018"/>
      <c r="O1201" s="1018">
        <v>36862.800000000003</v>
      </c>
      <c r="P1201" s="1018"/>
      <c r="Q1201" s="1018">
        <v>353663.6</v>
      </c>
      <c r="R1201" s="1018"/>
      <c r="S1201" s="1018"/>
      <c r="T1201" s="1018">
        <v>0</v>
      </c>
      <c r="U1201" s="1018"/>
      <c r="V1201" s="1018"/>
      <c r="W1201" s="1018"/>
    </row>
    <row r="1202" spans="1:23" ht="9.1999999999999993" customHeight="1">
      <c r="A1202" s="956" t="s">
        <v>1350</v>
      </c>
      <c r="C1202" s="1019" t="s">
        <v>2723</v>
      </c>
      <c r="D1202" s="1019"/>
      <c r="E1202" s="1019"/>
      <c r="F1202" s="1019" t="s">
        <v>2536</v>
      </c>
      <c r="G1202" s="1019"/>
      <c r="H1202" s="1019"/>
      <c r="I1202" s="1018">
        <v>299847.90000000002</v>
      </c>
      <c r="J1202" s="1018"/>
      <c r="K1202" s="1018">
        <v>0</v>
      </c>
      <c r="L1202" s="1018"/>
      <c r="M1202" s="1018">
        <v>0</v>
      </c>
      <c r="N1202" s="1018"/>
      <c r="O1202" s="1018">
        <v>28670.400000000001</v>
      </c>
      <c r="P1202" s="1018"/>
      <c r="Q1202" s="1018">
        <v>271177.5</v>
      </c>
      <c r="R1202" s="1018"/>
      <c r="S1202" s="1018"/>
      <c r="T1202" s="1018">
        <v>0</v>
      </c>
      <c r="U1202" s="1018"/>
      <c r="V1202" s="1018"/>
      <c r="W1202" s="1018"/>
    </row>
    <row r="1203" spans="1:23" ht="9.1999999999999993" customHeight="1">
      <c r="A1203" s="956" t="s">
        <v>1350</v>
      </c>
      <c r="C1203" s="1019" t="s">
        <v>2724</v>
      </c>
      <c r="D1203" s="1019"/>
      <c r="E1203" s="1019"/>
      <c r="F1203" s="1019" t="s">
        <v>2597</v>
      </c>
      <c r="G1203" s="1019"/>
      <c r="H1203" s="1019"/>
      <c r="I1203" s="1018">
        <v>156927.46</v>
      </c>
      <c r="J1203" s="1018"/>
      <c r="K1203" s="1018">
        <v>0</v>
      </c>
      <c r="L1203" s="1018"/>
      <c r="M1203" s="1018">
        <v>0</v>
      </c>
      <c r="N1203" s="1018"/>
      <c r="O1203" s="1018">
        <v>12209</v>
      </c>
      <c r="P1203" s="1018"/>
      <c r="Q1203" s="1018">
        <v>144718.46</v>
      </c>
      <c r="R1203" s="1018"/>
      <c r="S1203" s="1018"/>
      <c r="T1203" s="1018">
        <v>0</v>
      </c>
      <c r="U1203" s="1018"/>
      <c r="V1203" s="1018"/>
      <c r="W1203" s="1018"/>
    </row>
    <row r="1204" spans="1:23" ht="9.1999999999999993" customHeight="1">
      <c r="A1204" s="956" t="s">
        <v>1350</v>
      </c>
      <c r="C1204" s="1019" t="s">
        <v>2725</v>
      </c>
      <c r="D1204" s="1019"/>
      <c r="E1204" s="1019"/>
      <c r="F1204" s="1019" t="s">
        <v>2599</v>
      </c>
      <c r="G1204" s="1019"/>
      <c r="H1204" s="1019"/>
      <c r="I1204" s="1018">
        <v>262065</v>
      </c>
      <c r="J1204" s="1018"/>
      <c r="K1204" s="1018">
        <v>0</v>
      </c>
      <c r="L1204" s="1018"/>
      <c r="M1204" s="1018">
        <v>0</v>
      </c>
      <c r="N1204" s="1018"/>
      <c r="O1204" s="1018">
        <v>48162</v>
      </c>
      <c r="P1204" s="1018"/>
      <c r="Q1204" s="1018">
        <v>213903</v>
      </c>
      <c r="R1204" s="1018"/>
      <c r="S1204" s="1018"/>
      <c r="T1204" s="1018">
        <v>0</v>
      </c>
      <c r="U1204" s="1018"/>
      <c r="V1204" s="1018"/>
      <c r="W1204" s="1018"/>
    </row>
    <row r="1205" spans="1:23" ht="9.1999999999999993" customHeight="1">
      <c r="A1205" s="956" t="s">
        <v>1350</v>
      </c>
      <c r="C1205" s="1019" t="s">
        <v>2726</v>
      </c>
      <c r="D1205" s="1019"/>
      <c r="E1205" s="1019"/>
      <c r="F1205" s="1019" t="s">
        <v>2601</v>
      </c>
      <c r="G1205" s="1019"/>
      <c r="H1205" s="1019"/>
      <c r="I1205" s="1018">
        <v>47435</v>
      </c>
      <c r="J1205" s="1018"/>
      <c r="K1205" s="1018">
        <v>0</v>
      </c>
      <c r="L1205" s="1018"/>
      <c r="M1205" s="1018">
        <v>0</v>
      </c>
      <c r="N1205" s="1018"/>
      <c r="O1205" s="1018">
        <v>1521</v>
      </c>
      <c r="P1205" s="1018"/>
      <c r="Q1205" s="1018">
        <v>45914</v>
      </c>
      <c r="R1205" s="1018"/>
      <c r="S1205" s="1018"/>
      <c r="T1205" s="1018">
        <v>0</v>
      </c>
      <c r="U1205" s="1018"/>
      <c r="V1205" s="1018"/>
      <c r="W1205" s="1018"/>
    </row>
    <row r="1206" spans="1:23" ht="9.1999999999999993" customHeight="1">
      <c r="A1206" s="956" t="s">
        <v>1350</v>
      </c>
      <c r="C1206" s="1019" t="s">
        <v>2727</v>
      </c>
      <c r="D1206" s="1019"/>
      <c r="E1206" s="1019"/>
      <c r="F1206" s="1019" t="s">
        <v>2603</v>
      </c>
      <c r="G1206" s="1019"/>
      <c r="H1206" s="1019"/>
      <c r="I1206" s="1018">
        <v>8228.19</v>
      </c>
      <c r="J1206" s="1018"/>
      <c r="K1206" s="1018">
        <v>0</v>
      </c>
      <c r="L1206" s="1018"/>
      <c r="M1206" s="1018">
        <v>0</v>
      </c>
      <c r="N1206" s="1018"/>
      <c r="O1206" s="1018">
        <v>3028.6</v>
      </c>
      <c r="P1206" s="1018"/>
      <c r="Q1206" s="1018">
        <v>5199.59</v>
      </c>
      <c r="R1206" s="1018"/>
      <c r="S1206" s="1018"/>
      <c r="T1206" s="1018">
        <v>0</v>
      </c>
      <c r="U1206" s="1018"/>
      <c r="V1206" s="1018"/>
      <c r="W1206" s="1018"/>
    </row>
    <row r="1207" spans="1:23" ht="9.1999999999999993" customHeight="1">
      <c r="A1207" s="956" t="s">
        <v>1350</v>
      </c>
      <c r="C1207" s="1019" t="s">
        <v>2728</v>
      </c>
      <c r="D1207" s="1019"/>
      <c r="E1207" s="1019"/>
      <c r="F1207" s="1019" t="s">
        <v>2605</v>
      </c>
      <c r="G1207" s="1019"/>
      <c r="H1207" s="1019"/>
      <c r="I1207" s="1018">
        <v>2000</v>
      </c>
      <c r="J1207" s="1018"/>
      <c r="K1207" s="1018">
        <v>0</v>
      </c>
      <c r="L1207" s="1018"/>
      <c r="M1207" s="1018">
        <v>0</v>
      </c>
      <c r="N1207" s="1018"/>
      <c r="O1207" s="1018">
        <v>0</v>
      </c>
      <c r="P1207" s="1018"/>
      <c r="Q1207" s="1018">
        <v>2000</v>
      </c>
      <c r="R1207" s="1018"/>
      <c r="S1207" s="1018"/>
      <c r="T1207" s="1018">
        <v>0</v>
      </c>
      <c r="U1207" s="1018"/>
      <c r="V1207" s="1018"/>
      <c r="W1207" s="1018"/>
    </row>
    <row r="1208" spans="1:23" ht="9.1999999999999993" customHeight="1">
      <c r="A1208" s="956" t="s">
        <v>1350</v>
      </c>
      <c r="C1208" s="1019" t="s">
        <v>2729</v>
      </c>
      <c r="D1208" s="1019"/>
      <c r="E1208" s="1019"/>
      <c r="F1208" s="1019" t="s">
        <v>2550</v>
      </c>
      <c r="G1208" s="1019"/>
      <c r="H1208" s="1019"/>
      <c r="I1208" s="1018">
        <v>253887.96</v>
      </c>
      <c r="J1208" s="1018"/>
      <c r="K1208" s="1018">
        <v>0</v>
      </c>
      <c r="L1208" s="1018"/>
      <c r="M1208" s="1018">
        <v>0</v>
      </c>
      <c r="N1208" s="1018"/>
      <c r="O1208" s="1018">
        <v>3738.84</v>
      </c>
      <c r="P1208" s="1018"/>
      <c r="Q1208" s="1018">
        <v>250149.12</v>
      </c>
      <c r="R1208" s="1018"/>
      <c r="S1208" s="1018"/>
      <c r="T1208" s="1018">
        <v>0</v>
      </c>
      <c r="U1208" s="1018"/>
      <c r="V1208" s="1018"/>
      <c r="W1208" s="1018"/>
    </row>
    <row r="1209" spans="1:23" ht="9.1999999999999993" customHeight="1">
      <c r="A1209" s="956" t="s">
        <v>1350</v>
      </c>
      <c r="C1209" s="1019" t="s">
        <v>2731</v>
      </c>
      <c r="D1209" s="1019"/>
      <c r="E1209" s="1019"/>
      <c r="F1209" s="1019" t="s">
        <v>2552</v>
      </c>
      <c r="G1209" s="1019"/>
      <c r="H1209" s="1019"/>
      <c r="I1209" s="1018">
        <v>409601.37</v>
      </c>
      <c r="J1209" s="1018"/>
      <c r="K1209" s="1018">
        <v>0</v>
      </c>
      <c r="L1209" s="1018"/>
      <c r="M1209" s="1018">
        <v>0</v>
      </c>
      <c r="N1209" s="1018"/>
      <c r="O1209" s="1018">
        <v>23383.74</v>
      </c>
      <c r="P1209" s="1018"/>
      <c r="Q1209" s="1018">
        <v>386217.63</v>
      </c>
      <c r="R1209" s="1018"/>
      <c r="S1209" s="1018"/>
      <c r="T1209" s="1018">
        <v>0</v>
      </c>
      <c r="U1209" s="1018"/>
      <c r="V1209" s="1018"/>
      <c r="W1209" s="1018"/>
    </row>
    <row r="1210" spans="1:23" ht="9.1999999999999993" customHeight="1">
      <c r="A1210" s="956" t="s">
        <v>1350</v>
      </c>
      <c r="C1210" s="1019" t="s">
        <v>2732</v>
      </c>
      <c r="D1210" s="1019"/>
      <c r="E1210" s="1019"/>
      <c r="F1210" s="1019" t="s">
        <v>2609</v>
      </c>
      <c r="G1210" s="1019"/>
      <c r="H1210" s="1019"/>
      <c r="I1210" s="1018">
        <v>20985.32</v>
      </c>
      <c r="J1210" s="1018"/>
      <c r="K1210" s="1018">
        <v>0</v>
      </c>
      <c r="L1210" s="1018"/>
      <c r="M1210" s="1018">
        <v>0</v>
      </c>
      <c r="N1210" s="1018"/>
      <c r="O1210" s="1018">
        <v>3003.36</v>
      </c>
      <c r="P1210" s="1018"/>
      <c r="Q1210" s="1018">
        <v>17981.96</v>
      </c>
      <c r="R1210" s="1018"/>
      <c r="S1210" s="1018"/>
      <c r="T1210" s="1018">
        <v>0</v>
      </c>
      <c r="U1210" s="1018"/>
      <c r="V1210" s="1018"/>
      <c r="W1210" s="1018"/>
    </row>
    <row r="1211" spans="1:23" ht="9.1999999999999993" customHeight="1">
      <c r="A1211" s="956" t="s">
        <v>1350</v>
      </c>
      <c r="C1211" s="1019" t="s">
        <v>2733</v>
      </c>
      <c r="D1211" s="1019"/>
      <c r="E1211" s="1019"/>
      <c r="F1211" s="1019" t="s">
        <v>2611</v>
      </c>
      <c r="G1211" s="1019"/>
      <c r="H1211" s="1019"/>
      <c r="I1211" s="1018">
        <v>276610.77</v>
      </c>
      <c r="J1211" s="1018"/>
      <c r="K1211" s="1018">
        <v>0</v>
      </c>
      <c r="L1211" s="1018"/>
      <c r="M1211" s="1018">
        <v>0</v>
      </c>
      <c r="N1211" s="1018"/>
      <c r="O1211" s="1018">
        <v>23395.22</v>
      </c>
      <c r="P1211" s="1018"/>
      <c r="Q1211" s="1018">
        <v>253215.55</v>
      </c>
      <c r="R1211" s="1018"/>
      <c r="S1211" s="1018"/>
      <c r="T1211" s="1018">
        <v>0</v>
      </c>
      <c r="U1211" s="1018"/>
      <c r="V1211" s="1018"/>
      <c r="W1211" s="1018"/>
    </row>
    <row r="1212" spans="1:23" ht="9.1999999999999993" customHeight="1">
      <c r="A1212" s="956" t="s">
        <v>1350</v>
      </c>
      <c r="C1212" s="1019" t="s">
        <v>2734</v>
      </c>
      <c r="D1212" s="1019"/>
      <c r="E1212" s="1019"/>
      <c r="F1212" s="1019" t="s">
        <v>2613</v>
      </c>
      <c r="G1212" s="1019"/>
      <c r="H1212" s="1019"/>
      <c r="I1212" s="1018">
        <v>30000</v>
      </c>
      <c r="J1212" s="1018"/>
      <c r="K1212" s="1018">
        <v>0</v>
      </c>
      <c r="L1212" s="1018"/>
      <c r="M1212" s="1018">
        <v>0</v>
      </c>
      <c r="N1212" s="1018"/>
      <c r="O1212" s="1018">
        <v>0</v>
      </c>
      <c r="P1212" s="1018"/>
      <c r="Q1212" s="1018">
        <v>30000</v>
      </c>
      <c r="R1212" s="1018"/>
      <c r="S1212" s="1018"/>
      <c r="T1212" s="1018">
        <v>0</v>
      </c>
      <c r="U1212" s="1018"/>
      <c r="V1212" s="1018"/>
      <c r="W1212" s="1018"/>
    </row>
    <row r="1213" spans="1:23" ht="9.1999999999999993" customHeight="1">
      <c r="A1213" s="956" t="s">
        <v>1350</v>
      </c>
      <c r="C1213" s="1019" t="s">
        <v>2735</v>
      </c>
      <c r="D1213" s="1019"/>
      <c r="E1213" s="1019"/>
      <c r="F1213" s="1019" t="s">
        <v>2615</v>
      </c>
      <c r="G1213" s="1019"/>
      <c r="H1213" s="1019"/>
      <c r="I1213" s="1018">
        <v>11914</v>
      </c>
      <c r="J1213" s="1018"/>
      <c r="K1213" s="1018">
        <v>0</v>
      </c>
      <c r="L1213" s="1018"/>
      <c r="M1213" s="1018">
        <v>0</v>
      </c>
      <c r="N1213" s="1018"/>
      <c r="O1213" s="1018">
        <v>456</v>
      </c>
      <c r="P1213" s="1018"/>
      <c r="Q1213" s="1018">
        <v>11458</v>
      </c>
      <c r="R1213" s="1018"/>
      <c r="S1213" s="1018"/>
      <c r="T1213" s="1018">
        <v>0</v>
      </c>
      <c r="U1213" s="1018"/>
      <c r="V1213" s="1018"/>
      <c r="W1213" s="1018"/>
    </row>
    <row r="1214" spans="1:23" ht="8.25" customHeight="1"/>
    <row r="1215" spans="1:23" ht="13.7" customHeight="1">
      <c r="T1215" s="1016" t="s">
        <v>2809</v>
      </c>
      <c r="U1215" s="1016"/>
      <c r="V1215" s="1016"/>
      <c r="W1215" s="1016"/>
    </row>
    <row r="1216" spans="1:23" ht="16.149999999999999" customHeight="1">
      <c r="A1216" s="1028"/>
      <c r="B1216" s="1028"/>
      <c r="C1216" s="1028"/>
      <c r="D1216" s="1028"/>
      <c r="E1216" s="1028"/>
      <c r="F1216" s="1029" t="s">
        <v>3191</v>
      </c>
      <c r="G1216" s="1029"/>
      <c r="H1216" s="1029"/>
      <c r="I1216" s="1029"/>
      <c r="J1216" s="1029"/>
      <c r="K1216" s="1029"/>
      <c r="L1216" s="1029"/>
      <c r="M1216" s="1029"/>
      <c r="N1216" s="1029"/>
      <c r="O1216" s="1029"/>
      <c r="P1216" s="1029"/>
      <c r="Q1216" s="1029"/>
      <c r="R1216" s="1029"/>
      <c r="S1216" s="1029"/>
      <c r="T1216" s="1029"/>
      <c r="U1216" s="1029"/>
    </row>
    <row r="1217" spans="1:23" ht="12.95" customHeight="1">
      <c r="A1217" s="1028"/>
      <c r="B1217" s="1028"/>
      <c r="C1217" s="1028"/>
      <c r="D1217" s="1028"/>
      <c r="E1217" s="1028"/>
      <c r="F1217" s="1030" t="s">
        <v>79</v>
      </c>
      <c r="G1217" s="1030"/>
      <c r="H1217" s="1030"/>
      <c r="I1217" s="1030"/>
      <c r="J1217" s="1030"/>
      <c r="K1217" s="1030"/>
      <c r="L1217" s="1030"/>
      <c r="M1217" s="1030"/>
      <c r="N1217" s="1030"/>
      <c r="O1217" s="1030"/>
      <c r="P1217" s="1030"/>
      <c r="Q1217" s="1030"/>
      <c r="R1217" s="1030"/>
      <c r="S1217" s="1030"/>
    </row>
    <row r="1218" spans="1:23" ht="12.95" customHeight="1">
      <c r="B1218" s="1024" t="s">
        <v>1994</v>
      </c>
      <c r="C1218" s="1024"/>
      <c r="D1218" s="1024"/>
      <c r="E1218" s="1024"/>
      <c r="F1218" s="1024"/>
      <c r="G1218" s="1025" t="s">
        <v>3677</v>
      </c>
      <c r="H1218" s="1025"/>
      <c r="I1218" s="1025"/>
      <c r="J1218" s="1025"/>
      <c r="K1218" s="1025"/>
      <c r="L1218" s="1025"/>
      <c r="M1218" s="1025"/>
      <c r="N1218" s="1025"/>
      <c r="O1218" s="1025"/>
      <c r="P1218" s="1021" t="s">
        <v>1992</v>
      </c>
      <c r="Q1218" s="1021"/>
      <c r="R1218" s="1021"/>
      <c r="S1218" s="1021"/>
      <c r="T1218" s="1026" t="s">
        <v>3678</v>
      </c>
      <c r="U1218" s="1026"/>
      <c r="V1218" s="1026"/>
      <c r="W1218" s="1026"/>
    </row>
    <row r="1219" spans="1:23" ht="12.95" customHeight="1">
      <c r="B1219" s="1024" t="s">
        <v>2074</v>
      </c>
      <c r="C1219" s="1024"/>
      <c r="D1219" s="1024"/>
      <c r="E1219" s="1024"/>
      <c r="F1219" s="1024"/>
      <c r="G1219" s="1027" t="s">
        <v>2075</v>
      </c>
      <c r="H1219" s="1027"/>
      <c r="I1219" s="1027"/>
      <c r="J1219" s="1027"/>
      <c r="K1219" s="1027"/>
      <c r="L1219" s="1027"/>
      <c r="M1219" s="1027"/>
      <c r="N1219" s="1027"/>
      <c r="O1219" s="1027"/>
      <c r="P1219" s="1027"/>
      <c r="Q1219" s="1027"/>
      <c r="R1219" s="1027"/>
    </row>
    <row r="1220" spans="1:23" ht="17.45" customHeight="1">
      <c r="D1220" s="1020" t="s">
        <v>1995</v>
      </c>
      <c r="E1220" s="1020"/>
      <c r="F1220" s="1020"/>
      <c r="G1220" s="1020"/>
      <c r="H1220" s="1020"/>
      <c r="I1220" s="1020"/>
      <c r="J1220" s="1020"/>
      <c r="K1220" s="1020"/>
      <c r="L1220" s="1020"/>
      <c r="M1220" s="1020"/>
      <c r="N1220" s="1020"/>
      <c r="O1220" s="1020"/>
      <c r="P1220" s="1020"/>
      <c r="Q1220" s="1020"/>
      <c r="R1220" s="1020"/>
      <c r="S1220" s="952" t="s">
        <v>1995</v>
      </c>
      <c r="T1220" s="1021" t="s">
        <v>3679</v>
      </c>
      <c r="U1220" s="1021"/>
      <c r="V1220" s="1021"/>
    </row>
    <row r="1221" spans="1:23" ht="8.25" customHeight="1">
      <c r="A1221" s="954" t="s">
        <v>1345</v>
      </c>
      <c r="C1221" s="1022" t="s">
        <v>1346</v>
      </c>
      <c r="D1221" s="1022"/>
      <c r="F1221" s="1022" t="s">
        <v>1347</v>
      </c>
      <c r="G1221" s="1022"/>
      <c r="H1221" s="1022"/>
      <c r="I1221" s="1022"/>
      <c r="J1221" s="955" t="s">
        <v>1348</v>
      </c>
      <c r="K1221" s="955" t="s">
        <v>1349</v>
      </c>
      <c r="N1221" s="955" t="s">
        <v>1348</v>
      </c>
      <c r="O1221" s="1023" t="s">
        <v>1349</v>
      </c>
      <c r="P1221" s="1023"/>
      <c r="R1221" s="1023" t="s">
        <v>1348</v>
      </c>
      <c r="S1221" s="1023"/>
      <c r="T1221" s="1023" t="s">
        <v>1349</v>
      </c>
      <c r="U1221" s="1023"/>
      <c r="V1221" s="1023"/>
    </row>
    <row r="1222" spans="1:23" ht="9.6" customHeight="1">
      <c r="A1222" s="956" t="s">
        <v>1350</v>
      </c>
      <c r="C1222" s="1019" t="s">
        <v>2736</v>
      </c>
      <c r="D1222" s="1019"/>
      <c r="E1222" s="1019"/>
      <c r="F1222" s="1019" t="s">
        <v>2617</v>
      </c>
      <c r="G1222" s="1019"/>
      <c r="H1222" s="1019"/>
      <c r="I1222" s="1018">
        <v>33300</v>
      </c>
      <c r="J1222" s="1018"/>
      <c r="K1222" s="1018">
        <v>0</v>
      </c>
      <c r="L1222" s="1018"/>
      <c r="M1222" s="1018">
        <v>0</v>
      </c>
      <c r="N1222" s="1018"/>
      <c r="O1222" s="1018">
        <v>0</v>
      </c>
      <c r="P1222" s="1018"/>
      <c r="Q1222" s="1018">
        <v>33300</v>
      </c>
      <c r="R1222" s="1018"/>
      <c r="S1222" s="1018"/>
      <c r="T1222" s="1018">
        <v>0</v>
      </c>
      <c r="U1222" s="1018"/>
      <c r="V1222" s="1018"/>
      <c r="W1222" s="1018"/>
    </row>
    <row r="1223" spans="1:23" ht="9.1999999999999993" customHeight="1">
      <c r="A1223" s="956" t="s">
        <v>1350</v>
      </c>
      <c r="C1223" s="1019" t="s">
        <v>2737</v>
      </c>
      <c r="D1223" s="1019"/>
      <c r="E1223" s="1019"/>
      <c r="F1223" s="1019" t="s">
        <v>2619</v>
      </c>
      <c r="G1223" s="1019"/>
      <c r="H1223" s="1019"/>
      <c r="I1223" s="1018">
        <v>388296</v>
      </c>
      <c r="J1223" s="1018"/>
      <c r="K1223" s="1018">
        <v>0</v>
      </c>
      <c r="L1223" s="1018"/>
      <c r="M1223" s="1018">
        <v>0</v>
      </c>
      <c r="N1223" s="1018"/>
      <c r="O1223" s="1018">
        <v>0</v>
      </c>
      <c r="P1223" s="1018"/>
      <c r="Q1223" s="1018">
        <v>388296</v>
      </c>
      <c r="R1223" s="1018"/>
      <c r="S1223" s="1018"/>
      <c r="T1223" s="1018">
        <v>0</v>
      </c>
      <c r="U1223" s="1018"/>
      <c r="V1223" s="1018"/>
      <c r="W1223" s="1018"/>
    </row>
    <row r="1224" spans="1:23" ht="9.1999999999999993" customHeight="1">
      <c r="A1224" s="956" t="s">
        <v>1350</v>
      </c>
      <c r="C1224" s="1019" t="s">
        <v>2738</v>
      </c>
      <c r="D1224" s="1019"/>
      <c r="E1224" s="1019"/>
      <c r="F1224" s="1019" t="s">
        <v>2621</v>
      </c>
      <c r="G1224" s="1019"/>
      <c r="H1224" s="1019"/>
      <c r="I1224" s="1018">
        <v>175356.76</v>
      </c>
      <c r="J1224" s="1018"/>
      <c r="K1224" s="1018">
        <v>0</v>
      </c>
      <c r="L1224" s="1018"/>
      <c r="M1224" s="1018">
        <v>0</v>
      </c>
      <c r="N1224" s="1018"/>
      <c r="O1224" s="1018">
        <v>11673.99</v>
      </c>
      <c r="P1224" s="1018"/>
      <c r="Q1224" s="1018">
        <v>163682.76999999999</v>
      </c>
      <c r="R1224" s="1018"/>
      <c r="S1224" s="1018"/>
      <c r="T1224" s="1018">
        <v>0</v>
      </c>
      <c r="U1224" s="1018"/>
      <c r="V1224" s="1018"/>
      <c r="W1224" s="1018"/>
    </row>
    <row r="1225" spans="1:23" ht="9.1999999999999993" customHeight="1">
      <c r="A1225" s="956" t="s">
        <v>1350</v>
      </c>
      <c r="C1225" s="1019" t="s">
        <v>2739</v>
      </c>
      <c r="D1225" s="1019"/>
      <c r="E1225" s="1019"/>
      <c r="F1225" s="1019" t="s">
        <v>2623</v>
      </c>
      <c r="G1225" s="1019"/>
      <c r="H1225" s="1019"/>
      <c r="I1225" s="1018">
        <v>127758.62</v>
      </c>
      <c r="J1225" s="1018"/>
      <c r="K1225" s="1018">
        <v>0</v>
      </c>
      <c r="L1225" s="1018"/>
      <c r="M1225" s="1018">
        <v>0</v>
      </c>
      <c r="N1225" s="1018"/>
      <c r="O1225" s="1018">
        <v>6551.72</v>
      </c>
      <c r="P1225" s="1018"/>
      <c r="Q1225" s="1018">
        <v>121206.9</v>
      </c>
      <c r="R1225" s="1018"/>
      <c r="S1225" s="1018"/>
      <c r="T1225" s="1018">
        <v>0</v>
      </c>
      <c r="U1225" s="1018"/>
      <c r="V1225" s="1018"/>
      <c r="W1225" s="1018"/>
    </row>
    <row r="1226" spans="1:23" ht="9.1999999999999993" customHeight="1">
      <c r="A1226" s="956" t="s">
        <v>1350</v>
      </c>
      <c r="C1226" s="1019" t="s">
        <v>2740</v>
      </c>
      <c r="D1226" s="1019"/>
      <c r="E1226" s="1019"/>
      <c r="F1226" s="1019" t="s">
        <v>2625</v>
      </c>
      <c r="G1226" s="1019"/>
      <c r="H1226" s="1019"/>
      <c r="I1226" s="1018">
        <v>46234.28</v>
      </c>
      <c r="J1226" s="1018"/>
      <c r="K1226" s="1018">
        <v>0</v>
      </c>
      <c r="L1226" s="1018"/>
      <c r="M1226" s="1018">
        <v>0</v>
      </c>
      <c r="N1226" s="1018"/>
      <c r="O1226" s="1018">
        <v>1437.64</v>
      </c>
      <c r="P1226" s="1018"/>
      <c r="Q1226" s="1018">
        <v>44796.639999999999</v>
      </c>
      <c r="R1226" s="1018"/>
      <c r="S1226" s="1018"/>
      <c r="T1226" s="1018">
        <v>0</v>
      </c>
      <c r="U1226" s="1018"/>
      <c r="V1226" s="1018"/>
      <c r="W1226" s="1018"/>
    </row>
    <row r="1227" spans="1:23" ht="9.1999999999999993" customHeight="1">
      <c r="A1227" s="956" t="s">
        <v>1350</v>
      </c>
      <c r="C1227" s="1019" t="s">
        <v>2741</v>
      </c>
      <c r="D1227" s="1019"/>
      <c r="E1227" s="1019"/>
      <c r="F1227" s="1019" t="s">
        <v>2556</v>
      </c>
      <c r="G1227" s="1019"/>
      <c r="H1227" s="1019"/>
      <c r="I1227" s="1018">
        <v>176565.06</v>
      </c>
      <c r="J1227" s="1018"/>
      <c r="K1227" s="1018">
        <v>0</v>
      </c>
      <c r="L1227" s="1018"/>
      <c r="M1227" s="1018">
        <v>0</v>
      </c>
      <c r="N1227" s="1018"/>
      <c r="O1227" s="1018">
        <v>11957.04</v>
      </c>
      <c r="P1227" s="1018"/>
      <c r="Q1227" s="1018">
        <v>164608.01999999999</v>
      </c>
      <c r="R1227" s="1018"/>
      <c r="S1227" s="1018"/>
      <c r="T1227" s="1018">
        <v>0</v>
      </c>
      <c r="U1227" s="1018"/>
      <c r="V1227" s="1018"/>
      <c r="W1227" s="1018"/>
    </row>
    <row r="1228" spans="1:23" ht="9.1999999999999993" customHeight="1">
      <c r="A1228" s="956" t="s">
        <v>1350</v>
      </c>
      <c r="C1228" s="1019" t="s">
        <v>2742</v>
      </c>
      <c r="D1228" s="1019"/>
      <c r="E1228" s="1019"/>
      <c r="F1228" s="1019" t="s">
        <v>2628</v>
      </c>
      <c r="G1228" s="1019"/>
      <c r="H1228" s="1019"/>
      <c r="I1228" s="1018">
        <v>18223.75</v>
      </c>
      <c r="J1228" s="1018"/>
      <c r="K1228" s="1018">
        <v>0</v>
      </c>
      <c r="L1228" s="1018"/>
      <c r="M1228" s="1018">
        <v>0</v>
      </c>
      <c r="N1228" s="1018"/>
      <c r="O1228" s="1018">
        <v>759.82</v>
      </c>
      <c r="P1228" s="1018"/>
      <c r="Q1228" s="1018">
        <v>17463.93</v>
      </c>
      <c r="R1228" s="1018"/>
      <c r="S1228" s="1018"/>
      <c r="T1228" s="1018">
        <v>0</v>
      </c>
      <c r="U1228" s="1018"/>
      <c r="V1228" s="1018"/>
      <c r="W1228" s="1018"/>
    </row>
    <row r="1229" spans="1:23" ht="9.1999999999999993" customHeight="1">
      <c r="A1229" s="956" t="s">
        <v>1350</v>
      </c>
      <c r="C1229" s="1019" t="s">
        <v>2743</v>
      </c>
      <c r="D1229" s="1019"/>
      <c r="E1229" s="1019"/>
      <c r="F1229" s="1019" t="s">
        <v>2558</v>
      </c>
      <c r="G1229" s="1019"/>
      <c r="H1229" s="1019"/>
      <c r="I1229" s="1018">
        <v>408327.93</v>
      </c>
      <c r="J1229" s="1018"/>
      <c r="K1229" s="1018">
        <v>0</v>
      </c>
      <c r="L1229" s="1018"/>
      <c r="M1229" s="1018">
        <v>0</v>
      </c>
      <c r="N1229" s="1018"/>
      <c r="O1229" s="1018">
        <v>4971.71</v>
      </c>
      <c r="P1229" s="1018"/>
      <c r="Q1229" s="1018">
        <v>403356.22</v>
      </c>
      <c r="R1229" s="1018"/>
      <c r="S1229" s="1018"/>
      <c r="T1229" s="1018">
        <v>0</v>
      </c>
      <c r="U1229" s="1018"/>
      <c r="V1229" s="1018"/>
      <c r="W1229" s="1018"/>
    </row>
    <row r="1230" spans="1:23" ht="8.85" customHeight="1">
      <c r="F1230" s="1019"/>
      <c r="G1230" s="1019"/>
      <c r="H1230" s="1019"/>
    </row>
    <row r="1231" spans="1:23" ht="8.25" customHeight="1">
      <c r="A1231" s="956" t="s">
        <v>1350</v>
      </c>
      <c r="C1231" s="1019" t="s">
        <v>2744</v>
      </c>
      <c r="D1231" s="1019"/>
      <c r="E1231" s="1019"/>
      <c r="F1231" s="1019" t="s">
        <v>2631</v>
      </c>
      <c r="G1231" s="1019"/>
      <c r="H1231" s="1019"/>
      <c r="I1231" s="1018">
        <v>60000</v>
      </c>
      <c r="J1231" s="1018"/>
      <c r="K1231" s="1018">
        <v>0</v>
      </c>
      <c r="L1231" s="1018"/>
      <c r="M1231" s="1018">
        <v>0</v>
      </c>
      <c r="N1231" s="1018"/>
      <c r="O1231" s="1018">
        <v>0</v>
      </c>
      <c r="P1231" s="1018"/>
      <c r="Q1231" s="1018">
        <v>60000</v>
      </c>
      <c r="R1231" s="1018"/>
      <c r="S1231" s="1018"/>
      <c r="T1231" s="1018">
        <v>0</v>
      </c>
      <c r="U1231" s="1018"/>
      <c r="V1231" s="1018"/>
      <c r="W1231" s="1018"/>
    </row>
    <row r="1232" spans="1:23" ht="9.1999999999999993" customHeight="1">
      <c r="A1232" s="956" t="s">
        <v>1350</v>
      </c>
      <c r="C1232" s="1019" t="s">
        <v>2745</v>
      </c>
      <c r="D1232" s="1019"/>
      <c r="E1232" s="1019"/>
      <c r="F1232" s="1019" t="s">
        <v>2633</v>
      </c>
      <c r="G1232" s="1019"/>
      <c r="H1232" s="1019"/>
      <c r="I1232" s="1018">
        <v>280370</v>
      </c>
      <c r="J1232" s="1018"/>
      <c r="K1232" s="1018">
        <v>0</v>
      </c>
      <c r="L1232" s="1018"/>
      <c r="M1232" s="1018">
        <v>0</v>
      </c>
      <c r="N1232" s="1018"/>
      <c r="O1232" s="1018">
        <v>10010</v>
      </c>
      <c r="P1232" s="1018"/>
      <c r="Q1232" s="1018">
        <v>270360</v>
      </c>
      <c r="R1232" s="1018"/>
      <c r="S1232" s="1018"/>
      <c r="T1232" s="1018">
        <v>0</v>
      </c>
      <c r="U1232" s="1018"/>
      <c r="V1232" s="1018"/>
      <c r="W1232" s="1018"/>
    </row>
    <row r="1233" spans="1:23" ht="9.1999999999999993" customHeight="1">
      <c r="A1233" s="956" t="s">
        <v>1350</v>
      </c>
      <c r="C1233" s="1019" t="s">
        <v>2746</v>
      </c>
      <c r="D1233" s="1019"/>
      <c r="E1233" s="1019"/>
      <c r="F1233" s="1019" t="s">
        <v>2635</v>
      </c>
      <c r="G1233" s="1019"/>
      <c r="H1233" s="1019"/>
      <c r="I1233" s="1018">
        <v>146427.79999999999</v>
      </c>
      <c r="J1233" s="1018"/>
      <c r="K1233" s="1018">
        <v>0</v>
      </c>
      <c r="L1233" s="1018"/>
      <c r="M1233" s="1018">
        <v>0</v>
      </c>
      <c r="N1233" s="1018"/>
      <c r="O1233" s="1018">
        <v>11643.57</v>
      </c>
      <c r="P1233" s="1018"/>
      <c r="Q1233" s="1018">
        <v>134784.23000000001</v>
      </c>
      <c r="R1233" s="1018"/>
      <c r="S1233" s="1018"/>
      <c r="T1233" s="1018">
        <v>0</v>
      </c>
      <c r="U1233" s="1018"/>
      <c r="V1233" s="1018"/>
      <c r="W1233" s="1018"/>
    </row>
    <row r="1234" spans="1:23" ht="8.85" customHeight="1">
      <c r="F1234" s="1019"/>
      <c r="G1234" s="1019"/>
      <c r="H1234" s="1019"/>
    </row>
    <row r="1235" spans="1:23" ht="8.25" customHeight="1">
      <c r="A1235" s="956" t="s">
        <v>1350</v>
      </c>
      <c r="C1235" s="1019" t="s">
        <v>2747</v>
      </c>
      <c r="D1235" s="1019"/>
      <c r="E1235" s="1019"/>
      <c r="F1235" s="1019" t="s">
        <v>2637</v>
      </c>
      <c r="G1235" s="1019"/>
      <c r="H1235" s="1019"/>
      <c r="I1235" s="1018">
        <v>2540537.09</v>
      </c>
      <c r="J1235" s="1018"/>
      <c r="K1235" s="1018">
        <v>0</v>
      </c>
      <c r="L1235" s="1018"/>
      <c r="M1235" s="1018">
        <v>0</v>
      </c>
      <c r="N1235" s="1018"/>
      <c r="O1235" s="1018">
        <v>58273.21</v>
      </c>
      <c r="P1235" s="1018"/>
      <c r="Q1235" s="1018">
        <v>2482263.88</v>
      </c>
      <c r="R1235" s="1018"/>
      <c r="S1235" s="1018"/>
      <c r="T1235" s="1018">
        <v>0</v>
      </c>
      <c r="U1235" s="1018"/>
      <c r="V1235" s="1018"/>
      <c r="W1235" s="1018"/>
    </row>
    <row r="1236" spans="1:23" ht="9.1999999999999993" customHeight="1">
      <c r="A1236" s="956" t="s">
        <v>1350</v>
      </c>
      <c r="C1236" s="1019" t="s">
        <v>2748</v>
      </c>
      <c r="D1236" s="1019"/>
      <c r="E1236" s="1019"/>
      <c r="F1236" s="1019" t="s">
        <v>2639</v>
      </c>
      <c r="G1236" s="1019"/>
      <c r="H1236" s="1019"/>
      <c r="I1236" s="1018">
        <v>399000</v>
      </c>
      <c r="J1236" s="1018"/>
      <c r="K1236" s="1018">
        <v>0</v>
      </c>
      <c r="L1236" s="1018"/>
      <c r="M1236" s="1018">
        <v>0</v>
      </c>
      <c r="N1236" s="1018"/>
      <c r="O1236" s="1018">
        <v>0</v>
      </c>
      <c r="P1236" s="1018"/>
      <c r="Q1236" s="1018">
        <v>399000</v>
      </c>
      <c r="R1236" s="1018"/>
      <c r="S1236" s="1018"/>
      <c r="T1236" s="1018">
        <v>0</v>
      </c>
      <c r="U1236" s="1018"/>
      <c r="V1236" s="1018"/>
      <c r="W1236" s="1018"/>
    </row>
    <row r="1237" spans="1:23" ht="9.1999999999999993" customHeight="1">
      <c r="A1237" s="956" t="s">
        <v>1350</v>
      </c>
      <c r="C1237" s="1019" t="s">
        <v>2749</v>
      </c>
      <c r="D1237" s="1019"/>
      <c r="E1237" s="1019"/>
      <c r="F1237" s="1019" t="s">
        <v>2642</v>
      </c>
      <c r="G1237" s="1019"/>
      <c r="H1237" s="1019"/>
      <c r="I1237" s="1018">
        <v>10000</v>
      </c>
      <c r="J1237" s="1018"/>
      <c r="K1237" s="1018">
        <v>0</v>
      </c>
      <c r="L1237" s="1018"/>
      <c r="M1237" s="1018">
        <v>0</v>
      </c>
      <c r="N1237" s="1018"/>
      <c r="O1237" s="1018">
        <v>0</v>
      </c>
      <c r="P1237" s="1018"/>
      <c r="Q1237" s="1018">
        <v>10000</v>
      </c>
      <c r="R1237" s="1018"/>
      <c r="S1237" s="1018"/>
      <c r="T1237" s="1018">
        <v>0</v>
      </c>
      <c r="U1237" s="1018"/>
      <c r="V1237" s="1018"/>
      <c r="W1237" s="1018"/>
    </row>
    <row r="1238" spans="1:23" ht="9.1999999999999993" customHeight="1">
      <c r="A1238" s="956" t="s">
        <v>1350</v>
      </c>
      <c r="C1238" s="1019" t="s">
        <v>2750</v>
      </c>
      <c r="D1238" s="1019"/>
      <c r="E1238" s="1019"/>
      <c r="F1238" s="1019" t="s">
        <v>2644</v>
      </c>
      <c r="G1238" s="1019"/>
      <c r="H1238" s="1019"/>
      <c r="I1238" s="1018">
        <v>199642.79</v>
      </c>
      <c r="J1238" s="1018"/>
      <c r="K1238" s="1018">
        <v>0</v>
      </c>
      <c r="L1238" s="1018"/>
      <c r="M1238" s="1018">
        <v>0</v>
      </c>
      <c r="N1238" s="1018"/>
      <c r="O1238" s="1018">
        <v>6433.06</v>
      </c>
      <c r="P1238" s="1018"/>
      <c r="Q1238" s="1018">
        <v>193209.73</v>
      </c>
      <c r="R1238" s="1018"/>
      <c r="S1238" s="1018"/>
      <c r="T1238" s="1018">
        <v>0</v>
      </c>
      <c r="U1238" s="1018"/>
      <c r="V1238" s="1018"/>
      <c r="W1238" s="1018"/>
    </row>
    <row r="1239" spans="1:23" ht="9.1999999999999993" customHeight="1">
      <c r="A1239" s="956" t="s">
        <v>1350</v>
      </c>
      <c r="C1239" s="1019" t="s">
        <v>2751</v>
      </c>
      <c r="D1239" s="1019"/>
      <c r="E1239" s="1019"/>
      <c r="F1239" s="1019" t="s">
        <v>2646</v>
      </c>
      <c r="G1239" s="1019"/>
      <c r="H1239" s="1019"/>
      <c r="I1239" s="1018">
        <v>379292.32</v>
      </c>
      <c r="J1239" s="1018"/>
      <c r="K1239" s="1018">
        <v>0</v>
      </c>
      <c r="L1239" s="1018"/>
      <c r="M1239" s="1018">
        <v>0</v>
      </c>
      <c r="N1239" s="1018"/>
      <c r="O1239" s="1018">
        <v>19956.84</v>
      </c>
      <c r="P1239" s="1018"/>
      <c r="Q1239" s="1018">
        <v>359335.48</v>
      </c>
      <c r="R1239" s="1018"/>
      <c r="S1239" s="1018"/>
      <c r="T1239" s="1018">
        <v>0</v>
      </c>
      <c r="U1239" s="1018"/>
      <c r="V1239" s="1018"/>
      <c r="W1239" s="1018"/>
    </row>
    <row r="1240" spans="1:23" ht="9.1999999999999993" customHeight="1">
      <c r="A1240" s="956" t="s">
        <v>1350</v>
      </c>
      <c r="C1240" s="1019" t="s">
        <v>2752</v>
      </c>
      <c r="D1240" s="1019"/>
      <c r="E1240" s="1019"/>
      <c r="F1240" s="1019" t="s">
        <v>2648</v>
      </c>
      <c r="G1240" s="1019"/>
      <c r="H1240" s="1019"/>
      <c r="I1240" s="1018">
        <v>255784.76</v>
      </c>
      <c r="J1240" s="1018"/>
      <c r="K1240" s="1018">
        <v>0</v>
      </c>
      <c r="L1240" s="1018"/>
      <c r="M1240" s="1018">
        <v>0</v>
      </c>
      <c r="N1240" s="1018"/>
      <c r="O1240" s="1018">
        <v>7491.12</v>
      </c>
      <c r="P1240" s="1018"/>
      <c r="Q1240" s="1018">
        <v>248293.64</v>
      </c>
      <c r="R1240" s="1018"/>
      <c r="S1240" s="1018"/>
      <c r="T1240" s="1018">
        <v>0</v>
      </c>
      <c r="U1240" s="1018"/>
      <c r="V1240" s="1018"/>
      <c r="W1240" s="1018"/>
    </row>
    <row r="1241" spans="1:23" ht="9.1999999999999993" customHeight="1">
      <c r="A1241" s="956" t="s">
        <v>1350</v>
      </c>
      <c r="C1241" s="1019" t="s">
        <v>2753</v>
      </c>
      <c r="D1241" s="1019"/>
      <c r="E1241" s="1019"/>
      <c r="F1241" s="1019" t="s">
        <v>2521</v>
      </c>
      <c r="G1241" s="1019"/>
      <c r="H1241" s="1019"/>
      <c r="I1241" s="1018">
        <v>2837442.4</v>
      </c>
      <c r="J1241" s="1018"/>
      <c r="K1241" s="1018">
        <v>0</v>
      </c>
      <c r="L1241" s="1018"/>
      <c r="M1241" s="1018">
        <v>0</v>
      </c>
      <c r="N1241" s="1018"/>
      <c r="O1241" s="1018">
        <v>207421.8</v>
      </c>
      <c r="P1241" s="1018"/>
      <c r="Q1241" s="1018">
        <v>2630020.6</v>
      </c>
      <c r="R1241" s="1018"/>
      <c r="S1241" s="1018"/>
      <c r="T1241" s="1018">
        <v>0</v>
      </c>
      <c r="U1241" s="1018"/>
      <c r="V1241" s="1018"/>
      <c r="W1241" s="1018"/>
    </row>
    <row r="1242" spans="1:23" ht="9.1999999999999993" customHeight="1">
      <c r="A1242" s="956" t="s">
        <v>1350</v>
      </c>
      <c r="C1242" s="1019" t="s">
        <v>2754</v>
      </c>
      <c r="D1242" s="1019"/>
      <c r="E1242" s="1019"/>
      <c r="F1242" s="1019" t="s">
        <v>2524</v>
      </c>
      <c r="G1242" s="1019"/>
      <c r="H1242" s="1019"/>
      <c r="I1242" s="1018">
        <v>457127</v>
      </c>
      <c r="J1242" s="1018"/>
      <c r="K1242" s="1018">
        <v>0</v>
      </c>
      <c r="L1242" s="1018"/>
      <c r="M1242" s="1018">
        <v>0</v>
      </c>
      <c r="N1242" s="1018"/>
      <c r="O1242" s="1018">
        <v>0</v>
      </c>
      <c r="P1242" s="1018"/>
      <c r="Q1242" s="1018">
        <v>457127</v>
      </c>
      <c r="R1242" s="1018"/>
      <c r="S1242" s="1018"/>
      <c r="T1242" s="1018">
        <v>0</v>
      </c>
      <c r="U1242" s="1018"/>
      <c r="V1242" s="1018"/>
      <c r="W1242" s="1018"/>
    </row>
    <row r="1243" spans="1:23" ht="9.1999999999999993" customHeight="1">
      <c r="A1243" s="956" t="s">
        <v>1350</v>
      </c>
      <c r="C1243" s="1019" t="s">
        <v>2755</v>
      </c>
      <c r="D1243" s="1019"/>
      <c r="E1243" s="1019"/>
      <c r="F1243" s="1019" t="s">
        <v>2526</v>
      </c>
      <c r="G1243" s="1019"/>
      <c r="H1243" s="1019"/>
      <c r="I1243" s="1018">
        <v>45171</v>
      </c>
      <c r="J1243" s="1018"/>
      <c r="K1243" s="1018">
        <v>0</v>
      </c>
      <c r="L1243" s="1018"/>
      <c r="M1243" s="1018">
        <v>0</v>
      </c>
      <c r="N1243" s="1018"/>
      <c r="O1243" s="1018">
        <v>0</v>
      </c>
      <c r="P1243" s="1018"/>
      <c r="Q1243" s="1018">
        <v>45171</v>
      </c>
      <c r="R1243" s="1018"/>
      <c r="S1243" s="1018"/>
      <c r="T1243" s="1018">
        <v>0</v>
      </c>
      <c r="U1243" s="1018"/>
      <c r="V1243" s="1018"/>
      <c r="W1243" s="1018"/>
    </row>
    <row r="1244" spans="1:23" ht="9.1999999999999993" customHeight="1">
      <c r="A1244" s="956" t="s">
        <v>1350</v>
      </c>
      <c r="C1244" s="1019" t="s">
        <v>2756</v>
      </c>
      <c r="D1244" s="1019"/>
      <c r="E1244" s="1019"/>
      <c r="F1244" s="1019" t="s">
        <v>2528</v>
      </c>
      <c r="G1244" s="1019"/>
      <c r="H1244" s="1019"/>
      <c r="I1244" s="1018">
        <v>60000</v>
      </c>
      <c r="J1244" s="1018"/>
      <c r="K1244" s="1018">
        <v>0</v>
      </c>
      <c r="L1244" s="1018"/>
      <c r="M1244" s="1018">
        <v>0</v>
      </c>
      <c r="N1244" s="1018"/>
      <c r="O1244" s="1018">
        <v>0</v>
      </c>
      <c r="P1244" s="1018"/>
      <c r="Q1244" s="1018">
        <v>60000</v>
      </c>
      <c r="R1244" s="1018"/>
      <c r="S1244" s="1018"/>
      <c r="T1244" s="1018">
        <v>0</v>
      </c>
      <c r="U1244" s="1018"/>
      <c r="V1244" s="1018"/>
      <c r="W1244" s="1018"/>
    </row>
    <row r="1245" spans="1:23" ht="9.1999999999999993" customHeight="1">
      <c r="A1245" s="956" t="s">
        <v>1350</v>
      </c>
      <c r="C1245" s="1019" t="s">
        <v>2757</v>
      </c>
      <c r="D1245" s="1019"/>
      <c r="E1245" s="1019"/>
      <c r="F1245" s="1019" t="s">
        <v>2530</v>
      </c>
      <c r="G1245" s="1019"/>
      <c r="H1245" s="1019"/>
      <c r="I1245" s="1018">
        <v>499996.36</v>
      </c>
      <c r="J1245" s="1018"/>
      <c r="K1245" s="1018">
        <v>0</v>
      </c>
      <c r="L1245" s="1018"/>
      <c r="M1245" s="1018">
        <v>0</v>
      </c>
      <c r="N1245" s="1018"/>
      <c r="O1245" s="1018">
        <v>35261.760000000002</v>
      </c>
      <c r="P1245" s="1018"/>
      <c r="Q1245" s="1018">
        <v>464734.6</v>
      </c>
      <c r="R1245" s="1018"/>
      <c r="S1245" s="1018"/>
      <c r="T1245" s="1018">
        <v>0</v>
      </c>
      <c r="U1245" s="1018"/>
      <c r="V1245" s="1018"/>
      <c r="W1245" s="1018"/>
    </row>
    <row r="1246" spans="1:23" ht="9.1999999999999993" customHeight="1">
      <c r="A1246" s="956" t="s">
        <v>1350</v>
      </c>
      <c r="C1246" s="1019" t="s">
        <v>2758</v>
      </c>
      <c r="D1246" s="1019"/>
      <c r="E1246" s="1019"/>
      <c r="F1246" s="1019" t="s">
        <v>2532</v>
      </c>
      <c r="G1246" s="1019"/>
      <c r="H1246" s="1019"/>
      <c r="I1246" s="1018">
        <v>11787.18</v>
      </c>
      <c r="J1246" s="1018"/>
      <c r="K1246" s="1018">
        <v>0</v>
      </c>
      <c r="L1246" s="1018"/>
      <c r="M1246" s="1018">
        <v>0</v>
      </c>
      <c r="N1246" s="1018"/>
      <c r="O1246" s="1018">
        <v>431.41</v>
      </c>
      <c r="P1246" s="1018"/>
      <c r="Q1246" s="1018">
        <v>11355.77</v>
      </c>
      <c r="R1246" s="1018"/>
      <c r="S1246" s="1018"/>
      <c r="T1246" s="1018">
        <v>0</v>
      </c>
      <c r="U1246" s="1018"/>
      <c r="V1246" s="1018"/>
      <c r="W1246" s="1018"/>
    </row>
    <row r="1247" spans="1:23" ht="9.1999999999999993" customHeight="1">
      <c r="A1247" s="956" t="s">
        <v>1350</v>
      </c>
      <c r="C1247" s="1019" t="s">
        <v>2759</v>
      </c>
      <c r="D1247" s="1019"/>
      <c r="E1247" s="1019"/>
      <c r="F1247" s="1019" t="s">
        <v>2534</v>
      </c>
      <c r="G1247" s="1019"/>
      <c r="H1247" s="1019"/>
      <c r="I1247" s="1018">
        <v>163856.24</v>
      </c>
      <c r="J1247" s="1018"/>
      <c r="K1247" s="1018">
        <v>0</v>
      </c>
      <c r="L1247" s="1018"/>
      <c r="M1247" s="1018">
        <v>0</v>
      </c>
      <c r="N1247" s="1018"/>
      <c r="O1247" s="1018">
        <v>13553.28</v>
      </c>
      <c r="P1247" s="1018"/>
      <c r="Q1247" s="1018">
        <v>150302.96</v>
      </c>
      <c r="R1247" s="1018"/>
      <c r="S1247" s="1018"/>
      <c r="T1247" s="1018">
        <v>0</v>
      </c>
      <c r="U1247" s="1018"/>
      <c r="V1247" s="1018"/>
      <c r="W1247" s="1018"/>
    </row>
    <row r="1248" spans="1:23" ht="9.1999999999999993" customHeight="1">
      <c r="A1248" s="956" t="s">
        <v>1350</v>
      </c>
      <c r="C1248" s="1019" t="s">
        <v>2760</v>
      </c>
      <c r="D1248" s="1019"/>
      <c r="E1248" s="1019"/>
      <c r="F1248" s="1019" t="s">
        <v>2536</v>
      </c>
      <c r="G1248" s="1019"/>
      <c r="H1248" s="1019"/>
      <c r="I1248" s="1018">
        <v>134546.6</v>
      </c>
      <c r="J1248" s="1018"/>
      <c r="K1248" s="1018">
        <v>0</v>
      </c>
      <c r="L1248" s="1018"/>
      <c r="M1248" s="1018">
        <v>0</v>
      </c>
      <c r="N1248" s="1018"/>
      <c r="O1248" s="1018">
        <v>10425.6</v>
      </c>
      <c r="P1248" s="1018"/>
      <c r="Q1248" s="1018">
        <v>124121</v>
      </c>
      <c r="R1248" s="1018"/>
      <c r="S1248" s="1018"/>
      <c r="T1248" s="1018">
        <v>0</v>
      </c>
      <c r="U1248" s="1018"/>
      <c r="V1248" s="1018"/>
      <c r="W1248" s="1018"/>
    </row>
    <row r="1249" spans="1:23" ht="9.1999999999999993" customHeight="1">
      <c r="A1249" s="956" t="s">
        <v>1350</v>
      </c>
      <c r="C1249" s="1019" t="s">
        <v>2761</v>
      </c>
      <c r="D1249" s="1019"/>
      <c r="E1249" s="1019"/>
      <c r="F1249" s="1019" t="s">
        <v>2554</v>
      </c>
      <c r="G1249" s="1019"/>
      <c r="H1249" s="1019"/>
      <c r="I1249" s="1018">
        <v>10022700</v>
      </c>
      <c r="J1249" s="1018"/>
      <c r="K1249" s="1018">
        <v>0</v>
      </c>
      <c r="L1249" s="1018"/>
      <c r="M1249" s="1018">
        <v>0</v>
      </c>
      <c r="N1249" s="1018"/>
      <c r="O1249" s="1018">
        <v>310603.08</v>
      </c>
      <c r="P1249" s="1018"/>
      <c r="Q1249" s="1018">
        <v>9712096.9199999999</v>
      </c>
      <c r="R1249" s="1018"/>
      <c r="S1249" s="1018"/>
      <c r="T1249" s="1018">
        <v>0</v>
      </c>
      <c r="U1249" s="1018"/>
      <c r="V1249" s="1018"/>
      <c r="W1249" s="1018"/>
    </row>
    <row r="1250" spans="1:23" ht="8.85" customHeight="1">
      <c r="F1250" s="1019"/>
      <c r="G1250" s="1019"/>
      <c r="H1250" s="1019"/>
    </row>
    <row r="1251" spans="1:23" ht="8.25" customHeight="1">
      <c r="A1251" s="956" t="s">
        <v>1350</v>
      </c>
      <c r="C1251" s="1019" t="s">
        <v>2762</v>
      </c>
      <c r="D1251" s="1019"/>
      <c r="E1251" s="1019"/>
      <c r="F1251" s="1019" t="s">
        <v>2659</v>
      </c>
      <c r="G1251" s="1019"/>
      <c r="H1251" s="1019"/>
      <c r="I1251" s="1018">
        <v>322345.03000000003</v>
      </c>
      <c r="J1251" s="1018"/>
      <c r="K1251" s="1018">
        <v>0</v>
      </c>
      <c r="L1251" s="1018"/>
      <c r="M1251" s="1018">
        <v>0</v>
      </c>
      <c r="N1251" s="1018"/>
      <c r="O1251" s="1018">
        <v>21242.25</v>
      </c>
      <c r="P1251" s="1018"/>
      <c r="Q1251" s="1018">
        <v>301102.78000000003</v>
      </c>
      <c r="R1251" s="1018"/>
      <c r="S1251" s="1018"/>
      <c r="T1251" s="1018">
        <v>0</v>
      </c>
      <c r="U1251" s="1018"/>
      <c r="V1251" s="1018"/>
      <c r="W1251" s="1018"/>
    </row>
    <row r="1252" spans="1:23" ht="9.1999999999999993" customHeight="1">
      <c r="A1252" s="956" t="s">
        <v>1350</v>
      </c>
      <c r="C1252" s="1019" t="s">
        <v>2763</v>
      </c>
      <c r="D1252" s="1019"/>
      <c r="E1252" s="1019"/>
      <c r="F1252" s="1019" t="s">
        <v>2661</v>
      </c>
      <c r="G1252" s="1019"/>
      <c r="H1252" s="1019"/>
      <c r="I1252" s="1018">
        <v>852717.11</v>
      </c>
      <c r="J1252" s="1018"/>
      <c r="K1252" s="1018">
        <v>0</v>
      </c>
      <c r="L1252" s="1018"/>
      <c r="M1252" s="1018">
        <v>0</v>
      </c>
      <c r="N1252" s="1018"/>
      <c r="O1252" s="1018">
        <v>0</v>
      </c>
      <c r="P1252" s="1018"/>
      <c r="Q1252" s="1018">
        <v>852717.11</v>
      </c>
      <c r="R1252" s="1018"/>
      <c r="S1252" s="1018"/>
      <c r="T1252" s="1018">
        <v>0</v>
      </c>
      <c r="U1252" s="1018"/>
      <c r="V1252" s="1018"/>
      <c r="W1252" s="1018"/>
    </row>
    <row r="1253" spans="1:23" ht="9.1999999999999993" customHeight="1">
      <c r="A1253" s="956" t="s">
        <v>1350</v>
      </c>
      <c r="C1253" s="1019" t="s">
        <v>2764</v>
      </c>
      <c r="D1253" s="1019"/>
      <c r="E1253" s="1019"/>
      <c r="F1253" s="1019" t="s">
        <v>2663</v>
      </c>
      <c r="G1253" s="1019"/>
      <c r="H1253" s="1019"/>
      <c r="I1253" s="1018">
        <v>494938.99</v>
      </c>
      <c r="J1253" s="1018"/>
      <c r="K1253" s="1018">
        <v>0</v>
      </c>
      <c r="L1253" s="1018"/>
      <c r="M1253" s="1018">
        <v>0</v>
      </c>
      <c r="N1253" s="1018"/>
      <c r="O1253" s="1018">
        <v>762.93</v>
      </c>
      <c r="P1253" s="1018"/>
      <c r="Q1253" s="1018">
        <v>494176.06</v>
      </c>
      <c r="R1253" s="1018"/>
      <c r="S1253" s="1018"/>
      <c r="T1253" s="1018">
        <v>0</v>
      </c>
      <c r="U1253" s="1018"/>
      <c r="V1253" s="1018"/>
      <c r="W1253" s="1018"/>
    </row>
    <row r="1254" spans="1:23" ht="9.1999999999999993" customHeight="1">
      <c r="A1254" s="956" t="s">
        <v>1350</v>
      </c>
      <c r="C1254" s="1019" t="s">
        <v>2765</v>
      </c>
      <c r="D1254" s="1019"/>
      <c r="E1254" s="1019"/>
      <c r="F1254" s="1019" t="s">
        <v>2665</v>
      </c>
      <c r="G1254" s="1019"/>
      <c r="H1254" s="1019"/>
      <c r="I1254" s="1018">
        <v>77217.039999999994</v>
      </c>
      <c r="J1254" s="1018"/>
      <c r="K1254" s="1018">
        <v>0</v>
      </c>
      <c r="L1254" s="1018"/>
      <c r="M1254" s="1018">
        <v>0</v>
      </c>
      <c r="N1254" s="1018"/>
      <c r="O1254" s="1018">
        <v>6209.26</v>
      </c>
      <c r="P1254" s="1018"/>
      <c r="Q1254" s="1018">
        <v>71007.78</v>
      </c>
      <c r="R1254" s="1018"/>
      <c r="S1254" s="1018"/>
      <c r="T1254" s="1018">
        <v>0</v>
      </c>
      <c r="U1254" s="1018"/>
      <c r="V1254" s="1018"/>
      <c r="W1254" s="1018"/>
    </row>
    <row r="1255" spans="1:23" ht="9.1999999999999993" customHeight="1">
      <c r="A1255" s="956" t="s">
        <v>1350</v>
      </c>
      <c r="C1255" s="1019" t="s">
        <v>1753</v>
      </c>
      <c r="D1255" s="1019"/>
      <c r="E1255" s="1019"/>
      <c r="F1255" s="1019" t="s">
        <v>1754</v>
      </c>
      <c r="G1255" s="1019"/>
      <c r="H1255" s="1019"/>
      <c r="I1255" s="1018">
        <v>0</v>
      </c>
      <c r="J1255" s="1018"/>
      <c r="K1255" s="1018">
        <v>0</v>
      </c>
      <c r="L1255" s="1018"/>
      <c r="M1255" s="1018">
        <v>3606809.86</v>
      </c>
      <c r="N1255" s="1018"/>
      <c r="O1255" s="1018">
        <v>3606809.86</v>
      </c>
      <c r="P1255" s="1018"/>
      <c r="Q1255" s="1018">
        <v>0</v>
      </c>
      <c r="R1255" s="1018"/>
      <c r="S1255" s="1018"/>
      <c r="T1255" s="1018">
        <v>0</v>
      </c>
      <c r="U1255" s="1018"/>
      <c r="V1255" s="1018"/>
      <c r="W1255" s="1018"/>
    </row>
    <row r="1256" spans="1:23" ht="9.1999999999999993" customHeight="1">
      <c r="A1256" s="956" t="s">
        <v>1350</v>
      </c>
      <c r="C1256" s="1019" t="s">
        <v>2766</v>
      </c>
      <c r="D1256" s="1019"/>
      <c r="E1256" s="1019"/>
      <c r="F1256" s="1019" t="s">
        <v>2521</v>
      </c>
      <c r="G1256" s="1019"/>
      <c r="H1256" s="1019"/>
      <c r="I1256" s="1018">
        <v>0</v>
      </c>
      <c r="J1256" s="1018"/>
      <c r="K1256" s="1018">
        <v>0</v>
      </c>
      <c r="L1256" s="1018"/>
      <c r="M1256" s="1018">
        <v>42271.5</v>
      </c>
      <c r="N1256" s="1018"/>
      <c r="O1256" s="1018">
        <v>42271.5</v>
      </c>
      <c r="P1256" s="1018"/>
      <c r="Q1256" s="1018">
        <v>0</v>
      </c>
      <c r="R1256" s="1018"/>
      <c r="S1256" s="1018"/>
      <c r="T1256" s="1018">
        <v>0</v>
      </c>
      <c r="U1256" s="1018"/>
      <c r="V1256" s="1018"/>
      <c r="W1256" s="1018"/>
    </row>
    <row r="1257" spans="1:23" ht="9.1999999999999993" customHeight="1">
      <c r="A1257" s="956" t="s">
        <v>1350</v>
      </c>
      <c r="C1257" s="1019" t="s">
        <v>2767</v>
      </c>
      <c r="D1257" s="1019"/>
      <c r="E1257" s="1019"/>
      <c r="F1257" s="1019" t="s">
        <v>2530</v>
      </c>
      <c r="G1257" s="1019"/>
      <c r="H1257" s="1019"/>
      <c r="I1257" s="1018">
        <v>0</v>
      </c>
      <c r="J1257" s="1018"/>
      <c r="K1257" s="1018">
        <v>0</v>
      </c>
      <c r="L1257" s="1018"/>
      <c r="M1257" s="1018">
        <v>7186.16</v>
      </c>
      <c r="N1257" s="1018"/>
      <c r="O1257" s="1018">
        <v>7186.16</v>
      </c>
      <c r="P1257" s="1018"/>
      <c r="Q1257" s="1018">
        <v>0</v>
      </c>
      <c r="R1257" s="1018"/>
      <c r="S1257" s="1018"/>
      <c r="T1257" s="1018">
        <v>0</v>
      </c>
      <c r="U1257" s="1018"/>
      <c r="V1257" s="1018"/>
      <c r="W1257" s="1018"/>
    </row>
    <row r="1258" spans="1:23" ht="9.1999999999999993" customHeight="1">
      <c r="A1258" s="956" t="s">
        <v>1350</v>
      </c>
      <c r="C1258" s="1019" t="s">
        <v>2768</v>
      </c>
      <c r="D1258" s="1019"/>
      <c r="E1258" s="1019"/>
      <c r="F1258" s="1019" t="s">
        <v>2532</v>
      </c>
      <c r="G1258" s="1019"/>
      <c r="H1258" s="1019"/>
      <c r="I1258" s="1018">
        <v>0</v>
      </c>
      <c r="J1258" s="1018"/>
      <c r="K1258" s="1018">
        <v>0</v>
      </c>
      <c r="L1258" s="1018"/>
      <c r="M1258" s="1018">
        <v>196.1</v>
      </c>
      <c r="N1258" s="1018"/>
      <c r="O1258" s="1018">
        <v>196.1</v>
      </c>
      <c r="P1258" s="1018"/>
      <c r="Q1258" s="1018">
        <v>0</v>
      </c>
      <c r="R1258" s="1018"/>
      <c r="S1258" s="1018"/>
      <c r="T1258" s="1018">
        <v>0</v>
      </c>
      <c r="U1258" s="1018"/>
      <c r="V1258" s="1018"/>
      <c r="W1258" s="1018"/>
    </row>
    <row r="1259" spans="1:23" ht="9.1999999999999993" customHeight="1">
      <c r="A1259" s="956" t="s">
        <v>1350</v>
      </c>
      <c r="C1259" s="1019" t="s">
        <v>2769</v>
      </c>
      <c r="D1259" s="1019"/>
      <c r="E1259" s="1019"/>
      <c r="F1259" s="1019" t="s">
        <v>2534</v>
      </c>
      <c r="G1259" s="1019"/>
      <c r="H1259" s="1019"/>
      <c r="I1259" s="1018">
        <v>0</v>
      </c>
      <c r="J1259" s="1018"/>
      <c r="K1259" s="1018">
        <v>0</v>
      </c>
      <c r="L1259" s="1018"/>
      <c r="M1259" s="1018">
        <v>3388.32</v>
      </c>
      <c r="N1259" s="1018"/>
      <c r="O1259" s="1018">
        <v>3388.32</v>
      </c>
      <c r="P1259" s="1018"/>
      <c r="Q1259" s="1018">
        <v>0</v>
      </c>
      <c r="R1259" s="1018"/>
      <c r="S1259" s="1018"/>
      <c r="T1259" s="1018">
        <v>0</v>
      </c>
      <c r="U1259" s="1018"/>
      <c r="V1259" s="1018"/>
      <c r="W1259" s="1018"/>
    </row>
    <row r="1260" spans="1:23" ht="9.1999999999999993" customHeight="1">
      <c r="A1260" s="956" t="s">
        <v>1350</v>
      </c>
      <c r="C1260" s="1019" t="s">
        <v>2770</v>
      </c>
      <c r="D1260" s="1019"/>
      <c r="E1260" s="1019"/>
      <c r="F1260" s="1019" t="s">
        <v>2536</v>
      </c>
      <c r="G1260" s="1019"/>
      <c r="H1260" s="1019"/>
      <c r="I1260" s="1018">
        <v>0</v>
      </c>
      <c r="J1260" s="1018"/>
      <c r="K1260" s="1018">
        <v>0</v>
      </c>
      <c r="L1260" s="1018"/>
      <c r="M1260" s="1018">
        <v>2606.4</v>
      </c>
      <c r="N1260" s="1018"/>
      <c r="O1260" s="1018">
        <v>2606.4</v>
      </c>
      <c r="P1260" s="1018"/>
      <c r="Q1260" s="1018">
        <v>0</v>
      </c>
      <c r="R1260" s="1018"/>
      <c r="S1260" s="1018"/>
      <c r="T1260" s="1018">
        <v>0</v>
      </c>
      <c r="U1260" s="1018"/>
      <c r="V1260" s="1018"/>
      <c r="W1260" s="1018"/>
    </row>
    <row r="1261" spans="1:23" ht="9.1999999999999993" customHeight="1">
      <c r="A1261" s="956" t="s">
        <v>1350</v>
      </c>
      <c r="C1261" s="1019" t="s">
        <v>3623</v>
      </c>
      <c r="D1261" s="1019"/>
      <c r="E1261" s="1019"/>
      <c r="F1261" s="1019" t="s">
        <v>2538</v>
      </c>
      <c r="G1261" s="1019"/>
      <c r="H1261" s="1019"/>
      <c r="I1261" s="1018">
        <v>0</v>
      </c>
      <c r="J1261" s="1018"/>
      <c r="K1261" s="1018">
        <v>0</v>
      </c>
      <c r="L1261" s="1018"/>
      <c r="M1261" s="1018">
        <v>261990</v>
      </c>
      <c r="N1261" s="1018"/>
      <c r="O1261" s="1018">
        <v>261990</v>
      </c>
      <c r="P1261" s="1018"/>
      <c r="Q1261" s="1018">
        <v>0</v>
      </c>
      <c r="R1261" s="1018"/>
      <c r="S1261" s="1018"/>
      <c r="T1261" s="1018">
        <v>0</v>
      </c>
      <c r="U1261" s="1018"/>
      <c r="V1261" s="1018"/>
      <c r="W1261" s="1018"/>
    </row>
    <row r="1262" spans="1:23" ht="9.1999999999999993" customHeight="1">
      <c r="A1262" s="956" t="s">
        <v>1350</v>
      </c>
      <c r="C1262" s="1019" t="s">
        <v>3624</v>
      </c>
      <c r="D1262" s="1019"/>
      <c r="E1262" s="1019"/>
      <c r="F1262" s="1019" t="s">
        <v>2538</v>
      </c>
      <c r="G1262" s="1019"/>
      <c r="H1262" s="1019"/>
      <c r="I1262" s="1018">
        <v>0</v>
      </c>
      <c r="J1262" s="1018"/>
      <c r="K1262" s="1018">
        <v>0</v>
      </c>
      <c r="L1262" s="1018"/>
      <c r="M1262" s="1018">
        <v>94300</v>
      </c>
      <c r="N1262" s="1018"/>
      <c r="O1262" s="1018">
        <v>94300</v>
      </c>
      <c r="P1262" s="1018"/>
      <c r="Q1262" s="1018">
        <v>0</v>
      </c>
      <c r="R1262" s="1018"/>
      <c r="S1262" s="1018"/>
      <c r="T1262" s="1018">
        <v>0</v>
      </c>
      <c r="U1262" s="1018"/>
      <c r="V1262" s="1018"/>
      <c r="W1262" s="1018"/>
    </row>
    <row r="1263" spans="1:23" ht="9.1999999999999993" customHeight="1">
      <c r="A1263" s="956" t="s">
        <v>1350</v>
      </c>
      <c r="C1263" s="1019" t="s">
        <v>3625</v>
      </c>
      <c r="D1263" s="1019"/>
      <c r="E1263" s="1019"/>
      <c r="F1263" s="1019" t="s">
        <v>2538</v>
      </c>
      <c r="G1263" s="1019"/>
      <c r="H1263" s="1019"/>
      <c r="I1263" s="1018">
        <v>0</v>
      </c>
      <c r="J1263" s="1018"/>
      <c r="K1263" s="1018">
        <v>0</v>
      </c>
      <c r="L1263" s="1018"/>
      <c r="M1263" s="1018">
        <v>75000</v>
      </c>
      <c r="N1263" s="1018"/>
      <c r="O1263" s="1018">
        <v>75000</v>
      </c>
      <c r="P1263" s="1018"/>
      <c r="Q1263" s="1018">
        <v>0</v>
      </c>
      <c r="R1263" s="1018"/>
      <c r="S1263" s="1018"/>
      <c r="T1263" s="1018">
        <v>0</v>
      </c>
      <c r="U1263" s="1018"/>
      <c r="V1263" s="1018"/>
      <c r="W1263" s="1018"/>
    </row>
    <row r="1264" spans="1:23" ht="9.1999999999999993" customHeight="1">
      <c r="A1264" s="956" t="s">
        <v>1350</v>
      </c>
      <c r="C1264" s="1019" t="s">
        <v>2771</v>
      </c>
      <c r="D1264" s="1019"/>
      <c r="E1264" s="1019"/>
      <c r="F1264" s="1019" t="s">
        <v>2521</v>
      </c>
      <c r="G1264" s="1019"/>
      <c r="H1264" s="1019"/>
      <c r="I1264" s="1018">
        <v>0</v>
      </c>
      <c r="J1264" s="1018"/>
      <c r="K1264" s="1018">
        <v>0</v>
      </c>
      <c r="L1264" s="1018"/>
      <c r="M1264" s="1018">
        <v>109616.7</v>
      </c>
      <c r="N1264" s="1018"/>
      <c r="O1264" s="1018">
        <v>109616.7</v>
      </c>
      <c r="P1264" s="1018"/>
      <c r="Q1264" s="1018">
        <v>0</v>
      </c>
      <c r="R1264" s="1018"/>
      <c r="S1264" s="1018"/>
      <c r="T1264" s="1018">
        <v>0</v>
      </c>
      <c r="U1264" s="1018"/>
      <c r="V1264" s="1018"/>
      <c r="W1264" s="1018"/>
    </row>
    <row r="1265" spans="1:23" ht="9.1999999999999993" customHeight="1">
      <c r="A1265" s="956" t="s">
        <v>1350</v>
      </c>
      <c r="C1265" s="1019" t="s">
        <v>2772</v>
      </c>
      <c r="D1265" s="1019"/>
      <c r="E1265" s="1019"/>
      <c r="F1265" s="1019" t="s">
        <v>2530</v>
      </c>
      <c r="G1265" s="1019"/>
      <c r="H1265" s="1019"/>
      <c r="I1265" s="1018">
        <v>0</v>
      </c>
      <c r="J1265" s="1018"/>
      <c r="K1265" s="1018">
        <v>0</v>
      </c>
      <c r="L1265" s="1018"/>
      <c r="M1265" s="1018">
        <v>18634.86</v>
      </c>
      <c r="N1265" s="1018"/>
      <c r="O1265" s="1018">
        <v>18634.86</v>
      </c>
      <c r="P1265" s="1018"/>
      <c r="Q1265" s="1018">
        <v>0</v>
      </c>
      <c r="R1265" s="1018"/>
      <c r="S1265" s="1018"/>
      <c r="T1265" s="1018">
        <v>0</v>
      </c>
      <c r="U1265" s="1018"/>
      <c r="V1265" s="1018"/>
      <c r="W1265" s="1018"/>
    </row>
    <row r="1266" spans="1:23" ht="9.1999999999999993" customHeight="1">
      <c r="A1266" s="956" t="s">
        <v>1350</v>
      </c>
      <c r="C1266" s="1019" t="s">
        <v>2773</v>
      </c>
      <c r="D1266" s="1019"/>
      <c r="E1266" s="1019"/>
      <c r="F1266" s="1019" t="s">
        <v>2532</v>
      </c>
      <c r="G1266" s="1019"/>
      <c r="H1266" s="1019"/>
      <c r="I1266" s="1018">
        <v>0</v>
      </c>
      <c r="J1266" s="1018"/>
      <c r="K1266" s="1018">
        <v>0</v>
      </c>
      <c r="L1266" s="1018"/>
      <c r="M1266" s="1018">
        <v>627.51</v>
      </c>
      <c r="N1266" s="1018"/>
      <c r="O1266" s="1018">
        <v>627.51</v>
      </c>
      <c r="P1266" s="1018"/>
      <c r="Q1266" s="1018">
        <v>0</v>
      </c>
      <c r="R1266" s="1018"/>
      <c r="S1266" s="1018"/>
      <c r="T1266" s="1018">
        <v>0</v>
      </c>
      <c r="U1266" s="1018"/>
      <c r="V1266" s="1018"/>
      <c r="W1266" s="1018"/>
    </row>
    <row r="1267" spans="1:23" ht="9.1999999999999993" customHeight="1">
      <c r="A1267" s="956" t="s">
        <v>1350</v>
      </c>
      <c r="C1267" s="1019" t="s">
        <v>2775</v>
      </c>
      <c r="D1267" s="1019"/>
      <c r="E1267" s="1019"/>
      <c r="F1267" s="1019" t="s">
        <v>2534</v>
      </c>
      <c r="G1267" s="1019"/>
      <c r="H1267" s="1019"/>
      <c r="I1267" s="1018">
        <v>0</v>
      </c>
      <c r="J1267" s="1018"/>
      <c r="K1267" s="1018">
        <v>0</v>
      </c>
      <c r="L1267" s="1018"/>
      <c r="M1267" s="1018">
        <v>10164.959999999999</v>
      </c>
      <c r="N1267" s="1018"/>
      <c r="O1267" s="1018">
        <v>10164.959999999999</v>
      </c>
      <c r="P1267" s="1018"/>
      <c r="Q1267" s="1018">
        <v>0</v>
      </c>
      <c r="R1267" s="1018"/>
      <c r="S1267" s="1018"/>
      <c r="T1267" s="1018">
        <v>0</v>
      </c>
      <c r="U1267" s="1018"/>
      <c r="V1267" s="1018"/>
      <c r="W1267" s="1018"/>
    </row>
    <row r="1268" spans="1:23" ht="9.1999999999999993" customHeight="1">
      <c r="A1268" s="956" t="s">
        <v>1350</v>
      </c>
      <c r="C1268" s="1019" t="s">
        <v>2776</v>
      </c>
      <c r="D1268" s="1019"/>
      <c r="E1268" s="1019"/>
      <c r="F1268" s="1019" t="s">
        <v>2536</v>
      </c>
      <c r="G1268" s="1019"/>
      <c r="H1268" s="1019"/>
      <c r="I1268" s="1018">
        <v>0</v>
      </c>
      <c r="J1268" s="1018"/>
      <c r="K1268" s="1018">
        <v>0</v>
      </c>
      <c r="L1268" s="1018"/>
      <c r="M1268" s="1018">
        <v>7819.2</v>
      </c>
      <c r="N1268" s="1018"/>
      <c r="O1268" s="1018">
        <v>7819.2</v>
      </c>
      <c r="P1268" s="1018"/>
      <c r="Q1268" s="1018">
        <v>0</v>
      </c>
      <c r="R1268" s="1018"/>
      <c r="S1268" s="1018"/>
      <c r="T1268" s="1018">
        <v>0</v>
      </c>
      <c r="U1268" s="1018"/>
      <c r="V1268" s="1018"/>
      <c r="W1268" s="1018"/>
    </row>
    <row r="1269" spans="1:23" ht="9.1999999999999993" customHeight="1">
      <c r="A1269" s="956" t="s">
        <v>1350</v>
      </c>
      <c r="C1269" s="1019" t="s">
        <v>3036</v>
      </c>
      <c r="D1269" s="1019"/>
      <c r="E1269" s="1019"/>
      <c r="F1269" s="1019" t="s">
        <v>2550</v>
      </c>
      <c r="G1269" s="1019"/>
      <c r="H1269" s="1019"/>
      <c r="I1269" s="1018">
        <v>0</v>
      </c>
      <c r="J1269" s="1018"/>
      <c r="K1269" s="1018">
        <v>0</v>
      </c>
      <c r="L1269" s="1018"/>
      <c r="M1269" s="1018">
        <v>56802.65</v>
      </c>
      <c r="N1269" s="1018"/>
      <c r="O1269" s="1018">
        <v>56802.65</v>
      </c>
      <c r="P1269" s="1018"/>
      <c r="Q1269" s="1018">
        <v>0</v>
      </c>
      <c r="R1269" s="1018"/>
      <c r="S1269" s="1018"/>
      <c r="T1269" s="1018">
        <v>0</v>
      </c>
      <c r="U1269" s="1018"/>
      <c r="V1269" s="1018"/>
      <c r="W1269" s="1018"/>
    </row>
    <row r="1270" spans="1:23" ht="20.85" customHeight="1">
      <c r="T1270" s="1016" t="s">
        <v>2850</v>
      </c>
      <c r="U1270" s="1016"/>
      <c r="V1270" s="1016"/>
      <c r="W1270" s="1016"/>
    </row>
    <row r="1271" spans="1:23" ht="16.149999999999999" customHeight="1">
      <c r="A1271" s="1028"/>
      <c r="B1271" s="1028"/>
      <c r="C1271" s="1028"/>
      <c r="D1271" s="1028"/>
      <c r="E1271" s="1028"/>
      <c r="F1271" s="1029" t="s">
        <v>3191</v>
      </c>
      <c r="G1271" s="1029"/>
      <c r="H1271" s="1029"/>
      <c r="I1271" s="1029"/>
      <c r="J1271" s="1029"/>
      <c r="K1271" s="1029"/>
      <c r="L1271" s="1029"/>
      <c r="M1271" s="1029"/>
      <c r="N1271" s="1029"/>
      <c r="O1271" s="1029"/>
      <c r="P1271" s="1029"/>
      <c r="Q1271" s="1029"/>
      <c r="R1271" s="1029"/>
      <c r="S1271" s="1029"/>
      <c r="T1271" s="1029"/>
      <c r="U1271" s="1029"/>
    </row>
    <row r="1272" spans="1:23" ht="12.95" customHeight="1">
      <c r="A1272" s="1028"/>
      <c r="B1272" s="1028"/>
      <c r="C1272" s="1028"/>
      <c r="D1272" s="1028"/>
      <c r="E1272" s="1028"/>
      <c r="F1272" s="1030" t="s">
        <v>79</v>
      </c>
      <c r="G1272" s="1030"/>
      <c r="H1272" s="1030"/>
      <c r="I1272" s="1030"/>
      <c r="J1272" s="1030"/>
      <c r="K1272" s="1030"/>
      <c r="L1272" s="1030"/>
      <c r="M1272" s="1030"/>
      <c r="N1272" s="1030"/>
      <c r="O1272" s="1030"/>
      <c r="P1272" s="1030"/>
      <c r="Q1272" s="1030"/>
      <c r="R1272" s="1030"/>
      <c r="S1272" s="1030"/>
    </row>
    <row r="1273" spans="1:23" ht="12.95" customHeight="1">
      <c r="D1273" s="1025" t="s">
        <v>3677</v>
      </c>
      <c r="E1273" s="1025"/>
      <c r="F1273" s="1025"/>
      <c r="G1273" s="1025"/>
      <c r="H1273" s="1025"/>
      <c r="I1273" s="1025"/>
      <c r="J1273" s="1025"/>
      <c r="K1273" s="1025"/>
      <c r="L1273" s="1025"/>
      <c r="M1273" s="1025"/>
      <c r="N1273" s="1025"/>
      <c r="O1273" s="1025"/>
      <c r="P1273" s="1021" t="s">
        <v>1992</v>
      </c>
      <c r="Q1273" s="1021"/>
      <c r="R1273" s="1021"/>
      <c r="S1273" s="1021"/>
      <c r="T1273" s="1026" t="s">
        <v>3678</v>
      </c>
      <c r="U1273" s="1026"/>
      <c r="V1273" s="1026"/>
      <c r="W1273" s="1026"/>
    </row>
    <row r="1274" spans="1:23" ht="12.95" customHeight="1">
      <c r="B1274" s="1024" t="s">
        <v>1994</v>
      </c>
      <c r="C1274" s="1024"/>
      <c r="D1274" s="1020" t="s">
        <v>1995</v>
      </c>
      <c r="E1274" s="1020"/>
      <c r="F1274" s="1020"/>
      <c r="G1274" s="1020"/>
      <c r="H1274" s="1020"/>
      <c r="I1274" s="1020"/>
      <c r="J1274" s="1020"/>
      <c r="K1274" s="1020"/>
      <c r="L1274" s="1020"/>
      <c r="M1274" s="1020"/>
      <c r="N1274" s="1020"/>
      <c r="O1274" s="1020"/>
      <c r="P1274" s="1020"/>
      <c r="Q1274" s="1020"/>
      <c r="R1274" s="1020"/>
      <c r="S1274" s="952" t="s">
        <v>1995</v>
      </c>
      <c r="T1274" s="1021" t="s">
        <v>3679</v>
      </c>
      <c r="U1274" s="1021"/>
      <c r="V1274" s="1021"/>
    </row>
    <row r="1275" spans="1:23" ht="17.45" customHeight="1"/>
    <row r="1276" spans="1:23" ht="8.25" customHeight="1">
      <c r="A1276" s="954" t="s">
        <v>1345</v>
      </c>
      <c r="C1276" s="1022" t="s">
        <v>1346</v>
      </c>
      <c r="D1276" s="1022"/>
      <c r="F1276" s="1022" t="s">
        <v>1347</v>
      </c>
      <c r="G1276" s="1022"/>
      <c r="H1276" s="1022"/>
      <c r="I1276" s="1022"/>
      <c r="J1276" s="955" t="s">
        <v>1348</v>
      </c>
      <c r="K1276" s="955" t="s">
        <v>1349</v>
      </c>
      <c r="N1276" s="955" t="s">
        <v>1348</v>
      </c>
      <c r="O1276" s="1023" t="s">
        <v>1349</v>
      </c>
      <c r="P1276" s="1023"/>
      <c r="R1276" s="1023" t="s">
        <v>1348</v>
      </c>
      <c r="S1276" s="1023"/>
      <c r="T1276" s="1023" t="s">
        <v>1349</v>
      </c>
      <c r="U1276" s="1023"/>
      <c r="V1276" s="1023"/>
    </row>
    <row r="1277" spans="1:23" ht="9.6" customHeight="1">
      <c r="A1277" s="956" t="s">
        <v>1350</v>
      </c>
      <c r="C1277" s="1019" t="s">
        <v>2777</v>
      </c>
      <c r="D1277" s="1019"/>
      <c r="E1277" s="1019"/>
      <c r="F1277" s="1019" t="s">
        <v>2552</v>
      </c>
      <c r="G1277" s="1019"/>
      <c r="H1277" s="1019"/>
      <c r="I1277" s="1018">
        <v>0</v>
      </c>
      <c r="J1277" s="1018"/>
      <c r="K1277" s="1018">
        <v>0</v>
      </c>
      <c r="L1277" s="1018"/>
      <c r="M1277" s="1018">
        <v>364713.74</v>
      </c>
      <c r="N1277" s="1018"/>
      <c r="O1277" s="1018">
        <v>364713.74</v>
      </c>
      <c r="P1277" s="1018"/>
      <c r="Q1277" s="1018">
        <v>0</v>
      </c>
      <c r="R1277" s="1018"/>
      <c r="S1277" s="1018"/>
      <c r="T1277" s="1018">
        <v>0</v>
      </c>
      <c r="U1277" s="1018"/>
      <c r="V1277" s="1018"/>
      <c r="W1277" s="1018"/>
    </row>
    <row r="1278" spans="1:23" ht="9.1999999999999993" customHeight="1">
      <c r="A1278" s="956" t="s">
        <v>1350</v>
      </c>
      <c r="C1278" s="1019" t="s">
        <v>2778</v>
      </c>
      <c r="D1278" s="1019"/>
      <c r="E1278" s="1019"/>
      <c r="F1278" s="1019" t="s">
        <v>2556</v>
      </c>
      <c r="G1278" s="1019"/>
      <c r="H1278" s="1019"/>
      <c r="I1278" s="1018">
        <v>0</v>
      </c>
      <c r="J1278" s="1018"/>
      <c r="K1278" s="1018">
        <v>0</v>
      </c>
      <c r="L1278" s="1018"/>
      <c r="M1278" s="1018">
        <v>2709.12</v>
      </c>
      <c r="N1278" s="1018"/>
      <c r="O1278" s="1018">
        <v>2709.12</v>
      </c>
      <c r="P1278" s="1018"/>
      <c r="Q1278" s="1018">
        <v>0</v>
      </c>
      <c r="R1278" s="1018"/>
      <c r="S1278" s="1018"/>
      <c r="T1278" s="1018">
        <v>0</v>
      </c>
      <c r="U1278" s="1018"/>
      <c r="V1278" s="1018"/>
      <c r="W1278" s="1018"/>
    </row>
    <row r="1279" spans="1:23" ht="9.1999999999999993" customHeight="1">
      <c r="A1279" s="956" t="s">
        <v>1350</v>
      </c>
      <c r="C1279" s="1019" t="s">
        <v>2779</v>
      </c>
      <c r="D1279" s="1019"/>
      <c r="E1279" s="1019"/>
      <c r="F1279" s="1019" t="s">
        <v>2558</v>
      </c>
      <c r="G1279" s="1019"/>
      <c r="H1279" s="1019"/>
      <c r="I1279" s="1018">
        <v>0</v>
      </c>
      <c r="J1279" s="1018"/>
      <c r="K1279" s="1018">
        <v>0</v>
      </c>
      <c r="L1279" s="1018"/>
      <c r="M1279" s="1018">
        <v>337276.75</v>
      </c>
      <c r="N1279" s="1018"/>
      <c r="O1279" s="1018">
        <v>337276.75</v>
      </c>
      <c r="P1279" s="1018"/>
      <c r="Q1279" s="1018">
        <v>0</v>
      </c>
      <c r="R1279" s="1018"/>
      <c r="S1279" s="1018"/>
      <c r="T1279" s="1018">
        <v>0</v>
      </c>
      <c r="U1279" s="1018"/>
      <c r="V1279" s="1018"/>
      <c r="W1279" s="1018"/>
    </row>
    <row r="1280" spans="1:23" ht="8.85" customHeight="1">
      <c r="F1280" s="1019"/>
      <c r="G1280" s="1019"/>
      <c r="H1280" s="1019"/>
    </row>
    <row r="1281" spans="1:23" ht="8.25" customHeight="1">
      <c r="A1281" s="956" t="s">
        <v>1350</v>
      </c>
      <c r="C1281" s="1019" t="s">
        <v>3720</v>
      </c>
      <c r="D1281" s="1019"/>
      <c r="E1281" s="1019"/>
      <c r="F1281" s="1019" t="s">
        <v>2550</v>
      </c>
      <c r="G1281" s="1019"/>
      <c r="H1281" s="1019"/>
      <c r="I1281" s="1018">
        <v>0</v>
      </c>
      <c r="J1281" s="1018"/>
      <c r="K1281" s="1018">
        <v>0</v>
      </c>
      <c r="L1281" s="1018"/>
      <c r="M1281" s="1018">
        <v>16200</v>
      </c>
      <c r="N1281" s="1018"/>
      <c r="O1281" s="1018">
        <v>16200</v>
      </c>
      <c r="P1281" s="1018"/>
      <c r="Q1281" s="1018">
        <v>0</v>
      </c>
      <c r="R1281" s="1018"/>
      <c r="S1281" s="1018"/>
      <c r="T1281" s="1018">
        <v>0</v>
      </c>
      <c r="U1281" s="1018"/>
      <c r="V1281" s="1018"/>
      <c r="W1281" s="1018"/>
    </row>
    <row r="1282" spans="1:23" ht="9.1999999999999993" customHeight="1">
      <c r="A1282" s="956" t="s">
        <v>1350</v>
      </c>
      <c r="C1282" s="1019" t="s">
        <v>2780</v>
      </c>
      <c r="D1282" s="1019"/>
      <c r="E1282" s="1019"/>
      <c r="F1282" s="1019" t="s">
        <v>2552</v>
      </c>
      <c r="G1282" s="1019"/>
      <c r="H1282" s="1019"/>
      <c r="I1282" s="1018">
        <v>0</v>
      </c>
      <c r="J1282" s="1018"/>
      <c r="K1282" s="1018">
        <v>0</v>
      </c>
      <c r="L1282" s="1018"/>
      <c r="M1282" s="1018">
        <v>42821.42</v>
      </c>
      <c r="N1282" s="1018"/>
      <c r="O1282" s="1018">
        <v>42821.42</v>
      </c>
      <c r="P1282" s="1018"/>
      <c r="Q1282" s="1018">
        <v>0</v>
      </c>
      <c r="R1282" s="1018"/>
      <c r="S1282" s="1018"/>
      <c r="T1282" s="1018">
        <v>0</v>
      </c>
      <c r="U1282" s="1018"/>
      <c r="V1282" s="1018"/>
      <c r="W1282" s="1018"/>
    </row>
    <row r="1283" spans="1:23" ht="9.1999999999999993" customHeight="1">
      <c r="A1283" s="956" t="s">
        <v>1350</v>
      </c>
      <c r="C1283" s="1019" t="s">
        <v>2781</v>
      </c>
      <c r="D1283" s="1019"/>
      <c r="E1283" s="1019"/>
      <c r="F1283" s="1019" t="s">
        <v>2558</v>
      </c>
      <c r="G1283" s="1019"/>
      <c r="H1283" s="1019"/>
      <c r="I1283" s="1018">
        <v>0</v>
      </c>
      <c r="J1283" s="1018"/>
      <c r="K1283" s="1018">
        <v>0</v>
      </c>
      <c r="L1283" s="1018"/>
      <c r="M1283" s="1018">
        <v>79466.34</v>
      </c>
      <c r="N1283" s="1018"/>
      <c r="O1283" s="1018">
        <v>79466.34</v>
      </c>
      <c r="P1283" s="1018"/>
      <c r="Q1283" s="1018">
        <v>0</v>
      </c>
      <c r="R1283" s="1018"/>
      <c r="S1283" s="1018"/>
      <c r="T1283" s="1018">
        <v>0</v>
      </c>
      <c r="U1283" s="1018"/>
      <c r="V1283" s="1018"/>
      <c r="W1283" s="1018"/>
    </row>
    <row r="1284" spans="1:23" ht="8.85" customHeight="1">
      <c r="F1284" s="1019"/>
      <c r="G1284" s="1019"/>
      <c r="H1284" s="1019"/>
    </row>
    <row r="1285" spans="1:23" ht="8.25" customHeight="1">
      <c r="A1285" s="956" t="s">
        <v>1350</v>
      </c>
      <c r="C1285" s="1019" t="s">
        <v>2782</v>
      </c>
      <c r="D1285" s="1019"/>
      <c r="E1285" s="1019"/>
      <c r="F1285" s="1019" t="s">
        <v>2552</v>
      </c>
      <c r="G1285" s="1019"/>
      <c r="H1285" s="1019"/>
      <c r="I1285" s="1018">
        <v>0</v>
      </c>
      <c r="J1285" s="1018"/>
      <c r="K1285" s="1018">
        <v>0</v>
      </c>
      <c r="L1285" s="1018"/>
      <c r="M1285" s="1018">
        <v>47552.51</v>
      </c>
      <c r="N1285" s="1018"/>
      <c r="O1285" s="1018">
        <v>47552.51</v>
      </c>
      <c r="P1285" s="1018"/>
      <c r="Q1285" s="1018">
        <v>0</v>
      </c>
      <c r="R1285" s="1018"/>
      <c r="S1285" s="1018"/>
      <c r="T1285" s="1018">
        <v>0</v>
      </c>
      <c r="U1285" s="1018"/>
      <c r="V1285" s="1018"/>
      <c r="W1285" s="1018"/>
    </row>
    <row r="1286" spans="1:23" ht="9.1999999999999993" customHeight="1">
      <c r="A1286" s="956" t="s">
        <v>1350</v>
      </c>
      <c r="C1286" s="1019" t="s">
        <v>2783</v>
      </c>
      <c r="D1286" s="1019"/>
      <c r="E1286" s="1019"/>
      <c r="F1286" s="1019" t="s">
        <v>2558</v>
      </c>
      <c r="G1286" s="1019"/>
      <c r="H1286" s="1019"/>
      <c r="I1286" s="1018">
        <v>0</v>
      </c>
      <c r="J1286" s="1018"/>
      <c r="K1286" s="1018">
        <v>0</v>
      </c>
      <c r="L1286" s="1018"/>
      <c r="M1286" s="1018">
        <v>58923.55</v>
      </c>
      <c r="N1286" s="1018"/>
      <c r="O1286" s="1018">
        <v>58923.55</v>
      </c>
      <c r="P1286" s="1018"/>
      <c r="Q1286" s="1018">
        <v>0</v>
      </c>
      <c r="R1286" s="1018"/>
      <c r="S1286" s="1018"/>
      <c r="T1286" s="1018">
        <v>0</v>
      </c>
      <c r="U1286" s="1018"/>
      <c r="V1286" s="1018"/>
      <c r="W1286" s="1018"/>
    </row>
    <row r="1287" spans="1:23" ht="8.85" customHeight="1">
      <c r="F1287" s="1019"/>
      <c r="G1287" s="1019"/>
      <c r="H1287" s="1019"/>
    </row>
    <row r="1288" spans="1:23" ht="8.25" customHeight="1">
      <c r="A1288" s="956" t="s">
        <v>1350</v>
      </c>
      <c r="C1288" s="1019" t="s">
        <v>3626</v>
      </c>
      <c r="D1288" s="1019"/>
      <c r="E1288" s="1019"/>
      <c r="F1288" s="1019" t="s">
        <v>2558</v>
      </c>
      <c r="G1288" s="1019"/>
      <c r="H1288" s="1019"/>
      <c r="I1288" s="1018">
        <v>0</v>
      </c>
      <c r="J1288" s="1018"/>
      <c r="K1288" s="1018">
        <v>0</v>
      </c>
      <c r="L1288" s="1018"/>
      <c r="M1288" s="1018">
        <v>0</v>
      </c>
      <c r="N1288" s="1018"/>
      <c r="O1288" s="1018">
        <v>0</v>
      </c>
      <c r="P1288" s="1018"/>
      <c r="Q1288" s="1018">
        <v>0</v>
      </c>
      <c r="R1288" s="1018"/>
      <c r="S1288" s="1018"/>
      <c r="T1288" s="1018">
        <v>0</v>
      </c>
      <c r="U1288" s="1018"/>
      <c r="V1288" s="1018"/>
      <c r="W1288" s="1018"/>
    </row>
    <row r="1289" spans="1:23" ht="8.85" customHeight="1">
      <c r="F1289" s="1019"/>
      <c r="G1289" s="1019"/>
      <c r="H1289" s="1019"/>
    </row>
    <row r="1290" spans="1:23" ht="8.25" customHeight="1">
      <c r="A1290" s="956" t="s">
        <v>1350</v>
      </c>
      <c r="C1290" s="1019" t="s">
        <v>3721</v>
      </c>
      <c r="D1290" s="1019"/>
      <c r="E1290" s="1019"/>
      <c r="F1290" s="1019" t="s">
        <v>2550</v>
      </c>
      <c r="G1290" s="1019"/>
      <c r="H1290" s="1019"/>
      <c r="I1290" s="1018">
        <v>0</v>
      </c>
      <c r="J1290" s="1018"/>
      <c r="K1290" s="1018">
        <v>0</v>
      </c>
      <c r="L1290" s="1018"/>
      <c r="M1290" s="1018">
        <v>4800</v>
      </c>
      <c r="N1290" s="1018"/>
      <c r="O1290" s="1018">
        <v>4800</v>
      </c>
      <c r="P1290" s="1018"/>
      <c r="Q1290" s="1018">
        <v>0</v>
      </c>
      <c r="R1290" s="1018"/>
      <c r="S1290" s="1018"/>
      <c r="T1290" s="1018">
        <v>0</v>
      </c>
      <c r="U1290" s="1018"/>
      <c r="V1290" s="1018"/>
      <c r="W1290" s="1018"/>
    </row>
    <row r="1291" spans="1:23" ht="9.1999999999999993" customHeight="1">
      <c r="A1291" s="956" t="s">
        <v>1350</v>
      </c>
      <c r="C1291" s="1019" t="s">
        <v>2784</v>
      </c>
      <c r="D1291" s="1019"/>
      <c r="E1291" s="1019"/>
      <c r="F1291" s="1019" t="s">
        <v>2552</v>
      </c>
      <c r="G1291" s="1019"/>
      <c r="H1291" s="1019"/>
      <c r="I1291" s="1018">
        <v>0</v>
      </c>
      <c r="J1291" s="1018"/>
      <c r="K1291" s="1018">
        <v>0</v>
      </c>
      <c r="L1291" s="1018"/>
      <c r="M1291" s="1018">
        <v>8995.75</v>
      </c>
      <c r="N1291" s="1018"/>
      <c r="O1291" s="1018">
        <v>8995.75</v>
      </c>
      <c r="P1291" s="1018"/>
      <c r="Q1291" s="1018">
        <v>0</v>
      </c>
      <c r="R1291" s="1018"/>
      <c r="S1291" s="1018"/>
      <c r="T1291" s="1018">
        <v>0</v>
      </c>
      <c r="U1291" s="1018"/>
      <c r="V1291" s="1018"/>
      <c r="W1291" s="1018"/>
    </row>
    <row r="1292" spans="1:23" ht="9.1999999999999993" customHeight="1">
      <c r="A1292" s="956" t="s">
        <v>1350</v>
      </c>
      <c r="C1292" s="1019" t="s">
        <v>2785</v>
      </c>
      <c r="D1292" s="1019"/>
      <c r="E1292" s="1019"/>
      <c r="F1292" s="1019" t="s">
        <v>2558</v>
      </c>
      <c r="G1292" s="1019"/>
      <c r="H1292" s="1019"/>
      <c r="I1292" s="1018">
        <v>0</v>
      </c>
      <c r="J1292" s="1018"/>
      <c r="K1292" s="1018">
        <v>0</v>
      </c>
      <c r="L1292" s="1018"/>
      <c r="M1292" s="1018">
        <v>37953.120000000003</v>
      </c>
      <c r="N1292" s="1018"/>
      <c r="O1292" s="1018">
        <v>37953.120000000003</v>
      </c>
      <c r="P1292" s="1018"/>
      <c r="Q1292" s="1018">
        <v>0</v>
      </c>
      <c r="R1292" s="1018"/>
      <c r="S1292" s="1018"/>
      <c r="T1292" s="1018">
        <v>0</v>
      </c>
      <c r="U1292" s="1018"/>
      <c r="V1292" s="1018"/>
      <c r="W1292" s="1018"/>
    </row>
    <row r="1293" spans="1:23" ht="8.85" customHeight="1">
      <c r="F1293" s="1019"/>
      <c r="G1293" s="1019"/>
      <c r="H1293" s="1019"/>
    </row>
    <row r="1294" spans="1:23" ht="8.25" customHeight="1">
      <c r="A1294" s="956" t="s">
        <v>1350</v>
      </c>
      <c r="C1294" s="1019" t="s">
        <v>3722</v>
      </c>
      <c r="D1294" s="1019"/>
      <c r="E1294" s="1019"/>
      <c r="F1294" s="1019" t="s">
        <v>2550</v>
      </c>
      <c r="G1294" s="1019"/>
      <c r="H1294" s="1019"/>
      <c r="I1294" s="1018">
        <v>0</v>
      </c>
      <c r="J1294" s="1018"/>
      <c r="K1294" s="1018">
        <v>0</v>
      </c>
      <c r="L1294" s="1018"/>
      <c r="M1294" s="1018">
        <v>5400</v>
      </c>
      <c r="N1294" s="1018"/>
      <c r="O1294" s="1018">
        <v>5400</v>
      </c>
      <c r="P1294" s="1018"/>
      <c r="Q1294" s="1018">
        <v>0</v>
      </c>
      <c r="R1294" s="1018"/>
      <c r="S1294" s="1018"/>
      <c r="T1294" s="1018">
        <v>0</v>
      </c>
      <c r="U1294" s="1018"/>
      <c r="V1294" s="1018"/>
      <c r="W1294" s="1018"/>
    </row>
    <row r="1295" spans="1:23" ht="9.1999999999999993" customHeight="1">
      <c r="A1295" s="956" t="s">
        <v>1350</v>
      </c>
      <c r="C1295" s="1019" t="s">
        <v>2786</v>
      </c>
      <c r="D1295" s="1019"/>
      <c r="E1295" s="1019"/>
      <c r="F1295" s="1019" t="s">
        <v>2552</v>
      </c>
      <c r="G1295" s="1019"/>
      <c r="H1295" s="1019"/>
      <c r="I1295" s="1018">
        <v>0</v>
      </c>
      <c r="J1295" s="1018"/>
      <c r="K1295" s="1018">
        <v>0</v>
      </c>
      <c r="L1295" s="1018"/>
      <c r="M1295" s="1018">
        <v>34011.769999999997</v>
      </c>
      <c r="N1295" s="1018"/>
      <c r="O1295" s="1018">
        <v>34011.769999999997</v>
      </c>
      <c r="P1295" s="1018"/>
      <c r="Q1295" s="1018">
        <v>0</v>
      </c>
      <c r="R1295" s="1018"/>
      <c r="S1295" s="1018"/>
      <c r="T1295" s="1018">
        <v>0</v>
      </c>
      <c r="U1295" s="1018"/>
      <c r="V1295" s="1018"/>
      <c r="W1295" s="1018"/>
    </row>
    <row r="1296" spans="1:23" ht="9.1999999999999993" customHeight="1">
      <c r="A1296" s="956" t="s">
        <v>1350</v>
      </c>
      <c r="C1296" s="1019" t="s">
        <v>2787</v>
      </c>
      <c r="D1296" s="1019"/>
      <c r="E1296" s="1019"/>
      <c r="F1296" s="1019" t="s">
        <v>2558</v>
      </c>
      <c r="G1296" s="1019"/>
      <c r="H1296" s="1019"/>
      <c r="I1296" s="1018">
        <v>0</v>
      </c>
      <c r="J1296" s="1018"/>
      <c r="K1296" s="1018">
        <v>0</v>
      </c>
      <c r="L1296" s="1018"/>
      <c r="M1296" s="1018">
        <v>33158.15</v>
      </c>
      <c r="N1296" s="1018"/>
      <c r="O1296" s="1018">
        <v>33158.15</v>
      </c>
      <c r="P1296" s="1018"/>
      <c r="Q1296" s="1018">
        <v>0</v>
      </c>
      <c r="R1296" s="1018"/>
      <c r="S1296" s="1018"/>
      <c r="T1296" s="1018">
        <v>0</v>
      </c>
      <c r="U1296" s="1018"/>
      <c r="V1296" s="1018"/>
      <c r="W1296" s="1018"/>
    </row>
    <row r="1297" spans="1:23" ht="8.85" customHeight="1">
      <c r="F1297" s="1019"/>
      <c r="G1297" s="1019"/>
      <c r="H1297" s="1019"/>
    </row>
    <row r="1298" spans="1:23" ht="8.25" customHeight="1">
      <c r="A1298" s="956" t="s">
        <v>1350</v>
      </c>
      <c r="C1298" s="1019" t="s">
        <v>2788</v>
      </c>
      <c r="D1298" s="1019"/>
      <c r="E1298" s="1019"/>
      <c r="F1298" s="1019" t="s">
        <v>2521</v>
      </c>
      <c r="G1298" s="1019"/>
      <c r="H1298" s="1019"/>
      <c r="I1298" s="1018">
        <v>0</v>
      </c>
      <c r="J1298" s="1018"/>
      <c r="K1298" s="1018">
        <v>0</v>
      </c>
      <c r="L1298" s="1018"/>
      <c r="M1298" s="1018">
        <v>42559.8</v>
      </c>
      <c r="N1298" s="1018"/>
      <c r="O1298" s="1018">
        <v>42559.8</v>
      </c>
      <c r="P1298" s="1018"/>
      <c r="Q1298" s="1018">
        <v>0</v>
      </c>
      <c r="R1298" s="1018"/>
      <c r="S1298" s="1018"/>
      <c r="T1298" s="1018">
        <v>0</v>
      </c>
      <c r="U1298" s="1018"/>
      <c r="V1298" s="1018"/>
      <c r="W1298" s="1018"/>
    </row>
    <row r="1299" spans="1:23" ht="9.1999999999999993" customHeight="1">
      <c r="A1299" s="956" t="s">
        <v>1350</v>
      </c>
      <c r="C1299" s="1019" t="s">
        <v>3562</v>
      </c>
      <c r="D1299" s="1019"/>
      <c r="E1299" s="1019"/>
      <c r="F1299" s="1019" t="s">
        <v>2590</v>
      </c>
      <c r="G1299" s="1019"/>
      <c r="H1299" s="1019"/>
      <c r="I1299" s="1018">
        <v>0</v>
      </c>
      <c r="J1299" s="1018"/>
      <c r="K1299" s="1018">
        <v>0</v>
      </c>
      <c r="L1299" s="1018"/>
      <c r="M1299" s="1018">
        <v>1549.44</v>
      </c>
      <c r="N1299" s="1018"/>
      <c r="O1299" s="1018">
        <v>1549.44</v>
      </c>
      <c r="P1299" s="1018"/>
      <c r="Q1299" s="1018">
        <v>0</v>
      </c>
      <c r="R1299" s="1018"/>
      <c r="S1299" s="1018"/>
      <c r="T1299" s="1018">
        <v>0</v>
      </c>
      <c r="U1299" s="1018"/>
      <c r="V1299" s="1018"/>
      <c r="W1299" s="1018"/>
    </row>
    <row r="1300" spans="1:23" ht="9.1999999999999993" customHeight="1">
      <c r="A1300" s="956" t="s">
        <v>1350</v>
      </c>
      <c r="C1300" s="1019" t="s">
        <v>2789</v>
      </c>
      <c r="D1300" s="1019"/>
      <c r="E1300" s="1019"/>
      <c r="F1300" s="1019" t="s">
        <v>2530</v>
      </c>
      <c r="G1300" s="1019"/>
      <c r="H1300" s="1019"/>
      <c r="I1300" s="1018">
        <v>0</v>
      </c>
      <c r="J1300" s="1018"/>
      <c r="K1300" s="1018">
        <v>0</v>
      </c>
      <c r="L1300" s="1018"/>
      <c r="M1300" s="1018">
        <v>7235.18</v>
      </c>
      <c r="N1300" s="1018"/>
      <c r="O1300" s="1018">
        <v>7235.18</v>
      </c>
      <c r="P1300" s="1018"/>
      <c r="Q1300" s="1018">
        <v>0</v>
      </c>
      <c r="R1300" s="1018"/>
      <c r="S1300" s="1018"/>
      <c r="T1300" s="1018">
        <v>0</v>
      </c>
      <c r="U1300" s="1018"/>
      <c r="V1300" s="1018"/>
      <c r="W1300" s="1018"/>
    </row>
    <row r="1301" spans="1:23" ht="9.1999999999999993" customHeight="1">
      <c r="A1301" s="956" t="s">
        <v>1350</v>
      </c>
      <c r="C1301" s="1019" t="s">
        <v>2790</v>
      </c>
      <c r="D1301" s="1019"/>
      <c r="E1301" s="1019"/>
      <c r="F1301" s="1019" t="s">
        <v>2532</v>
      </c>
      <c r="G1301" s="1019"/>
      <c r="H1301" s="1019"/>
      <c r="I1301" s="1018">
        <v>0</v>
      </c>
      <c r="J1301" s="1018"/>
      <c r="K1301" s="1018">
        <v>0</v>
      </c>
      <c r="L1301" s="1018"/>
      <c r="M1301" s="1018">
        <v>313.76</v>
      </c>
      <c r="N1301" s="1018"/>
      <c r="O1301" s="1018">
        <v>313.76</v>
      </c>
      <c r="P1301" s="1018"/>
      <c r="Q1301" s="1018">
        <v>0</v>
      </c>
      <c r="R1301" s="1018"/>
      <c r="S1301" s="1018"/>
      <c r="T1301" s="1018">
        <v>0</v>
      </c>
      <c r="U1301" s="1018"/>
      <c r="V1301" s="1018"/>
      <c r="W1301" s="1018"/>
    </row>
    <row r="1302" spans="1:23" ht="9.1999999999999993" customHeight="1">
      <c r="A1302" s="956" t="s">
        <v>1350</v>
      </c>
      <c r="C1302" s="1019" t="s">
        <v>2791</v>
      </c>
      <c r="D1302" s="1019"/>
      <c r="E1302" s="1019"/>
      <c r="F1302" s="1019" t="s">
        <v>2534</v>
      </c>
      <c r="G1302" s="1019"/>
      <c r="H1302" s="1019"/>
      <c r="I1302" s="1018">
        <v>0</v>
      </c>
      <c r="J1302" s="1018"/>
      <c r="K1302" s="1018">
        <v>0</v>
      </c>
      <c r="L1302" s="1018"/>
      <c r="M1302" s="1018">
        <v>5247.64</v>
      </c>
      <c r="N1302" s="1018"/>
      <c r="O1302" s="1018">
        <v>5247.64</v>
      </c>
      <c r="P1302" s="1018"/>
      <c r="Q1302" s="1018">
        <v>0</v>
      </c>
      <c r="R1302" s="1018"/>
      <c r="S1302" s="1018"/>
      <c r="T1302" s="1018">
        <v>0</v>
      </c>
      <c r="U1302" s="1018"/>
      <c r="V1302" s="1018"/>
      <c r="W1302" s="1018"/>
    </row>
    <row r="1303" spans="1:23" ht="9.1999999999999993" customHeight="1">
      <c r="A1303" s="956" t="s">
        <v>1350</v>
      </c>
      <c r="C1303" s="1019" t="s">
        <v>2792</v>
      </c>
      <c r="D1303" s="1019"/>
      <c r="E1303" s="1019"/>
      <c r="F1303" s="1019" t="s">
        <v>2536</v>
      </c>
      <c r="G1303" s="1019"/>
      <c r="H1303" s="1019"/>
      <c r="I1303" s="1018">
        <v>0</v>
      </c>
      <c r="J1303" s="1018"/>
      <c r="K1303" s="1018">
        <v>0</v>
      </c>
      <c r="L1303" s="1018"/>
      <c r="M1303" s="1018">
        <v>4751.78</v>
      </c>
      <c r="N1303" s="1018"/>
      <c r="O1303" s="1018">
        <v>4751.78</v>
      </c>
      <c r="P1303" s="1018"/>
      <c r="Q1303" s="1018">
        <v>0</v>
      </c>
      <c r="R1303" s="1018"/>
      <c r="S1303" s="1018"/>
      <c r="T1303" s="1018">
        <v>0</v>
      </c>
      <c r="U1303" s="1018"/>
      <c r="V1303" s="1018"/>
      <c r="W1303" s="1018"/>
    </row>
    <row r="1304" spans="1:23" ht="9.1999999999999993" customHeight="1">
      <c r="A1304" s="956" t="s">
        <v>1350</v>
      </c>
      <c r="C1304" s="1019" t="s">
        <v>2793</v>
      </c>
      <c r="D1304" s="1019"/>
      <c r="E1304" s="1019"/>
      <c r="F1304" s="1019" t="s">
        <v>2578</v>
      </c>
      <c r="G1304" s="1019"/>
      <c r="H1304" s="1019"/>
      <c r="I1304" s="1018">
        <v>0</v>
      </c>
      <c r="J1304" s="1018"/>
      <c r="K1304" s="1018">
        <v>0</v>
      </c>
      <c r="L1304" s="1018"/>
      <c r="M1304" s="1018">
        <v>10718.4</v>
      </c>
      <c r="N1304" s="1018"/>
      <c r="O1304" s="1018">
        <v>10718.4</v>
      </c>
      <c r="P1304" s="1018"/>
      <c r="Q1304" s="1018">
        <v>0</v>
      </c>
      <c r="R1304" s="1018"/>
      <c r="S1304" s="1018"/>
      <c r="T1304" s="1018">
        <v>0</v>
      </c>
      <c r="U1304" s="1018"/>
      <c r="V1304" s="1018"/>
      <c r="W1304" s="1018"/>
    </row>
    <row r="1305" spans="1:23" ht="9.1999999999999993" customHeight="1">
      <c r="A1305" s="956" t="s">
        <v>1350</v>
      </c>
      <c r="C1305" s="1019" t="s">
        <v>3037</v>
      </c>
      <c r="D1305" s="1019"/>
      <c r="E1305" s="1019"/>
      <c r="F1305" s="1019" t="s">
        <v>2580</v>
      </c>
      <c r="G1305" s="1019"/>
      <c r="H1305" s="1019"/>
      <c r="I1305" s="1018">
        <v>0</v>
      </c>
      <c r="J1305" s="1018"/>
      <c r="K1305" s="1018">
        <v>0</v>
      </c>
      <c r="L1305" s="1018"/>
      <c r="M1305" s="1018">
        <v>109670.66</v>
      </c>
      <c r="N1305" s="1018"/>
      <c r="O1305" s="1018">
        <v>109670.66</v>
      </c>
      <c r="P1305" s="1018"/>
      <c r="Q1305" s="1018">
        <v>0</v>
      </c>
      <c r="R1305" s="1018"/>
      <c r="S1305" s="1018"/>
      <c r="T1305" s="1018">
        <v>0</v>
      </c>
      <c r="U1305" s="1018"/>
      <c r="V1305" s="1018"/>
      <c r="W1305" s="1018"/>
    </row>
    <row r="1306" spans="1:23" ht="9.1999999999999993" customHeight="1">
      <c r="A1306" s="956" t="s">
        <v>1350</v>
      </c>
      <c r="C1306" s="1019" t="s">
        <v>3627</v>
      </c>
      <c r="D1306" s="1019"/>
      <c r="E1306" s="1019"/>
      <c r="F1306" s="1019" t="s">
        <v>2580</v>
      </c>
      <c r="G1306" s="1019"/>
      <c r="H1306" s="1019"/>
      <c r="I1306" s="1018">
        <v>0</v>
      </c>
      <c r="J1306" s="1018"/>
      <c r="K1306" s="1018">
        <v>0</v>
      </c>
      <c r="L1306" s="1018"/>
      <c r="M1306" s="1018">
        <v>128418.89</v>
      </c>
      <c r="N1306" s="1018"/>
      <c r="O1306" s="1018">
        <v>128418.89</v>
      </c>
      <c r="P1306" s="1018"/>
      <c r="Q1306" s="1018">
        <v>0</v>
      </c>
      <c r="R1306" s="1018"/>
      <c r="S1306" s="1018"/>
      <c r="T1306" s="1018">
        <v>0</v>
      </c>
      <c r="U1306" s="1018"/>
      <c r="V1306" s="1018"/>
      <c r="W1306" s="1018"/>
    </row>
    <row r="1307" spans="1:23" ht="9.1999999999999993" customHeight="1">
      <c r="A1307" s="956" t="s">
        <v>1350</v>
      </c>
      <c r="C1307" s="1019" t="s">
        <v>3628</v>
      </c>
      <c r="D1307" s="1019"/>
      <c r="E1307" s="1019"/>
      <c r="F1307" s="1019" t="s">
        <v>2580</v>
      </c>
      <c r="G1307" s="1019"/>
      <c r="H1307" s="1019"/>
      <c r="I1307" s="1018">
        <v>0</v>
      </c>
      <c r="J1307" s="1018"/>
      <c r="K1307" s="1018">
        <v>0</v>
      </c>
      <c r="L1307" s="1018"/>
      <c r="M1307" s="1018">
        <v>81970.649999999994</v>
      </c>
      <c r="N1307" s="1018"/>
      <c r="O1307" s="1018">
        <v>81970.649999999994</v>
      </c>
      <c r="P1307" s="1018"/>
      <c r="Q1307" s="1018">
        <v>0</v>
      </c>
      <c r="R1307" s="1018"/>
      <c r="S1307" s="1018"/>
      <c r="T1307" s="1018">
        <v>0</v>
      </c>
      <c r="U1307" s="1018"/>
      <c r="V1307" s="1018"/>
      <c r="W1307" s="1018"/>
    </row>
    <row r="1308" spans="1:23" ht="9.1999999999999993" customHeight="1">
      <c r="A1308" s="956" t="s">
        <v>1350</v>
      </c>
      <c r="C1308" s="1019" t="s">
        <v>2794</v>
      </c>
      <c r="D1308" s="1019"/>
      <c r="E1308" s="1019"/>
      <c r="F1308" s="1019" t="s">
        <v>2521</v>
      </c>
      <c r="G1308" s="1019"/>
      <c r="H1308" s="1019"/>
      <c r="I1308" s="1018">
        <v>0</v>
      </c>
      <c r="J1308" s="1018"/>
      <c r="K1308" s="1018">
        <v>0</v>
      </c>
      <c r="L1308" s="1018"/>
      <c r="M1308" s="1018">
        <v>432420.32</v>
      </c>
      <c r="N1308" s="1018"/>
      <c r="O1308" s="1018">
        <v>432420.32</v>
      </c>
      <c r="P1308" s="1018"/>
      <c r="Q1308" s="1018">
        <v>0</v>
      </c>
      <c r="R1308" s="1018"/>
      <c r="S1308" s="1018"/>
      <c r="T1308" s="1018">
        <v>0</v>
      </c>
      <c r="U1308" s="1018"/>
      <c r="V1308" s="1018"/>
      <c r="W1308" s="1018"/>
    </row>
    <row r="1309" spans="1:23" ht="9.1999999999999993" customHeight="1">
      <c r="A1309" s="956" t="s">
        <v>1350</v>
      </c>
      <c r="C1309" s="1019" t="s">
        <v>2795</v>
      </c>
      <c r="D1309" s="1019"/>
      <c r="E1309" s="1019"/>
      <c r="F1309" s="1019" t="s">
        <v>2530</v>
      </c>
      <c r="G1309" s="1019"/>
      <c r="H1309" s="1019"/>
      <c r="I1309" s="1018">
        <v>0</v>
      </c>
      <c r="J1309" s="1018"/>
      <c r="K1309" s="1018">
        <v>0</v>
      </c>
      <c r="L1309" s="1018"/>
      <c r="M1309" s="1018">
        <v>73511.539999999994</v>
      </c>
      <c r="N1309" s="1018"/>
      <c r="O1309" s="1018">
        <v>73511.539999999994</v>
      </c>
      <c r="P1309" s="1018"/>
      <c r="Q1309" s="1018">
        <v>0</v>
      </c>
      <c r="R1309" s="1018"/>
      <c r="S1309" s="1018"/>
      <c r="T1309" s="1018">
        <v>0</v>
      </c>
      <c r="U1309" s="1018"/>
      <c r="V1309" s="1018"/>
      <c r="W1309" s="1018"/>
    </row>
    <row r="1310" spans="1:23" ht="9.1999999999999993" customHeight="1">
      <c r="A1310" s="956" t="s">
        <v>1350</v>
      </c>
      <c r="C1310" s="1019" t="s">
        <v>2796</v>
      </c>
      <c r="D1310" s="1019"/>
      <c r="E1310" s="1019"/>
      <c r="F1310" s="1019" t="s">
        <v>2532</v>
      </c>
      <c r="G1310" s="1019"/>
      <c r="H1310" s="1019"/>
      <c r="I1310" s="1018">
        <v>0</v>
      </c>
      <c r="J1310" s="1018"/>
      <c r="K1310" s="1018">
        <v>0</v>
      </c>
      <c r="L1310" s="1018"/>
      <c r="M1310" s="1018">
        <v>2353.17</v>
      </c>
      <c r="N1310" s="1018"/>
      <c r="O1310" s="1018">
        <v>2353.17</v>
      </c>
      <c r="P1310" s="1018"/>
      <c r="Q1310" s="1018">
        <v>0</v>
      </c>
      <c r="R1310" s="1018"/>
      <c r="S1310" s="1018"/>
      <c r="T1310" s="1018">
        <v>0</v>
      </c>
      <c r="U1310" s="1018"/>
      <c r="V1310" s="1018"/>
      <c r="W1310" s="1018"/>
    </row>
    <row r="1311" spans="1:23" ht="9.1999999999999993" customHeight="1">
      <c r="A1311" s="956" t="s">
        <v>1350</v>
      </c>
      <c r="C1311" s="1019" t="s">
        <v>2797</v>
      </c>
      <c r="D1311" s="1019"/>
      <c r="E1311" s="1019"/>
      <c r="F1311" s="1019" t="s">
        <v>2534</v>
      </c>
      <c r="G1311" s="1019"/>
      <c r="H1311" s="1019"/>
      <c r="I1311" s="1018">
        <v>0</v>
      </c>
      <c r="J1311" s="1018"/>
      <c r="K1311" s="1018">
        <v>0</v>
      </c>
      <c r="L1311" s="1018"/>
      <c r="M1311" s="1018">
        <v>36862.800000000003</v>
      </c>
      <c r="N1311" s="1018"/>
      <c r="O1311" s="1018">
        <v>36862.800000000003</v>
      </c>
      <c r="P1311" s="1018"/>
      <c r="Q1311" s="1018">
        <v>0</v>
      </c>
      <c r="R1311" s="1018"/>
      <c r="S1311" s="1018"/>
      <c r="T1311" s="1018">
        <v>0</v>
      </c>
      <c r="U1311" s="1018"/>
      <c r="V1311" s="1018"/>
      <c r="W1311" s="1018"/>
    </row>
    <row r="1312" spans="1:23" ht="9.1999999999999993" customHeight="1">
      <c r="A1312" s="956" t="s">
        <v>1350</v>
      </c>
      <c r="C1312" s="1019" t="s">
        <v>2798</v>
      </c>
      <c r="D1312" s="1019"/>
      <c r="E1312" s="1019"/>
      <c r="F1312" s="1019" t="s">
        <v>2536</v>
      </c>
      <c r="G1312" s="1019"/>
      <c r="H1312" s="1019"/>
      <c r="I1312" s="1018">
        <v>0</v>
      </c>
      <c r="J1312" s="1018"/>
      <c r="K1312" s="1018">
        <v>0</v>
      </c>
      <c r="L1312" s="1018"/>
      <c r="M1312" s="1018">
        <v>28670.400000000001</v>
      </c>
      <c r="N1312" s="1018"/>
      <c r="O1312" s="1018">
        <v>28670.400000000001</v>
      </c>
      <c r="P1312" s="1018"/>
      <c r="Q1312" s="1018">
        <v>0</v>
      </c>
      <c r="R1312" s="1018"/>
      <c r="S1312" s="1018"/>
      <c r="T1312" s="1018">
        <v>0</v>
      </c>
      <c r="U1312" s="1018"/>
      <c r="V1312" s="1018"/>
      <c r="W1312" s="1018"/>
    </row>
    <row r="1313" spans="1:23" ht="9.1999999999999993" customHeight="1">
      <c r="A1313" s="956" t="s">
        <v>1350</v>
      </c>
      <c r="C1313" s="1019" t="s">
        <v>3629</v>
      </c>
      <c r="D1313" s="1019"/>
      <c r="E1313" s="1019"/>
      <c r="F1313" s="1019" t="s">
        <v>2597</v>
      </c>
      <c r="G1313" s="1019"/>
      <c r="H1313" s="1019"/>
      <c r="I1313" s="1018">
        <v>0</v>
      </c>
      <c r="J1313" s="1018"/>
      <c r="K1313" s="1018">
        <v>0</v>
      </c>
      <c r="L1313" s="1018"/>
      <c r="M1313" s="1018">
        <v>12209</v>
      </c>
      <c r="N1313" s="1018"/>
      <c r="O1313" s="1018">
        <v>12209</v>
      </c>
      <c r="P1313" s="1018"/>
      <c r="Q1313" s="1018">
        <v>0</v>
      </c>
      <c r="R1313" s="1018"/>
      <c r="S1313" s="1018"/>
      <c r="T1313" s="1018">
        <v>0</v>
      </c>
      <c r="U1313" s="1018"/>
      <c r="V1313" s="1018"/>
      <c r="W1313" s="1018"/>
    </row>
    <row r="1314" spans="1:23" ht="9.1999999999999993" customHeight="1">
      <c r="A1314" s="956" t="s">
        <v>1350</v>
      </c>
      <c r="C1314" s="1019" t="s">
        <v>3038</v>
      </c>
      <c r="D1314" s="1019"/>
      <c r="E1314" s="1019"/>
      <c r="F1314" s="1019" t="s">
        <v>2599</v>
      </c>
      <c r="G1314" s="1019"/>
      <c r="H1314" s="1019"/>
      <c r="I1314" s="1018">
        <v>0</v>
      </c>
      <c r="J1314" s="1018"/>
      <c r="K1314" s="1018">
        <v>0</v>
      </c>
      <c r="L1314" s="1018"/>
      <c r="M1314" s="1018">
        <v>48162</v>
      </c>
      <c r="N1314" s="1018"/>
      <c r="O1314" s="1018">
        <v>48162</v>
      </c>
      <c r="P1314" s="1018"/>
      <c r="Q1314" s="1018">
        <v>0</v>
      </c>
      <c r="R1314" s="1018"/>
      <c r="S1314" s="1018"/>
      <c r="T1314" s="1018">
        <v>0</v>
      </c>
      <c r="U1314" s="1018"/>
      <c r="V1314" s="1018"/>
      <c r="W1314" s="1018"/>
    </row>
    <row r="1315" spans="1:23" ht="9.1999999999999993" customHeight="1">
      <c r="A1315" s="956" t="s">
        <v>1350</v>
      </c>
      <c r="C1315" s="1019" t="s">
        <v>3630</v>
      </c>
      <c r="D1315" s="1019"/>
      <c r="E1315" s="1019"/>
      <c r="F1315" s="1019" t="s">
        <v>2601</v>
      </c>
      <c r="G1315" s="1019"/>
      <c r="H1315" s="1019"/>
      <c r="I1315" s="1018">
        <v>0</v>
      </c>
      <c r="J1315" s="1018"/>
      <c r="K1315" s="1018">
        <v>0</v>
      </c>
      <c r="L1315" s="1018"/>
      <c r="M1315" s="1018">
        <v>1521</v>
      </c>
      <c r="N1315" s="1018"/>
      <c r="O1315" s="1018">
        <v>1521</v>
      </c>
      <c r="P1315" s="1018"/>
      <c r="Q1315" s="1018">
        <v>0</v>
      </c>
      <c r="R1315" s="1018"/>
      <c r="S1315" s="1018"/>
      <c r="T1315" s="1018">
        <v>0</v>
      </c>
      <c r="U1315" s="1018"/>
      <c r="V1315" s="1018"/>
      <c r="W1315" s="1018"/>
    </row>
    <row r="1316" spans="1:23" ht="9.1999999999999993" customHeight="1">
      <c r="A1316" s="956" t="s">
        <v>1350</v>
      </c>
      <c r="C1316" s="1019" t="s">
        <v>3631</v>
      </c>
      <c r="D1316" s="1019"/>
      <c r="E1316" s="1019"/>
      <c r="F1316" s="1019" t="s">
        <v>2603</v>
      </c>
      <c r="G1316" s="1019"/>
      <c r="H1316" s="1019"/>
      <c r="I1316" s="1018">
        <v>0</v>
      </c>
      <c r="J1316" s="1018"/>
      <c r="K1316" s="1018">
        <v>0</v>
      </c>
      <c r="L1316" s="1018"/>
      <c r="M1316" s="1018">
        <v>3028.6</v>
      </c>
      <c r="N1316" s="1018"/>
      <c r="O1316" s="1018">
        <v>3028.6</v>
      </c>
      <c r="P1316" s="1018"/>
      <c r="Q1316" s="1018">
        <v>0</v>
      </c>
      <c r="R1316" s="1018"/>
      <c r="S1316" s="1018"/>
      <c r="T1316" s="1018">
        <v>0</v>
      </c>
      <c r="U1316" s="1018"/>
      <c r="V1316" s="1018"/>
      <c r="W1316" s="1018"/>
    </row>
    <row r="1317" spans="1:23" ht="9.1999999999999993" customHeight="1">
      <c r="A1317" s="956" t="s">
        <v>1350</v>
      </c>
      <c r="C1317" s="1019" t="s">
        <v>2799</v>
      </c>
      <c r="D1317" s="1019"/>
      <c r="E1317" s="1019"/>
      <c r="F1317" s="1019" t="s">
        <v>2550</v>
      </c>
      <c r="G1317" s="1019"/>
      <c r="H1317" s="1019"/>
      <c r="I1317" s="1018">
        <v>0</v>
      </c>
      <c r="J1317" s="1018"/>
      <c r="K1317" s="1018">
        <v>0</v>
      </c>
      <c r="L1317" s="1018"/>
      <c r="M1317" s="1018">
        <v>3738.84</v>
      </c>
      <c r="N1317" s="1018"/>
      <c r="O1317" s="1018">
        <v>3738.84</v>
      </c>
      <c r="P1317" s="1018"/>
      <c r="Q1317" s="1018">
        <v>0</v>
      </c>
      <c r="R1317" s="1018"/>
      <c r="S1317" s="1018"/>
      <c r="T1317" s="1018">
        <v>0</v>
      </c>
      <c r="U1317" s="1018"/>
      <c r="V1317" s="1018"/>
      <c r="W1317" s="1018"/>
    </row>
    <row r="1318" spans="1:23" ht="9.1999999999999993" customHeight="1">
      <c r="A1318" s="956" t="s">
        <v>1350</v>
      </c>
      <c r="C1318" s="1019" t="s">
        <v>2800</v>
      </c>
      <c r="D1318" s="1019"/>
      <c r="E1318" s="1019"/>
      <c r="F1318" s="1019" t="s">
        <v>2552</v>
      </c>
      <c r="G1318" s="1019"/>
      <c r="H1318" s="1019"/>
      <c r="I1318" s="1018">
        <v>0</v>
      </c>
      <c r="J1318" s="1018"/>
      <c r="K1318" s="1018">
        <v>0</v>
      </c>
      <c r="L1318" s="1018"/>
      <c r="M1318" s="1018">
        <v>23383.74</v>
      </c>
      <c r="N1318" s="1018"/>
      <c r="O1318" s="1018">
        <v>23383.74</v>
      </c>
      <c r="P1318" s="1018"/>
      <c r="Q1318" s="1018">
        <v>0</v>
      </c>
      <c r="R1318" s="1018"/>
      <c r="S1318" s="1018"/>
      <c r="T1318" s="1018">
        <v>0</v>
      </c>
      <c r="U1318" s="1018"/>
      <c r="V1318" s="1018"/>
      <c r="W1318" s="1018"/>
    </row>
    <row r="1319" spans="1:23" ht="9.1999999999999993" customHeight="1">
      <c r="A1319" s="956" t="s">
        <v>1350</v>
      </c>
      <c r="C1319" s="1019" t="s">
        <v>2801</v>
      </c>
      <c r="D1319" s="1019"/>
      <c r="E1319" s="1019"/>
      <c r="F1319" s="1019" t="s">
        <v>2609</v>
      </c>
      <c r="G1319" s="1019"/>
      <c r="H1319" s="1019"/>
      <c r="I1319" s="1018">
        <v>0</v>
      </c>
      <c r="J1319" s="1018"/>
      <c r="K1319" s="1018">
        <v>0</v>
      </c>
      <c r="L1319" s="1018"/>
      <c r="M1319" s="1018">
        <v>3003.36</v>
      </c>
      <c r="N1319" s="1018"/>
      <c r="O1319" s="1018">
        <v>3003.36</v>
      </c>
      <c r="P1319" s="1018"/>
      <c r="Q1319" s="1018">
        <v>0</v>
      </c>
      <c r="R1319" s="1018"/>
      <c r="S1319" s="1018"/>
      <c r="T1319" s="1018">
        <v>0</v>
      </c>
      <c r="U1319" s="1018"/>
      <c r="V1319" s="1018"/>
      <c r="W1319" s="1018"/>
    </row>
    <row r="1320" spans="1:23" ht="9.1999999999999993" customHeight="1">
      <c r="A1320" s="956" t="s">
        <v>1350</v>
      </c>
      <c r="C1320" s="1019" t="s">
        <v>3632</v>
      </c>
      <c r="D1320" s="1019"/>
      <c r="E1320" s="1019"/>
      <c r="F1320" s="1019" t="s">
        <v>2611</v>
      </c>
      <c r="G1320" s="1019"/>
      <c r="H1320" s="1019"/>
      <c r="I1320" s="1018">
        <v>0</v>
      </c>
      <c r="J1320" s="1018"/>
      <c r="K1320" s="1018">
        <v>0</v>
      </c>
      <c r="L1320" s="1018"/>
      <c r="M1320" s="1018">
        <v>23395.22</v>
      </c>
      <c r="N1320" s="1018"/>
      <c r="O1320" s="1018">
        <v>23395.22</v>
      </c>
      <c r="P1320" s="1018"/>
      <c r="Q1320" s="1018">
        <v>0</v>
      </c>
      <c r="R1320" s="1018"/>
      <c r="S1320" s="1018"/>
      <c r="T1320" s="1018">
        <v>0</v>
      </c>
      <c r="U1320" s="1018"/>
      <c r="V1320" s="1018"/>
      <c r="W1320" s="1018"/>
    </row>
    <row r="1321" spans="1:23" ht="9.1999999999999993" customHeight="1">
      <c r="A1321" s="956" t="s">
        <v>1350</v>
      </c>
      <c r="C1321" s="1019" t="s">
        <v>2802</v>
      </c>
      <c r="D1321" s="1019"/>
      <c r="E1321" s="1019"/>
      <c r="F1321" s="1019" t="s">
        <v>2615</v>
      </c>
      <c r="G1321" s="1019"/>
      <c r="H1321" s="1019"/>
      <c r="I1321" s="1018">
        <v>0</v>
      </c>
      <c r="J1321" s="1018"/>
      <c r="K1321" s="1018">
        <v>0</v>
      </c>
      <c r="L1321" s="1018"/>
      <c r="M1321" s="1018">
        <v>456</v>
      </c>
      <c r="N1321" s="1018"/>
      <c r="O1321" s="1018">
        <v>456</v>
      </c>
      <c r="P1321" s="1018"/>
      <c r="Q1321" s="1018">
        <v>0</v>
      </c>
      <c r="R1321" s="1018"/>
      <c r="S1321" s="1018"/>
      <c r="T1321" s="1018">
        <v>0</v>
      </c>
      <c r="U1321" s="1018"/>
      <c r="V1321" s="1018"/>
      <c r="W1321" s="1018"/>
    </row>
    <row r="1322" spans="1:23" ht="9.1999999999999993" customHeight="1">
      <c r="A1322" s="956" t="s">
        <v>1350</v>
      </c>
      <c r="C1322" s="1019" t="s">
        <v>2803</v>
      </c>
      <c r="D1322" s="1019"/>
      <c r="E1322" s="1019"/>
      <c r="F1322" s="1019" t="s">
        <v>2617</v>
      </c>
      <c r="G1322" s="1019"/>
      <c r="H1322" s="1019"/>
      <c r="I1322" s="1018">
        <v>0</v>
      </c>
      <c r="J1322" s="1018"/>
      <c r="K1322" s="1018">
        <v>0</v>
      </c>
      <c r="L1322" s="1018"/>
      <c r="M1322" s="1018">
        <v>0</v>
      </c>
      <c r="N1322" s="1018"/>
      <c r="O1322" s="1018">
        <v>0</v>
      </c>
      <c r="P1322" s="1018"/>
      <c r="Q1322" s="1018">
        <v>0</v>
      </c>
      <c r="R1322" s="1018"/>
      <c r="S1322" s="1018"/>
      <c r="T1322" s="1018">
        <v>0</v>
      </c>
      <c r="U1322" s="1018"/>
      <c r="V1322" s="1018"/>
      <c r="W1322" s="1018"/>
    </row>
    <row r="1323" spans="1:23" ht="9.1999999999999993" customHeight="1">
      <c r="A1323" s="956" t="s">
        <v>1350</v>
      </c>
      <c r="C1323" s="1019" t="s">
        <v>3633</v>
      </c>
      <c r="D1323" s="1019"/>
      <c r="E1323" s="1019"/>
      <c r="F1323" s="1019" t="s">
        <v>2619</v>
      </c>
      <c r="G1323" s="1019"/>
      <c r="H1323" s="1019"/>
      <c r="I1323" s="1018">
        <v>0</v>
      </c>
      <c r="J1323" s="1018"/>
      <c r="K1323" s="1018">
        <v>0</v>
      </c>
      <c r="L1323" s="1018"/>
      <c r="M1323" s="1018">
        <v>0</v>
      </c>
      <c r="N1323" s="1018"/>
      <c r="O1323" s="1018">
        <v>0</v>
      </c>
      <c r="P1323" s="1018"/>
      <c r="Q1323" s="1018">
        <v>0</v>
      </c>
      <c r="R1323" s="1018"/>
      <c r="S1323" s="1018"/>
      <c r="T1323" s="1018">
        <v>0</v>
      </c>
      <c r="U1323" s="1018"/>
      <c r="V1323" s="1018"/>
      <c r="W1323" s="1018"/>
    </row>
    <row r="1324" spans="1:23" ht="9.1999999999999993" customHeight="1">
      <c r="A1324" s="956" t="s">
        <v>1350</v>
      </c>
      <c r="C1324" s="1019" t="s">
        <v>2804</v>
      </c>
      <c r="D1324" s="1019"/>
      <c r="E1324" s="1019"/>
      <c r="F1324" s="1019" t="s">
        <v>2621</v>
      </c>
      <c r="G1324" s="1019"/>
      <c r="H1324" s="1019"/>
      <c r="I1324" s="1018">
        <v>0</v>
      </c>
      <c r="J1324" s="1018"/>
      <c r="K1324" s="1018">
        <v>0</v>
      </c>
      <c r="L1324" s="1018"/>
      <c r="M1324" s="1018">
        <v>11673.99</v>
      </c>
      <c r="N1324" s="1018"/>
      <c r="O1324" s="1018">
        <v>11673.99</v>
      </c>
      <c r="P1324" s="1018"/>
      <c r="Q1324" s="1018">
        <v>0</v>
      </c>
      <c r="R1324" s="1018"/>
      <c r="S1324" s="1018"/>
      <c r="T1324" s="1018">
        <v>0</v>
      </c>
      <c r="U1324" s="1018"/>
      <c r="V1324" s="1018"/>
      <c r="W1324" s="1018"/>
    </row>
    <row r="1325" spans="1:23" ht="9.1999999999999993" customHeight="1">
      <c r="A1325" s="956" t="s">
        <v>1350</v>
      </c>
      <c r="C1325" s="1019" t="s">
        <v>2805</v>
      </c>
      <c r="D1325" s="1019"/>
      <c r="E1325" s="1019"/>
      <c r="F1325" s="1019" t="s">
        <v>2623</v>
      </c>
      <c r="G1325" s="1019"/>
      <c r="H1325" s="1019"/>
      <c r="I1325" s="1018">
        <v>0</v>
      </c>
      <c r="J1325" s="1018"/>
      <c r="K1325" s="1018">
        <v>0</v>
      </c>
      <c r="L1325" s="1018"/>
      <c r="M1325" s="1018">
        <v>6551.72</v>
      </c>
      <c r="N1325" s="1018"/>
      <c r="O1325" s="1018">
        <v>6551.72</v>
      </c>
      <c r="P1325" s="1018"/>
      <c r="Q1325" s="1018">
        <v>0</v>
      </c>
      <c r="R1325" s="1018"/>
      <c r="S1325" s="1018"/>
      <c r="T1325" s="1018">
        <v>0</v>
      </c>
      <c r="U1325" s="1018"/>
      <c r="V1325" s="1018"/>
      <c r="W1325" s="1018"/>
    </row>
    <row r="1326" spans="1:23" ht="15" customHeight="1">
      <c r="T1326" s="1016" t="s">
        <v>2887</v>
      </c>
      <c r="U1326" s="1016"/>
      <c r="V1326" s="1016"/>
      <c r="W1326" s="1016"/>
    </row>
    <row r="1327" spans="1:23" ht="16.149999999999999" customHeight="1">
      <c r="A1327" s="1028"/>
      <c r="B1327" s="1028"/>
      <c r="C1327" s="1028"/>
      <c r="D1327" s="1028"/>
      <c r="E1327" s="1028"/>
      <c r="F1327" s="1029" t="s">
        <v>3191</v>
      </c>
      <c r="G1327" s="1029"/>
      <c r="H1327" s="1029"/>
      <c r="I1327" s="1029"/>
      <c r="J1327" s="1029"/>
      <c r="K1327" s="1029"/>
      <c r="L1327" s="1029"/>
      <c r="M1327" s="1029"/>
      <c r="N1327" s="1029"/>
      <c r="O1327" s="1029"/>
      <c r="P1327" s="1029"/>
      <c r="Q1327" s="1029"/>
      <c r="R1327" s="1029"/>
      <c r="S1327" s="1029"/>
      <c r="T1327" s="1029"/>
      <c r="U1327" s="1029"/>
    </row>
    <row r="1328" spans="1:23" ht="12.95" customHeight="1">
      <c r="A1328" s="1028"/>
      <c r="B1328" s="1028"/>
      <c r="C1328" s="1028"/>
      <c r="D1328" s="1028"/>
      <c r="E1328" s="1028"/>
      <c r="F1328" s="1030" t="s">
        <v>79</v>
      </c>
      <c r="G1328" s="1030"/>
      <c r="H1328" s="1030"/>
      <c r="I1328" s="1030"/>
      <c r="J1328" s="1030"/>
      <c r="K1328" s="1030"/>
      <c r="L1328" s="1030"/>
      <c r="M1328" s="1030"/>
      <c r="N1328" s="1030"/>
      <c r="O1328" s="1030"/>
      <c r="P1328" s="1030"/>
      <c r="Q1328" s="1030"/>
      <c r="R1328" s="1030"/>
      <c r="S1328" s="1030"/>
    </row>
    <row r="1329" spans="1:23" ht="12.95" customHeight="1">
      <c r="D1329" s="1025" t="s">
        <v>3677</v>
      </c>
      <c r="E1329" s="1025"/>
      <c r="F1329" s="1025"/>
      <c r="G1329" s="1025"/>
      <c r="H1329" s="1025"/>
      <c r="I1329" s="1025"/>
      <c r="J1329" s="1025"/>
      <c r="K1329" s="1025"/>
      <c r="L1329" s="1025"/>
      <c r="M1329" s="1025"/>
      <c r="N1329" s="1025"/>
      <c r="O1329" s="1025"/>
      <c r="P1329" s="1021" t="s">
        <v>1992</v>
      </c>
      <c r="Q1329" s="1021"/>
      <c r="R1329" s="1021"/>
      <c r="S1329" s="1021"/>
      <c r="T1329" s="1026" t="s">
        <v>3678</v>
      </c>
      <c r="U1329" s="1026"/>
      <c r="V1329" s="1026"/>
      <c r="W1329" s="1026"/>
    </row>
    <row r="1330" spans="1:23" ht="12.95" customHeight="1">
      <c r="B1330" s="1024" t="s">
        <v>1994</v>
      </c>
      <c r="C1330" s="1024"/>
      <c r="D1330" s="1020" t="s">
        <v>1995</v>
      </c>
      <c r="E1330" s="1020"/>
      <c r="F1330" s="1020"/>
      <c r="G1330" s="1020"/>
      <c r="H1330" s="1020"/>
      <c r="I1330" s="1020"/>
      <c r="J1330" s="1020"/>
      <c r="K1330" s="1020"/>
      <c r="L1330" s="1020"/>
      <c r="M1330" s="1020"/>
      <c r="N1330" s="1020"/>
      <c r="O1330" s="1020"/>
      <c r="P1330" s="1020"/>
      <c r="Q1330" s="1020"/>
      <c r="R1330" s="1020"/>
      <c r="S1330" s="952" t="s">
        <v>1995</v>
      </c>
      <c r="T1330" s="1021" t="s">
        <v>3679</v>
      </c>
      <c r="U1330" s="1021"/>
      <c r="V1330" s="1021"/>
    </row>
    <row r="1331" spans="1:23" ht="17.45" customHeight="1"/>
    <row r="1332" spans="1:23" ht="8.25" customHeight="1">
      <c r="A1332" s="954" t="s">
        <v>1345</v>
      </c>
      <c r="C1332" s="1022" t="s">
        <v>1346</v>
      </c>
      <c r="D1332" s="1022"/>
      <c r="F1332" s="1022" t="s">
        <v>1347</v>
      </c>
      <c r="G1332" s="1022"/>
      <c r="H1332" s="1022"/>
      <c r="I1332" s="1022"/>
      <c r="J1332" s="955" t="s">
        <v>1348</v>
      </c>
      <c r="K1332" s="955" t="s">
        <v>1349</v>
      </c>
      <c r="N1332" s="955" t="s">
        <v>1348</v>
      </c>
      <c r="O1332" s="1023" t="s">
        <v>1349</v>
      </c>
      <c r="P1332" s="1023"/>
      <c r="R1332" s="1023" t="s">
        <v>1348</v>
      </c>
      <c r="S1332" s="1023"/>
      <c r="T1332" s="1023" t="s">
        <v>1349</v>
      </c>
      <c r="U1332" s="1023"/>
      <c r="V1332" s="1023"/>
    </row>
    <row r="1333" spans="1:23" ht="9.6" customHeight="1">
      <c r="A1333" s="956" t="s">
        <v>1350</v>
      </c>
      <c r="C1333" s="1019" t="s">
        <v>2806</v>
      </c>
      <c r="D1333" s="1019"/>
      <c r="E1333" s="1019"/>
      <c r="F1333" s="1019" t="s">
        <v>2625</v>
      </c>
      <c r="G1333" s="1019"/>
      <c r="H1333" s="1019"/>
      <c r="I1333" s="1018">
        <v>0</v>
      </c>
      <c r="J1333" s="1018"/>
      <c r="K1333" s="1018">
        <v>0</v>
      </c>
      <c r="L1333" s="1018"/>
      <c r="M1333" s="1018">
        <v>1437.64</v>
      </c>
      <c r="N1333" s="1018"/>
      <c r="O1333" s="1018">
        <v>1437.64</v>
      </c>
      <c r="P1333" s="1018"/>
      <c r="Q1333" s="1018">
        <v>0</v>
      </c>
      <c r="R1333" s="1018"/>
      <c r="S1333" s="1018"/>
      <c r="T1333" s="1018">
        <v>0</v>
      </c>
      <c r="U1333" s="1018"/>
      <c r="V1333" s="1018"/>
      <c r="W1333" s="1018"/>
    </row>
    <row r="1334" spans="1:23" ht="9.1999999999999993" customHeight="1">
      <c r="A1334" s="956" t="s">
        <v>1350</v>
      </c>
      <c r="C1334" s="1019" t="s">
        <v>2807</v>
      </c>
      <c r="D1334" s="1019"/>
      <c r="E1334" s="1019"/>
      <c r="F1334" s="1019" t="s">
        <v>2556</v>
      </c>
      <c r="G1334" s="1019"/>
      <c r="H1334" s="1019"/>
      <c r="I1334" s="1018">
        <v>0</v>
      </c>
      <c r="J1334" s="1018"/>
      <c r="K1334" s="1018">
        <v>0</v>
      </c>
      <c r="L1334" s="1018"/>
      <c r="M1334" s="1018">
        <v>11957.04</v>
      </c>
      <c r="N1334" s="1018"/>
      <c r="O1334" s="1018">
        <v>11957.04</v>
      </c>
      <c r="P1334" s="1018"/>
      <c r="Q1334" s="1018">
        <v>0</v>
      </c>
      <c r="R1334" s="1018"/>
      <c r="S1334" s="1018"/>
      <c r="T1334" s="1018">
        <v>0</v>
      </c>
      <c r="U1334" s="1018"/>
      <c r="V1334" s="1018"/>
      <c r="W1334" s="1018"/>
    </row>
    <row r="1335" spans="1:23" ht="9.1999999999999993" customHeight="1">
      <c r="A1335" s="956" t="s">
        <v>1350</v>
      </c>
      <c r="C1335" s="1019" t="s">
        <v>2808</v>
      </c>
      <c r="D1335" s="1019"/>
      <c r="E1335" s="1019"/>
      <c r="F1335" s="1019" t="s">
        <v>2628</v>
      </c>
      <c r="G1335" s="1019"/>
      <c r="H1335" s="1019"/>
      <c r="I1335" s="1018">
        <v>0</v>
      </c>
      <c r="J1335" s="1018"/>
      <c r="K1335" s="1018">
        <v>0</v>
      </c>
      <c r="L1335" s="1018"/>
      <c r="M1335" s="1018">
        <v>759.82</v>
      </c>
      <c r="N1335" s="1018"/>
      <c r="O1335" s="1018">
        <v>759.82</v>
      </c>
      <c r="P1335" s="1018"/>
      <c r="Q1335" s="1018">
        <v>0</v>
      </c>
      <c r="R1335" s="1018"/>
      <c r="S1335" s="1018"/>
      <c r="T1335" s="1018">
        <v>0</v>
      </c>
      <c r="U1335" s="1018"/>
      <c r="V1335" s="1018"/>
      <c r="W1335" s="1018"/>
    </row>
    <row r="1336" spans="1:23" ht="9.1999999999999993" customHeight="1">
      <c r="A1336" s="956" t="s">
        <v>1350</v>
      </c>
      <c r="C1336" s="1019" t="s">
        <v>3634</v>
      </c>
      <c r="D1336" s="1019"/>
      <c r="E1336" s="1019"/>
      <c r="F1336" s="1019" t="s">
        <v>2558</v>
      </c>
      <c r="G1336" s="1019"/>
      <c r="H1336" s="1019"/>
      <c r="I1336" s="1018">
        <v>0</v>
      </c>
      <c r="J1336" s="1018"/>
      <c r="K1336" s="1018">
        <v>0</v>
      </c>
      <c r="L1336" s="1018"/>
      <c r="M1336" s="1018">
        <v>4971.71</v>
      </c>
      <c r="N1336" s="1018"/>
      <c r="O1336" s="1018">
        <v>4971.71</v>
      </c>
      <c r="P1336" s="1018"/>
      <c r="Q1336" s="1018">
        <v>0</v>
      </c>
      <c r="R1336" s="1018"/>
      <c r="S1336" s="1018"/>
      <c r="T1336" s="1018">
        <v>0</v>
      </c>
      <c r="U1336" s="1018"/>
      <c r="V1336" s="1018"/>
      <c r="W1336" s="1018"/>
    </row>
    <row r="1337" spans="1:23" ht="8.85" customHeight="1">
      <c r="F1337" s="1019"/>
      <c r="G1337" s="1019"/>
      <c r="H1337" s="1019"/>
    </row>
    <row r="1338" spans="1:23" ht="8.25" customHeight="1">
      <c r="A1338" s="956" t="s">
        <v>1350</v>
      </c>
      <c r="C1338" s="1019" t="s">
        <v>2810</v>
      </c>
      <c r="D1338" s="1019"/>
      <c r="E1338" s="1019"/>
      <c r="F1338" s="1019" t="s">
        <v>2633</v>
      </c>
      <c r="G1338" s="1019"/>
      <c r="H1338" s="1019"/>
      <c r="I1338" s="1018">
        <v>0</v>
      </c>
      <c r="J1338" s="1018"/>
      <c r="K1338" s="1018">
        <v>0</v>
      </c>
      <c r="L1338" s="1018"/>
      <c r="M1338" s="1018">
        <v>10010</v>
      </c>
      <c r="N1338" s="1018"/>
      <c r="O1338" s="1018">
        <v>10010</v>
      </c>
      <c r="P1338" s="1018"/>
      <c r="Q1338" s="1018">
        <v>0</v>
      </c>
      <c r="R1338" s="1018"/>
      <c r="S1338" s="1018"/>
      <c r="T1338" s="1018">
        <v>0</v>
      </c>
      <c r="U1338" s="1018"/>
      <c r="V1338" s="1018"/>
      <c r="W1338" s="1018"/>
    </row>
    <row r="1339" spans="1:23" ht="9.1999999999999993" customHeight="1">
      <c r="A1339" s="956" t="s">
        <v>1350</v>
      </c>
      <c r="C1339" s="1019" t="s">
        <v>2811</v>
      </c>
      <c r="D1339" s="1019"/>
      <c r="E1339" s="1019"/>
      <c r="F1339" s="1019" t="s">
        <v>2635</v>
      </c>
      <c r="G1339" s="1019"/>
      <c r="H1339" s="1019"/>
      <c r="I1339" s="1018">
        <v>0</v>
      </c>
      <c r="J1339" s="1018"/>
      <c r="K1339" s="1018">
        <v>0</v>
      </c>
      <c r="L1339" s="1018"/>
      <c r="M1339" s="1018">
        <v>11643.57</v>
      </c>
      <c r="N1339" s="1018"/>
      <c r="O1339" s="1018">
        <v>11643.57</v>
      </c>
      <c r="P1339" s="1018"/>
      <c r="Q1339" s="1018">
        <v>0</v>
      </c>
      <c r="R1339" s="1018"/>
      <c r="S1339" s="1018"/>
      <c r="T1339" s="1018">
        <v>0</v>
      </c>
      <c r="U1339" s="1018"/>
      <c r="V1339" s="1018"/>
      <c r="W1339" s="1018"/>
    </row>
    <row r="1340" spans="1:23" ht="8.85" customHeight="1">
      <c r="F1340" s="1019"/>
      <c r="G1340" s="1019"/>
      <c r="H1340" s="1019"/>
    </row>
    <row r="1341" spans="1:23" ht="8.25" customHeight="1">
      <c r="A1341" s="956" t="s">
        <v>1350</v>
      </c>
      <c r="C1341" s="1019" t="s">
        <v>2812</v>
      </c>
      <c r="D1341" s="1019"/>
      <c r="E1341" s="1019"/>
      <c r="F1341" s="1019" t="s">
        <v>2637</v>
      </c>
      <c r="G1341" s="1019"/>
      <c r="H1341" s="1019"/>
      <c r="I1341" s="1018">
        <v>0</v>
      </c>
      <c r="J1341" s="1018"/>
      <c r="K1341" s="1018">
        <v>0</v>
      </c>
      <c r="L1341" s="1018"/>
      <c r="M1341" s="1018">
        <v>58273.21</v>
      </c>
      <c r="N1341" s="1018"/>
      <c r="O1341" s="1018">
        <v>58273.21</v>
      </c>
      <c r="P1341" s="1018"/>
      <c r="Q1341" s="1018">
        <v>0</v>
      </c>
      <c r="R1341" s="1018"/>
      <c r="S1341" s="1018"/>
      <c r="T1341" s="1018">
        <v>0</v>
      </c>
      <c r="U1341" s="1018"/>
      <c r="V1341" s="1018"/>
      <c r="W1341" s="1018"/>
    </row>
    <row r="1342" spans="1:23" ht="9.1999999999999993" customHeight="1">
      <c r="A1342" s="956" t="s">
        <v>1350</v>
      </c>
      <c r="C1342" s="1019" t="s">
        <v>2813</v>
      </c>
      <c r="D1342" s="1019"/>
      <c r="E1342" s="1019"/>
      <c r="F1342" s="1019" t="s">
        <v>2644</v>
      </c>
      <c r="G1342" s="1019"/>
      <c r="H1342" s="1019"/>
      <c r="I1342" s="1018">
        <v>0</v>
      </c>
      <c r="J1342" s="1018"/>
      <c r="K1342" s="1018">
        <v>0</v>
      </c>
      <c r="L1342" s="1018"/>
      <c r="M1342" s="1018">
        <v>6433.06</v>
      </c>
      <c r="N1342" s="1018"/>
      <c r="O1342" s="1018">
        <v>6433.06</v>
      </c>
      <c r="P1342" s="1018"/>
      <c r="Q1342" s="1018">
        <v>0</v>
      </c>
      <c r="R1342" s="1018"/>
      <c r="S1342" s="1018"/>
      <c r="T1342" s="1018">
        <v>0</v>
      </c>
      <c r="U1342" s="1018"/>
      <c r="V1342" s="1018"/>
      <c r="W1342" s="1018"/>
    </row>
    <row r="1343" spans="1:23" ht="9.1999999999999993" customHeight="1">
      <c r="A1343" s="956" t="s">
        <v>1350</v>
      </c>
      <c r="C1343" s="1019" t="s">
        <v>2814</v>
      </c>
      <c r="D1343" s="1019"/>
      <c r="E1343" s="1019"/>
      <c r="F1343" s="1019" t="s">
        <v>2646</v>
      </c>
      <c r="G1343" s="1019"/>
      <c r="H1343" s="1019"/>
      <c r="I1343" s="1018">
        <v>0</v>
      </c>
      <c r="J1343" s="1018"/>
      <c r="K1343" s="1018">
        <v>0</v>
      </c>
      <c r="L1343" s="1018"/>
      <c r="M1343" s="1018">
        <v>19956.84</v>
      </c>
      <c r="N1343" s="1018"/>
      <c r="O1343" s="1018">
        <v>19956.84</v>
      </c>
      <c r="P1343" s="1018"/>
      <c r="Q1343" s="1018">
        <v>0</v>
      </c>
      <c r="R1343" s="1018"/>
      <c r="S1343" s="1018"/>
      <c r="T1343" s="1018">
        <v>0</v>
      </c>
      <c r="U1343" s="1018"/>
      <c r="V1343" s="1018"/>
      <c r="W1343" s="1018"/>
    </row>
    <row r="1344" spans="1:23" ht="9.1999999999999993" customHeight="1">
      <c r="A1344" s="956" t="s">
        <v>1350</v>
      </c>
      <c r="C1344" s="1019" t="s">
        <v>3159</v>
      </c>
      <c r="D1344" s="1019"/>
      <c r="E1344" s="1019"/>
      <c r="F1344" s="1019" t="s">
        <v>2648</v>
      </c>
      <c r="G1344" s="1019"/>
      <c r="H1344" s="1019"/>
      <c r="I1344" s="1018">
        <v>0</v>
      </c>
      <c r="J1344" s="1018"/>
      <c r="K1344" s="1018">
        <v>0</v>
      </c>
      <c r="L1344" s="1018"/>
      <c r="M1344" s="1018">
        <v>7491.12</v>
      </c>
      <c r="N1344" s="1018"/>
      <c r="O1344" s="1018">
        <v>7491.12</v>
      </c>
      <c r="P1344" s="1018"/>
      <c r="Q1344" s="1018">
        <v>0</v>
      </c>
      <c r="R1344" s="1018"/>
      <c r="S1344" s="1018"/>
      <c r="T1344" s="1018">
        <v>0</v>
      </c>
      <c r="U1344" s="1018"/>
      <c r="V1344" s="1018"/>
      <c r="W1344" s="1018"/>
    </row>
    <row r="1345" spans="1:23" ht="9.1999999999999993" customHeight="1">
      <c r="A1345" s="956" t="s">
        <v>1350</v>
      </c>
      <c r="C1345" s="1019" t="s">
        <v>2815</v>
      </c>
      <c r="D1345" s="1019"/>
      <c r="E1345" s="1019"/>
      <c r="F1345" s="1019" t="s">
        <v>2521</v>
      </c>
      <c r="G1345" s="1019"/>
      <c r="H1345" s="1019"/>
      <c r="I1345" s="1018">
        <v>0</v>
      </c>
      <c r="J1345" s="1018"/>
      <c r="K1345" s="1018">
        <v>0</v>
      </c>
      <c r="L1345" s="1018"/>
      <c r="M1345" s="1018">
        <v>207421.8</v>
      </c>
      <c r="N1345" s="1018"/>
      <c r="O1345" s="1018">
        <v>207421.8</v>
      </c>
      <c r="P1345" s="1018"/>
      <c r="Q1345" s="1018">
        <v>0</v>
      </c>
      <c r="R1345" s="1018"/>
      <c r="S1345" s="1018"/>
      <c r="T1345" s="1018">
        <v>0</v>
      </c>
      <c r="U1345" s="1018"/>
      <c r="V1345" s="1018"/>
      <c r="W1345" s="1018"/>
    </row>
    <row r="1346" spans="1:23" ht="9.1999999999999993" customHeight="1">
      <c r="A1346" s="956" t="s">
        <v>1350</v>
      </c>
      <c r="C1346" s="1019" t="s">
        <v>2816</v>
      </c>
      <c r="D1346" s="1019"/>
      <c r="E1346" s="1019"/>
      <c r="F1346" s="1019" t="s">
        <v>2530</v>
      </c>
      <c r="G1346" s="1019"/>
      <c r="H1346" s="1019"/>
      <c r="I1346" s="1018">
        <v>0</v>
      </c>
      <c r="J1346" s="1018"/>
      <c r="K1346" s="1018">
        <v>0</v>
      </c>
      <c r="L1346" s="1018"/>
      <c r="M1346" s="1018">
        <v>35261.760000000002</v>
      </c>
      <c r="N1346" s="1018"/>
      <c r="O1346" s="1018">
        <v>35261.760000000002</v>
      </c>
      <c r="P1346" s="1018"/>
      <c r="Q1346" s="1018">
        <v>0</v>
      </c>
      <c r="R1346" s="1018"/>
      <c r="S1346" s="1018"/>
      <c r="T1346" s="1018">
        <v>0</v>
      </c>
      <c r="U1346" s="1018"/>
      <c r="V1346" s="1018"/>
      <c r="W1346" s="1018"/>
    </row>
    <row r="1347" spans="1:23" ht="9.1999999999999993" customHeight="1">
      <c r="A1347" s="956" t="s">
        <v>1350</v>
      </c>
      <c r="C1347" s="1019" t="s">
        <v>2817</v>
      </c>
      <c r="D1347" s="1019"/>
      <c r="E1347" s="1019"/>
      <c r="F1347" s="1019" t="s">
        <v>2532</v>
      </c>
      <c r="G1347" s="1019"/>
      <c r="H1347" s="1019"/>
      <c r="I1347" s="1018">
        <v>0</v>
      </c>
      <c r="J1347" s="1018"/>
      <c r="K1347" s="1018">
        <v>0</v>
      </c>
      <c r="L1347" s="1018"/>
      <c r="M1347" s="1018">
        <v>431.41</v>
      </c>
      <c r="N1347" s="1018"/>
      <c r="O1347" s="1018">
        <v>431.41</v>
      </c>
      <c r="P1347" s="1018"/>
      <c r="Q1347" s="1018">
        <v>0</v>
      </c>
      <c r="R1347" s="1018"/>
      <c r="S1347" s="1018"/>
      <c r="T1347" s="1018">
        <v>0</v>
      </c>
      <c r="U1347" s="1018"/>
      <c r="V1347" s="1018"/>
      <c r="W1347" s="1018"/>
    </row>
    <row r="1348" spans="1:23" ht="9.1999999999999993" customHeight="1">
      <c r="A1348" s="956" t="s">
        <v>1350</v>
      </c>
      <c r="C1348" s="1019" t="s">
        <v>2818</v>
      </c>
      <c r="D1348" s="1019"/>
      <c r="E1348" s="1019"/>
      <c r="F1348" s="1019" t="s">
        <v>2534</v>
      </c>
      <c r="G1348" s="1019"/>
      <c r="H1348" s="1019"/>
      <c r="I1348" s="1018">
        <v>0</v>
      </c>
      <c r="J1348" s="1018"/>
      <c r="K1348" s="1018">
        <v>0</v>
      </c>
      <c r="L1348" s="1018"/>
      <c r="M1348" s="1018">
        <v>13553.28</v>
      </c>
      <c r="N1348" s="1018"/>
      <c r="O1348" s="1018">
        <v>13553.28</v>
      </c>
      <c r="P1348" s="1018"/>
      <c r="Q1348" s="1018">
        <v>0</v>
      </c>
      <c r="R1348" s="1018"/>
      <c r="S1348" s="1018"/>
      <c r="T1348" s="1018">
        <v>0</v>
      </c>
      <c r="U1348" s="1018"/>
      <c r="V1348" s="1018"/>
      <c r="W1348" s="1018"/>
    </row>
    <row r="1349" spans="1:23" ht="9.1999999999999993" customHeight="1">
      <c r="A1349" s="956" t="s">
        <v>1350</v>
      </c>
      <c r="C1349" s="1019" t="s">
        <v>2819</v>
      </c>
      <c r="D1349" s="1019"/>
      <c r="E1349" s="1019"/>
      <c r="F1349" s="1019" t="s">
        <v>2536</v>
      </c>
      <c r="G1349" s="1019"/>
      <c r="H1349" s="1019"/>
      <c r="I1349" s="1018">
        <v>0</v>
      </c>
      <c r="J1349" s="1018"/>
      <c r="K1349" s="1018">
        <v>0</v>
      </c>
      <c r="L1349" s="1018"/>
      <c r="M1349" s="1018">
        <v>10425.6</v>
      </c>
      <c r="N1349" s="1018"/>
      <c r="O1349" s="1018">
        <v>10425.6</v>
      </c>
      <c r="P1349" s="1018"/>
      <c r="Q1349" s="1018">
        <v>0</v>
      </c>
      <c r="R1349" s="1018"/>
      <c r="S1349" s="1018"/>
      <c r="T1349" s="1018">
        <v>0</v>
      </c>
      <c r="U1349" s="1018"/>
      <c r="V1349" s="1018"/>
      <c r="W1349" s="1018"/>
    </row>
    <row r="1350" spans="1:23" ht="9.1999999999999993" customHeight="1">
      <c r="A1350" s="956" t="s">
        <v>1350</v>
      </c>
      <c r="C1350" s="1019" t="s">
        <v>2820</v>
      </c>
      <c r="D1350" s="1019"/>
      <c r="E1350" s="1019"/>
      <c r="F1350" s="1019" t="s">
        <v>2554</v>
      </c>
      <c r="G1350" s="1019"/>
      <c r="H1350" s="1019"/>
      <c r="I1350" s="1018">
        <v>0</v>
      </c>
      <c r="J1350" s="1018"/>
      <c r="K1350" s="1018">
        <v>0</v>
      </c>
      <c r="L1350" s="1018"/>
      <c r="M1350" s="1018">
        <v>310603.08</v>
      </c>
      <c r="N1350" s="1018"/>
      <c r="O1350" s="1018">
        <v>310603.08</v>
      </c>
      <c r="P1350" s="1018"/>
      <c r="Q1350" s="1018">
        <v>0</v>
      </c>
      <c r="R1350" s="1018"/>
      <c r="S1350" s="1018"/>
      <c r="T1350" s="1018">
        <v>0</v>
      </c>
      <c r="U1350" s="1018"/>
      <c r="V1350" s="1018"/>
      <c r="W1350" s="1018"/>
    </row>
    <row r="1351" spans="1:23" ht="8.85" customHeight="1">
      <c r="F1351" s="1019"/>
      <c r="G1351" s="1019"/>
      <c r="H1351" s="1019"/>
    </row>
    <row r="1352" spans="1:23" ht="8.25" customHeight="1">
      <c r="A1352" s="956" t="s">
        <v>1350</v>
      </c>
      <c r="C1352" s="1019" t="s">
        <v>2821</v>
      </c>
      <c r="D1352" s="1019"/>
      <c r="E1352" s="1019"/>
      <c r="F1352" s="1019" t="s">
        <v>2659</v>
      </c>
      <c r="G1352" s="1019"/>
      <c r="H1352" s="1019"/>
      <c r="I1352" s="1018">
        <v>0</v>
      </c>
      <c r="J1352" s="1018"/>
      <c r="K1352" s="1018">
        <v>0</v>
      </c>
      <c r="L1352" s="1018"/>
      <c r="M1352" s="1018">
        <v>21242.25</v>
      </c>
      <c r="N1352" s="1018"/>
      <c r="O1352" s="1018">
        <v>21242.25</v>
      </c>
      <c r="P1352" s="1018"/>
      <c r="Q1352" s="1018">
        <v>0</v>
      </c>
      <c r="R1352" s="1018"/>
      <c r="S1352" s="1018"/>
      <c r="T1352" s="1018">
        <v>0</v>
      </c>
      <c r="U1352" s="1018"/>
      <c r="V1352" s="1018"/>
      <c r="W1352" s="1018"/>
    </row>
    <row r="1353" spans="1:23" ht="9.1999999999999993" customHeight="1">
      <c r="A1353" s="956" t="s">
        <v>1350</v>
      </c>
      <c r="C1353" s="1019" t="s">
        <v>3160</v>
      </c>
      <c r="D1353" s="1019"/>
      <c r="E1353" s="1019"/>
      <c r="F1353" s="1019" t="s">
        <v>2661</v>
      </c>
      <c r="G1353" s="1019"/>
      <c r="H1353" s="1019"/>
      <c r="I1353" s="1018">
        <v>0</v>
      </c>
      <c r="J1353" s="1018"/>
      <c r="K1353" s="1018">
        <v>0</v>
      </c>
      <c r="L1353" s="1018"/>
      <c r="M1353" s="1018">
        <v>0</v>
      </c>
      <c r="N1353" s="1018"/>
      <c r="O1353" s="1018">
        <v>0</v>
      </c>
      <c r="P1353" s="1018"/>
      <c r="Q1353" s="1018">
        <v>0</v>
      </c>
      <c r="R1353" s="1018"/>
      <c r="S1353" s="1018"/>
      <c r="T1353" s="1018">
        <v>0</v>
      </c>
      <c r="U1353" s="1018"/>
      <c r="V1353" s="1018"/>
      <c r="W1353" s="1018"/>
    </row>
    <row r="1354" spans="1:23" ht="9.1999999999999993" customHeight="1">
      <c r="A1354" s="956" t="s">
        <v>1350</v>
      </c>
      <c r="C1354" s="1019" t="s">
        <v>3322</v>
      </c>
      <c r="D1354" s="1019"/>
      <c r="E1354" s="1019"/>
      <c r="F1354" s="1019" t="s">
        <v>2663</v>
      </c>
      <c r="G1354" s="1019"/>
      <c r="H1354" s="1019"/>
      <c r="I1354" s="1018">
        <v>0</v>
      </c>
      <c r="J1354" s="1018"/>
      <c r="K1354" s="1018">
        <v>0</v>
      </c>
      <c r="L1354" s="1018"/>
      <c r="M1354" s="1018">
        <v>762.93</v>
      </c>
      <c r="N1354" s="1018"/>
      <c r="O1354" s="1018">
        <v>762.93</v>
      </c>
      <c r="P1354" s="1018"/>
      <c r="Q1354" s="1018">
        <v>0</v>
      </c>
      <c r="R1354" s="1018"/>
      <c r="S1354" s="1018"/>
      <c r="T1354" s="1018">
        <v>0</v>
      </c>
      <c r="U1354" s="1018"/>
      <c r="V1354" s="1018"/>
      <c r="W1354" s="1018"/>
    </row>
    <row r="1355" spans="1:23" ht="9.1999999999999993" customHeight="1">
      <c r="A1355" s="956" t="s">
        <v>1350</v>
      </c>
      <c r="C1355" s="1019" t="s">
        <v>3336</v>
      </c>
      <c r="D1355" s="1019"/>
      <c r="E1355" s="1019"/>
      <c r="F1355" s="1019" t="s">
        <v>2665</v>
      </c>
      <c r="G1355" s="1019"/>
      <c r="H1355" s="1019"/>
      <c r="I1355" s="1018">
        <v>0</v>
      </c>
      <c r="J1355" s="1018"/>
      <c r="K1355" s="1018">
        <v>0</v>
      </c>
      <c r="L1355" s="1018"/>
      <c r="M1355" s="1018">
        <v>6209.26</v>
      </c>
      <c r="N1355" s="1018"/>
      <c r="O1355" s="1018">
        <v>6209.26</v>
      </c>
      <c r="P1355" s="1018"/>
      <c r="Q1355" s="1018">
        <v>0</v>
      </c>
      <c r="R1355" s="1018"/>
      <c r="S1355" s="1018"/>
      <c r="T1355" s="1018">
        <v>0</v>
      </c>
      <c r="U1355" s="1018"/>
      <c r="V1355" s="1018"/>
      <c r="W1355" s="1018"/>
    </row>
    <row r="1356" spans="1:23" ht="9.1999999999999993" customHeight="1">
      <c r="A1356" s="956" t="s">
        <v>1350</v>
      </c>
      <c r="C1356" s="1019" t="s">
        <v>1755</v>
      </c>
      <c r="D1356" s="1019"/>
      <c r="E1356" s="1019"/>
      <c r="F1356" s="1019" t="s">
        <v>1756</v>
      </c>
      <c r="G1356" s="1019"/>
      <c r="H1356" s="1019"/>
      <c r="I1356" s="1018">
        <v>0</v>
      </c>
      <c r="J1356" s="1018"/>
      <c r="K1356" s="1018">
        <v>0</v>
      </c>
      <c r="L1356" s="1018"/>
      <c r="M1356" s="1018">
        <v>3606809.86</v>
      </c>
      <c r="N1356" s="1018"/>
      <c r="O1356" s="1018">
        <v>3606809.86</v>
      </c>
      <c r="P1356" s="1018"/>
      <c r="Q1356" s="1018">
        <v>0</v>
      </c>
      <c r="R1356" s="1018"/>
      <c r="S1356" s="1018"/>
      <c r="T1356" s="1018">
        <v>0</v>
      </c>
      <c r="U1356" s="1018"/>
      <c r="V1356" s="1018"/>
      <c r="W1356" s="1018"/>
    </row>
    <row r="1357" spans="1:23" ht="9.1999999999999993" customHeight="1">
      <c r="A1357" s="956" t="s">
        <v>1350</v>
      </c>
      <c r="C1357" s="1019" t="s">
        <v>2822</v>
      </c>
      <c r="D1357" s="1019"/>
      <c r="E1357" s="1019"/>
      <c r="F1357" s="1019" t="s">
        <v>2521</v>
      </c>
      <c r="G1357" s="1019"/>
      <c r="H1357" s="1019"/>
      <c r="I1357" s="1018">
        <v>0</v>
      </c>
      <c r="J1357" s="1018"/>
      <c r="K1357" s="1018">
        <v>0</v>
      </c>
      <c r="L1357" s="1018"/>
      <c r="M1357" s="1018">
        <v>42271.5</v>
      </c>
      <c r="N1357" s="1018"/>
      <c r="O1357" s="1018">
        <v>42271.5</v>
      </c>
      <c r="P1357" s="1018"/>
      <c r="Q1357" s="1018">
        <v>0</v>
      </c>
      <c r="R1357" s="1018"/>
      <c r="S1357" s="1018"/>
      <c r="T1357" s="1018">
        <v>0</v>
      </c>
      <c r="U1357" s="1018"/>
      <c r="V1357" s="1018"/>
      <c r="W1357" s="1018"/>
    </row>
    <row r="1358" spans="1:23" ht="9.1999999999999993" customHeight="1">
      <c r="A1358" s="956" t="s">
        <v>1350</v>
      </c>
      <c r="C1358" s="1019" t="s">
        <v>2823</v>
      </c>
      <c r="D1358" s="1019"/>
      <c r="E1358" s="1019"/>
      <c r="F1358" s="1019" t="s">
        <v>2530</v>
      </c>
      <c r="G1358" s="1019"/>
      <c r="H1358" s="1019"/>
      <c r="I1358" s="1018">
        <v>0</v>
      </c>
      <c r="J1358" s="1018"/>
      <c r="K1358" s="1018">
        <v>0</v>
      </c>
      <c r="L1358" s="1018"/>
      <c r="M1358" s="1018">
        <v>7186.16</v>
      </c>
      <c r="N1358" s="1018"/>
      <c r="O1358" s="1018">
        <v>7186.16</v>
      </c>
      <c r="P1358" s="1018"/>
      <c r="Q1358" s="1018">
        <v>0</v>
      </c>
      <c r="R1358" s="1018"/>
      <c r="S1358" s="1018"/>
      <c r="T1358" s="1018">
        <v>0</v>
      </c>
      <c r="U1358" s="1018"/>
      <c r="V1358" s="1018"/>
      <c r="W1358" s="1018"/>
    </row>
    <row r="1359" spans="1:23" ht="9.1999999999999993" customHeight="1">
      <c r="A1359" s="956" t="s">
        <v>1350</v>
      </c>
      <c r="C1359" s="1019" t="s">
        <v>2824</v>
      </c>
      <c r="D1359" s="1019"/>
      <c r="E1359" s="1019"/>
      <c r="F1359" s="1019" t="s">
        <v>2532</v>
      </c>
      <c r="G1359" s="1019"/>
      <c r="H1359" s="1019"/>
      <c r="I1359" s="1018">
        <v>0</v>
      </c>
      <c r="J1359" s="1018"/>
      <c r="K1359" s="1018">
        <v>0</v>
      </c>
      <c r="L1359" s="1018"/>
      <c r="M1359" s="1018">
        <v>196.1</v>
      </c>
      <c r="N1359" s="1018"/>
      <c r="O1359" s="1018">
        <v>196.1</v>
      </c>
      <c r="P1359" s="1018"/>
      <c r="Q1359" s="1018">
        <v>0</v>
      </c>
      <c r="R1359" s="1018"/>
      <c r="S1359" s="1018"/>
      <c r="T1359" s="1018">
        <v>0</v>
      </c>
      <c r="U1359" s="1018"/>
      <c r="V1359" s="1018"/>
      <c r="W1359" s="1018"/>
    </row>
    <row r="1360" spans="1:23" ht="9.1999999999999993" customHeight="1">
      <c r="A1360" s="956" t="s">
        <v>1350</v>
      </c>
      <c r="C1360" s="1019" t="s">
        <v>2825</v>
      </c>
      <c r="D1360" s="1019"/>
      <c r="E1360" s="1019"/>
      <c r="F1360" s="1019" t="s">
        <v>2534</v>
      </c>
      <c r="G1360" s="1019"/>
      <c r="H1360" s="1019"/>
      <c r="I1360" s="1018">
        <v>0</v>
      </c>
      <c r="J1360" s="1018"/>
      <c r="K1360" s="1018">
        <v>0</v>
      </c>
      <c r="L1360" s="1018"/>
      <c r="M1360" s="1018">
        <v>3388.32</v>
      </c>
      <c r="N1360" s="1018"/>
      <c r="O1360" s="1018">
        <v>3388.32</v>
      </c>
      <c r="P1360" s="1018"/>
      <c r="Q1360" s="1018">
        <v>0</v>
      </c>
      <c r="R1360" s="1018"/>
      <c r="S1360" s="1018"/>
      <c r="T1360" s="1018">
        <v>0</v>
      </c>
      <c r="U1360" s="1018"/>
      <c r="V1360" s="1018"/>
      <c r="W1360" s="1018"/>
    </row>
    <row r="1361" spans="1:23" ht="9.1999999999999993" customHeight="1">
      <c r="A1361" s="956" t="s">
        <v>1350</v>
      </c>
      <c r="C1361" s="1019" t="s">
        <v>2826</v>
      </c>
      <c r="D1361" s="1019"/>
      <c r="E1361" s="1019"/>
      <c r="F1361" s="1019" t="s">
        <v>2536</v>
      </c>
      <c r="G1361" s="1019"/>
      <c r="H1361" s="1019"/>
      <c r="I1361" s="1018">
        <v>0</v>
      </c>
      <c r="J1361" s="1018"/>
      <c r="K1361" s="1018">
        <v>0</v>
      </c>
      <c r="L1361" s="1018"/>
      <c r="M1361" s="1018">
        <v>2606.4</v>
      </c>
      <c r="N1361" s="1018"/>
      <c r="O1361" s="1018">
        <v>2606.4</v>
      </c>
      <c r="P1361" s="1018"/>
      <c r="Q1361" s="1018">
        <v>0</v>
      </c>
      <c r="R1361" s="1018"/>
      <c r="S1361" s="1018"/>
      <c r="T1361" s="1018">
        <v>0</v>
      </c>
      <c r="U1361" s="1018"/>
      <c r="V1361" s="1018"/>
      <c r="W1361" s="1018"/>
    </row>
    <row r="1362" spans="1:23" ht="9.1999999999999993" customHeight="1">
      <c r="A1362" s="956" t="s">
        <v>1350</v>
      </c>
      <c r="C1362" s="1019" t="s">
        <v>3635</v>
      </c>
      <c r="D1362" s="1019"/>
      <c r="E1362" s="1019"/>
      <c r="F1362" s="1019" t="s">
        <v>2538</v>
      </c>
      <c r="G1362" s="1019"/>
      <c r="H1362" s="1019"/>
      <c r="I1362" s="1018">
        <v>0</v>
      </c>
      <c r="J1362" s="1018"/>
      <c r="K1362" s="1018">
        <v>0</v>
      </c>
      <c r="L1362" s="1018"/>
      <c r="M1362" s="1018">
        <v>261990</v>
      </c>
      <c r="N1362" s="1018"/>
      <c r="O1362" s="1018">
        <v>261990</v>
      </c>
      <c r="P1362" s="1018"/>
      <c r="Q1362" s="1018">
        <v>0</v>
      </c>
      <c r="R1362" s="1018"/>
      <c r="S1362" s="1018"/>
      <c r="T1362" s="1018">
        <v>0</v>
      </c>
      <c r="U1362" s="1018"/>
      <c r="V1362" s="1018"/>
      <c r="W1362" s="1018"/>
    </row>
    <row r="1363" spans="1:23" ht="9.1999999999999993" customHeight="1">
      <c r="A1363" s="956" t="s">
        <v>1350</v>
      </c>
      <c r="C1363" s="1019" t="s">
        <v>3636</v>
      </c>
      <c r="D1363" s="1019"/>
      <c r="E1363" s="1019"/>
      <c r="F1363" s="1019" t="s">
        <v>2538</v>
      </c>
      <c r="G1363" s="1019"/>
      <c r="H1363" s="1019"/>
      <c r="I1363" s="1018">
        <v>0</v>
      </c>
      <c r="J1363" s="1018"/>
      <c r="K1363" s="1018">
        <v>0</v>
      </c>
      <c r="L1363" s="1018"/>
      <c r="M1363" s="1018">
        <v>94300</v>
      </c>
      <c r="N1363" s="1018"/>
      <c r="O1363" s="1018">
        <v>94300</v>
      </c>
      <c r="P1363" s="1018"/>
      <c r="Q1363" s="1018">
        <v>0</v>
      </c>
      <c r="R1363" s="1018"/>
      <c r="S1363" s="1018"/>
      <c r="T1363" s="1018">
        <v>0</v>
      </c>
      <c r="U1363" s="1018"/>
      <c r="V1363" s="1018"/>
      <c r="W1363" s="1018"/>
    </row>
    <row r="1364" spans="1:23" ht="9.1999999999999993" customHeight="1">
      <c r="A1364" s="956" t="s">
        <v>1350</v>
      </c>
      <c r="C1364" s="1019" t="s">
        <v>3637</v>
      </c>
      <c r="D1364" s="1019"/>
      <c r="E1364" s="1019"/>
      <c r="F1364" s="1019" t="s">
        <v>2538</v>
      </c>
      <c r="G1364" s="1019"/>
      <c r="H1364" s="1019"/>
      <c r="I1364" s="1018">
        <v>0</v>
      </c>
      <c r="J1364" s="1018"/>
      <c r="K1364" s="1018">
        <v>0</v>
      </c>
      <c r="L1364" s="1018"/>
      <c r="M1364" s="1018">
        <v>75000</v>
      </c>
      <c r="N1364" s="1018"/>
      <c r="O1364" s="1018">
        <v>75000</v>
      </c>
      <c r="P1364" s="1018"/>
      <c r="Q1364" s="1018">
        <v>0</v>
      </c>
      <c r="R1364" s="1018"/>
      <c r="S1364" s="1018"/>
      <c r="T1364" s="1018">
        <v>0</v>
      </c>
      <c r="U1364" s="1018"/>
      <c r="V1364" s="1018"/>
      <c r="W1364" s="1018"/>
    </row>
    <row r="1365" spans="1:23" ht="9.1999999999999993" customHeight="1">
      <c r="A1365" s="956" t="s">
        <v>1350</v>
      </c>
      <c r="C1365" s="1019" t="s">
        <v>2827</v>
      </c>
      <c r="D1365" s="1019"/>
      <c r="E1365" s="1019"/>
      <c r="F1365" s="1019" t="s">
        <v>2521</v>
      </c>
      <c r="G1365" s="1019"/>
      <c r="H1365" s="1019"/>
      <c r="I1365" s="1018">
        <v>0</v>
      </c>
      <c r="J1365" s="1018"/>
      <c r="K1365" s="1018">
        <v>0</v>
      </c>
      <c r="L1365" s="1018"/>
      <c r="M1365" s="1018">
        <v>109616.7</v>
      </c>
      <c r="N1365" s="1018"/>
      <c r="O1365" s="1018">
        <v>109616.7</v>
      </c>
      <c r="P1365" s="1018"/>
      <c r="Q1365" s="1018">
        <v>0</v>
      </c>
      <c r="R1365" s="1018"/>
      <c r="S1365" s="1018"/>
      <c r="T1365" s="1018">
        <v>0</v>
      </c>
      <c r="U1365" s="1018"/>
      <c r="V1365" s="1018"/>
      <c r="W1365" s="1018"/>
    </row>
    <row r="1366" spans="1:23" ht="9.1999999999999993" customHeight="1">
      <c r="A1366" s="956" t="s">
        <v>1350</v>
      </c>
      <c r="C1366" s="1019" t="s">
        <v>2828</v>
      </c>
      <c r="D1366" s="1019"/>
      <c r="E1366" s="1019"/>
      <c r="F1366" s="1019" t="s">
        <v>2530</v>
      </c>
      <c r="G1366" s="1019"/>
      <c r="H1366" s="1019"/>
      <c r="I1366" s="1018">
        <v>0</v>
      </c>
      <c r="J1366" s="1018"/>
      <c r="K1366" s="1018">
        <v>0</v>
      </c>
      <c r="L1366" s="1018"/>
      <c r="M1366" s="1018">
        <v>18634.86</v>
      </c>
      <c r="N1366" s="1018"/>
      <c r="O1366" s="1018">
        <v>18634.86</v>
      </c>
      <c r="P1366" s="1018"/>
      <c r="Q1366" s="1018">
        <v>0</v>
      </c>
      <c r="R1366" s="1018"/>
      <c r="S1366" s="1018"/>
      <c r="T1366" s="1018">
        <v>0</v>
      </c>
      <c r="U1366" s="1018"/>
      <c r="V1366" s="1018"/>
      <c r="W1366" s="1018"/>
    </row>
    <row r="1367" spans="1:23" ht="9.1999999999999993" customHeight="1">
      <c r="A1367" s="956" t="s">
        <v>1350</v>
      </c>
      <c r="C1367" s="1019" t="s">
        <v>2829</v>
      </c>
      <c r="D1367" s="1019"/>
      <c r="E1367" s="1019"/>
      <c r="F1367" s="1019" t="s">
        <v>2532</v>
      </c>
      <c r="G1367" s="1019"/>
      <c r="H1367" s="1019"/>
      <c r="I1367" s="1018">
        <v>0</v>
      </c>
      <c r="J1367" s="1018"/>
      <c r="K1367" s="1018">
        <v>0</v>
      </c>
      <c r="L1367" s="1018"/>
      <c r="M1367" s="1018">
        <v>627.51</v>
      </c>
      <c r="N1367" s="1018"/>
      <c r="O1367" s="1018">
        <v>627.51</v>
      </c>
      <c r="P1367" s="1018"/>
      <c r="Q1367" s="1018">
        <v>0</v>
      </c>
      <c r="R1367" s="1018"/>
      <c r="S1367" s="1018"/>
      <c r="T1367" s="1018">
        <v>0</v>
      </c>
      <c r="U1367" s="1018"/>
      <c r="V1367" s="1018"/>
      <c r="W1367" s="1018"/>
    </row>
    <row r="1368" spans="1:23" ht="9.1999999999999993" customHeight="1">
      <c r="A1368" s="956" t="s">
        <v>1350</v>
      </c>
      <c r="C1368" s="1019" t="s">
        <v>2830</v>
      </c>
      <c r="D1368" s="1019"/>
      <c r="E1368" s="1019"/>
      <c r="F1368" s="1019" t="s">
        <v>2534</v>
      </c>
      <c r="G1368" s="1019"/>
      <c r="H1368" s="1019"/>
      <c r="I1368" s="1018">
        <v>0</v>
      </c>
      <c r="J1368" s="1018"/>
      <c r="K1368" s="1018">
        <v>0</v>
      </c>
      <c r="L1368" s="1018"/>
      <c r="M1368" s="1018">
        <v>10164.959999999999</v>
      </c>
      <c r="N1368" s="1018"/>
      <c r="O1368" s="1018">
        <v>10164.959999999999</v>
      </c>
      <c r="P1368" s="1018"/>
      <c r="Q1368" s="1018">
        <v>0</v>
      </c>
      <c r="R1368" s="1018"/>
      <c r="S1368" s="1018"/>
      <c r="T1368" s="1018">
        <v>0</v>
      </c>
      <c r="U1368" s="1018"/>
      <c r="V1368" s="1018"/>
      <c r="W1368" s="1018"/>
    </row>
    <row r="1369" spans="1:23" ht="9.1999999999999993" customHeight="1">
      <c r="A1369" s="956" t="s">
        <v>1350</v>
      </c>
      <c r="C1369" s="1019" t="s">
        <v>2831</v>
      </c>
      <c r="D1369" s="1019"/>
      <c r="E1369" s="1019"/>
      <c r="F1369" s="1019" t="s">
        <v>2536</v>
      </c>
      <c r="G1369" s="1019"/>
      <c r="H1369" s="1019"/>
      <c r="I1369" s="1018">
        <v>0</v>
      </c>
      <c r="J1369" s="1018"/>
      <c r="K1369" s="1018">
        <v>0</v>
      </c>
      <c r="L1369" s="1018"/>
      <c r="M1369" s="1018">
        <v>7819.2</v>
      </c>
      <c r="N1369" s="1018"/>
      <c r="O1369" s="1018">
        <v>7819.2</v>
      </c>
      <c r="P1369" s="1018"/>
      <c r="Q1369" s="1018">
        <v>0</v>
      </c>
      <c r="R1369" s="1018"/>
      <c r="S1369" s="1018"/>
      <c r="T1369" s="1018">
        <v>0</v>
      </c>
      <c r="U1369" s="1018"/>
      <c r="V1369" s="1018"/>
      <c r="W1369" s="1018"/>
    </row>
    <row r="1370" spans="1:23" ht="9.1999999999999993" customHeight="1">
      <c r="A1370" s="956" t="s">
        <v>1350</v>
      </c>
      <c r="C1370" s="1019" t="s">
        <v>3039</v>
      </c>
      <c r="D1370" s="1019"/>
      <c r="E1370" s="1019"/>
      <c r="F1370" s="1019" t="s">
        <v>2550</v>
      </c>
      <c r="G1370" s="1019"/>
      <c r="H1370" s="1019"/>
      <c r="I1370" s="1018">
        <v>0</v>
      </c>
      <c r="J1370" s="1018"/>
      <c r="K1370" s="1018">
        <v>0</v>
      </c>
      <c r="L1370" s="1018"/>
      <c r="M1370" s="1018">
        <v>56802.65</v>
      </c>
      <c r="N1370" s="1018"/>
      <c r="O1370" s="1018">
        <v>56802.65</v>
      </c>
      <c r="P1370" s="1018"/>
      <c r="Q1370" s="1018">
        <v>0</v>
      </c>
      <c r="R1370" s="1018"/>
      <c r="S1370" s="1018"/>
      <c r="T1370" s="1018">
        <v>0</v>
      </c>
      <c r="U1370" s="1018"/>
      <c r="V1370" s="1018"/>
      <c r="W1370" s="1018"/>
    </row>
    <row r="1371" spans="1:23" ht="9.1999999999999993" customHeight="1">
      <c r="A1371" s="956" t="s">
        <v>1350</v>
      </c>
      <c r="C1371" s="1019" t="s">
        <v>2832</v>
      </c>
      <c r="D1371" s="1019"/>
      <c r="E1371" s="1019"/>
      <c r="F1371" s="1019" t="s">
        <v>2552</v>
      </c>
      <c r="G1371" s="1019"/>
      <c r="H1371" s="1019"/>
      <c r="I1371" s="1018">
        <v>0</v>
      </c>
      <c r="J1371" s="1018"/>
      <c r="K1371" s="1018">
        <v>0</v>
      </c>
      <c r="L1371" s="1018"/>
      <c r="M1371" s="1018">
        <v>364713.74</v>
      </c>
      <c r="N1371" s="1018"/>
      <c r="O1371" s="1018">
        <v>364713.74</v>
      </c>
      <c r="P1371" s="1018"/>
      <c r="Q1371" s="1018">
        <v>0</v>
      </c>
      <c r="R1371" s="1018"/>
      <c r="S1371" s="1018"/>
      <c r="T1371" s="1018">
        <v>0</v>
      </c>
      <c r="U1371" s="1018"/>
      <c r="V1371" s="1018"/>
      <c r="W1371" s="1018"/>
    </row>
    <row r="1372" spans="1:23" ht="9.1999999999999993" customHeight="1">
      <c r="A1372" s="956" t="s">
        <v>1350</v>
      </c>
      <c r="C1372" s="1019" t="s">
        <v>2833</v>
      </c>
      <c r="D1372" s="1019"/>
      <c r="E1372" s="1019"/>
      <c r="F1372" s="1019" t="s">
        <v>2556</v>
      </c>
      <c r="G1372" s="1019"/>
      <c r="H1372" s="1019"/>
      <c r="I1372" s="1018">
        <v>0</v>
      </c>
      <c r="J1372" s="1018"/>
      <c r="K1372" s="1018">
        <v>0</v>
      </c>
      <c r="L1372" s="1018"/>
      <c r="M1372" s="1018">
        <v>2709.12</v>
      </c>
      <c r="N1372" s="1018"/>
      <c r="O1372" s="1018">
        <v>2709.12</v>
      </c>
      <c r="P1372" s="1018"/>
      <c r="Q1372" s="1018">
        <v>0</v>
      </c>
      <c r="R1372" s="1018"/>
      <c r="S1372" s="1018"/>
      <c r="T1372" s="1018">
        <v>0</v>
      </c>
      <c r="U1372" s="1018"/>
      <c r="V1372" s="1018"/>
      <c r="W1372" s="1018"/>
    </row>
    <row r="1373" spans="1:23" ht="9.1999999999999993" customHeight="1">
      <c r="A1373" s="956" t="s">
        <v>1350</v>
      </c>
      <c r="C1373" s="1019" t="s">
        <v>2834</v>
      </c>
      <c r="D1373" s="1019"/>
      <c r="E1373" s="1019"/>
      <c r="F1373" s="1019" t="s">
        <v>2558</v>
      </c>
      <c r="G1373" s="1019"/>
      <c r="H1373" s="1019"/>
      <c r="I1373" s="1018">
        <v>0</v>
      </c>
      <c r="J1373" s="1018"/>
      <c r="K1373" s="1018">
        <v>0</v>
      </c>
      <c r="L1373" s="1018"/>
      <c r="M1373" s="1018">
        <v>337276.75</v>
      </c>
      <c r="N1373" s="1018"/>
      <c r="O1373" s="1018">
        <v>337276.75</v>
      </c>
      <c r="P1373" s="1018"/>
      <c r="Q1373" s="1018">
        <v>0</v>
      </c>
      <c r="R1373" s="1018"/>
      <c r="S1373" s="1018"/>
      <c r="T1373" s="1018">
        <v>0</v>
      </c>
      <c r="U1373" s="1018"/>
      <c r="V1373" s="1018"/>
      <c r="W1373" s="1018"/>
    </row>
    <row r="1374" spans="1:23" ht="8.85" customHeight="1">
      <c r="F1374" s="1019"/>
      <c r="G1374" s="1019"/>
      <c r="H1374" s="1019"/>
    </row>
    <row r="1375" spans="1:23" ht="8.25" customHeight="1">
      <c r="A1375" s="956" t="s">
        <v>1350</v>
      </c>
      <c r="C1375" s="1019" t="s">
        <v>3723</v>
      </c>
      <c r="D1375" s="1019"/>
      <c r="E1375" s="1019"/>
      <c r="F1375" s="1019" t="s">
        <v>2550</v>
      </c>
      <c r="G1375" s="1019"/>
      <c r="H1375" s="1019"/>
      <c r="I1375" s="1018">
        <v>0</v>
      </c>
      <c r="J1375" s="1018"/>
      <c r="K1375" s="1018">
        <v>0</v>
      </c>
      <c r="L1375" s="1018"/>
      <c r="M1375" s="1018">
        <v>16200</v>
      </c>
      <c r="N1375" s="1018"/>
      <c r="O1375" s="1018">
        <v>16200</v>
      </c>
      <c r="P1375" s="1018"/>
      <c r="Q1375" s="1018">
        <v>0</v>
      </c>
      <c r="R1375" s="1018"/>
      <c r="S1375" s="1018"/>
      <c r="T1375" s="1018">
        <v>0</v>
      </c>
      <c r="U1375" s="1018"/>
      <c r="V1375" s="1018"/>
      <c r="W1375" s="1018"/>
    </row>
    <row r="1376" spans="1:23" ht="9.1999999999999993" customHeight="1">
      <c r="A1376" s="956" t="s">
        <v>1350</v>
      </c>
      <c r="C1376" s="1019" t="s">
        <v>2835</v>
      </c>
      <c r="D1376" s="1019"/>
      <c r="E1376" s="1019"/>
      <c r="F1376" s="1019" t="s">
        <v>2552</v>
      </c>
      <c r="G1376" s="1019"/>
      <c r="H1376" s="1019"/>
      <c r="I1376" s="1018">
        <v>0</v>
      </c>
      <c r="J1376" s="1018"/>
      <c r="K1376" s="1018">
        <v>0</v>
      </c>
      <c r="L1376" s="1018"/>
      <c r="M1376" s="1018">
        <v>42821.42</v>
      </c>
      <c r="N1376" s="1018"/>
      <c r="O1376" s="1018">
        <v>42821.42</v>
      </c>
      <c r="P1376" s="1018"/>
      <c r="Q1376" s="1018">
        <v>0</v>
      </c>
      <c r="R1376" s="1018"/>
      <c r="S1376" s="1018"/>
      <c r="T1376" s="1018">
        <v>0</v>
      </c>
      <c r="U1376" s="1018"/>
      <c r="V1376" s="1018"/>
      <c r="W1376" s="1018"/>
    </row>
    <row r="1377" spans="1:23" ht="9.1999999999999993" customHeight="1">
      <c r="A1377" s="956" t="s">
        <v>1350</v>
      </c>
      <c r="C1377" s="1019" t="s">
        <v>2836</v>
      </c>
      <c r="D1377" s="1019"/>
      <c r="E1377" s="1019"/>
      <c r="F1377" s="1019" t="s">
        <v>2558</v>
      </c>
      <c r="G1377" s="1019"/>
      <c r="H1377" s="1019"/>
      <c r="I1377" s="1018">
        <v>0</v>
      </c>
      <c r="J1377" s="1018"/>
      <c r="K1377" s="1018">
        <v>0</v>
      </c>
      <c r="L1377" s="1018"/>
      <c r="M1377" s="1018">
        <v>79466.34</v>
      </c>
      <c r="N1377" s="1018"/>
      <c r="O1377" s="1018">
        <v>79466.34</v>
      </c>
      <c r="P1377" s="1018"/>
      <c r="Q1377" s="1018">
        <v>0</v>
      </c>
      <c r="R1377" s="1018"/>
      <c r="S1377" s="1018"/>
      <c r="T1377" s="1018">
        <v>0</v>
      </c>
      <c r="U1377" s="1018"/>
      <c r="V1377" s="1018"/>
      <c r="W1377" s="1018"/>
    </row>
    <row r="1378" spans="1:23" ht="8.85" customHeight="1">
      <c r="F1378" s="1019"/>
      <c r="G1378" s="1019"/>
      <c r="H1378" s="1019"/>
    </row>
    <row r="1379" spans="1:23" ht="8.25" customHeight="1">
      <c r="A1379" s="956" t="s">
        <v>1350</v>
      </c>
      <c r="C1379" s="1019" t="s">
        <v>2837</v>
      </c>
      <c r="D1379" s="1019"/>
      <c r="E1379" s="1019"/>
      <c r="F1379" s="1019" t="s">
        <v>2552</v>
      </c>
      <c r="G1379" s="1019"/>
      <c r="H1379" s="1019"/>
      <c r="I1379" s="1018">
        <v>0</v>
      </c>
      <c r="J1379" s="1018"/>
      <c r="K1379" s="1018">
        <v>0</v>
      </c>
      <c r="L1379" s="1018"/>
      <c r="M1379" s="1018">
        <v>47552.51</v>
      </c>
      <c r="N1379" s="1018"/>
      <c r="O1379" s="1018">
        <v>47552.51</v>
      </c>
      <c r="P1379" s="1018"/>
      <c r="Q1379" s="1018">
        <v>0</v>
      </c>
      <c r="R1379" s="1018"/>
      <c r="S1379" s="1018"/>
      <c r="T1379" s="1018">
        <v>0</v>
      </c>
      <c r="U1379" s="1018"/>
      <c r="V1379" s="1018"/>
      <c r="W1379" s="1018"/>
    </row>
    <row r="1380" spans="1:23" ht="9.1999999999999993" customHeight="1">
      <c r="A1380" s="956" t="s">
        <v>1350</v>
      </c>
      <c r="C1380" s="1019" t="s">
        <v>2838</v>
      </c>
      <c r="D1380" s="1019"/>
      <c r="E1380" s="1019"/>
      <c r="F1380" s="1019" t="s">
        <v>2558</v>
      </c>
      <c r="G1380" s="1019"/>
      <c r="H1380" s="1019"/>
      <c r="I1380" s="1018">
        <v>0</v>
      </c>
      <c r="J1380" s="1018"/>
      <c r="K1380" s="1018">
        <v>0</v>
      </c>
      <c r="L1380" s="1018"/>
      <c r="M1380" s="1018">
        <v>58923.55</v>
      </c>
      <c r="N1380" s="1018"/>
      <c r="O1380" s="1018">
        <v>58923.55</v>
      </c>
      <c r="P1380" s="1018"/>
      <c r="Q1380" s="1018">
        <v>0</v>
      </c>
      <c r="R1380" s="1018"/>
      <c r="S1380" s="1018"/>
      <c r="T1380" s="1018">
        <v>0</v>
      </c>
      <c r="U1380" s="1018"/>
      <c r="V1380" s="1018"/>
      <c r="W1380" s="1018"/>
    </row>
    <row r="1381" spans="1:23" ht="8.85" customHeight="1">
      <c r="F1381" s="1019"/>
      <c r="G1381" s="1019"/>
      <c r="H1381" s="1019"/>
    </row>
    <row r="1382" spans="1:23" ht="14.1" customHeight="1">
      <c r="T1382" s="1016" t="s">
        <v>2921</v>
      </c>
      <c r="U1382" s="1016"/>
      <c r="V1382" s="1016"/>
      <c r="W1382" s="1016"/>
    </row>
    <row r="1383" spans="1:23" ht="16.149999999999999" customHeight="1">
      <c r="A1383" s="1028"/>
      <c r="B1383" s="1028"/>
      <c r="C1383" s="1028"/>
      <c r="D1383" s="1028"/>
      <c r="E1383" s="1028"/>
      <c r="F1383" s="1029" t="s">
        <v>3191</v>
      </c>
      <c r="G1383" s="1029"/>
      <c r="H1383" s="1029"/>
      <c r="I1383" s="1029"/>
      <c r="J1383" s="1029"/>
      <c r="K1383" s="1029"/>
      <c r="L1383" s="1029"/>
      <c r="M1383" s="1029"/>
      <c r="N1383" s="1029"/>
      <c r="O1383" s="1029"/>
      <c r="P1383" s="1029"/>
      <c r="Q1383" s="1029"/>
      <c r="R1383" s="1029"/>
      <c r="S1383" s="1029"/>
      <c r="T1383" s="1029"/>
      <c r="U1383" s="1029"/>
    </row>
    <row r="1384" spans="1:23" ht="12.95" customHeight="1">
      <c r="A1384" s="1028"/>
      <c r="B1384" s="1028"/>
      <c r="C1384" s="1028"/>
      <c r="D1384" s="1028"/>
      <c r="E1384" s="1028"/>
      <c r="F1384" s="1030" t="s">
        <v>79</v>
      </c>
      <c r="G1384" s="1030"/>
      <c r="H1384" s="1030"/>
      <c r="I1384" s="1030"/>
      <c r="J1384" s="1030"/>
      <c r="K1384" s="1030"/>
      <c r="L1384" s="1030"/>
      <c r="M1384" s="1030"/>
      <c r="N1384" s="1030"/>
      <c r="O1384" s="1030"/>
      <c r="P1384" s="1030"/>
      <c r="Q1384" s="1030"/>
      <c r="R1384" s="1030"/>
      <c r="S1384" s="1030"/>
    </row>
    <row r="1385" spans="1:23" ht="12.95" customHeight="1">
      <c r="D1385" s="1025" t="s">
        <v>3677</v>
      </c>
      <c r="E1385" s="1025"/>
      <c r="F1385" s="1025"/>
      <c r="G1385" s="1025"/>
      <c r="H1385" s="1025"/>
      <c r="I1385" s="1025"/>
      <c r="J1385" s="1025"/>
      <c r="K1385" s="1025"/>
      <c r="L1385" s="1025"/>
      <c r="M1385" s="1025"/>
      <c r="N1385" s="1025"/>
      <c r="O1385" s="1025"/>
      <c r="P1385" s="1021" t="s">
        <v>1992</v>
      </c>
      <c r="Q1385" s="1021"/>
      <c r="R1385" s="1021"/>
      <c r="S1385" s="1021"/>
      <c r="T1385" s="1026" t="s">
        <v>3678</v>
      </c>
      <c r="U1385" s="1026"/>
      <c r="V1385" s="1026"/>
      <c r="W1385" s="1026"/>
    </row>
    <row r="1386" spans="1:23" ht="12.95" customHeight="1">
      <c r="B1386" s="1024" t="s">
        <v>1994</v>
      </c>
      <c r="C1386" s="1024"/>
      <c r="D1386" s="1020" t="s">
        <v>1995</v>
      </c>
      <c r="E1386" s="1020"/>
      <c r="F1386" s="1020"/>
      <c r="G1386" s="1020"/>
      <c r="H1386" s="1020"/>
      <c r="I1386" s="1020"/>
      <c r="J1386" s="1020"/>
      <c r="K1386" s="1020"/>
      <c r="L1386" s="1020"/>
      <c r="M1386" s="1020"/>
      <c r="N1386" s="1020"/>
      <c r="O1386" s="1020"/>
      <c r="P1386" s="1020"/>
      <c r="Q1386" s="1020"/>
      <c r="R1386" s="1020"/>
      <c r="S1386" s="952" t="s">
        <v>1995</v>
      </c>
      <c r="T1386" s="1021" t="s">
        <v>3679</v>
      </c>
      <c r="U1386" s="1021"/>
      <c r="V1386" s="1021"/>
    </row>
    <row r="1387" spans="1:23" ht="17.45" customHeight="1"/>
    <row r="1388" spans="1:23" ht="8.25" customHeight="1">
      <c r="A1388" s="954" t="s">
        <v>1345</v>
      </c>
      <c r="C1388" s="1022" t="s">
        <v>1346</v>
      </c>
      <c r="D1388" s="1022"/>
      <c r="F1388" s="1022" t="s">
        <v>1347</v>
      </c>
      <c r="G1388" s="1022"/>
      <c r="H1388" s="1022"/>
      <c r="I1388" s="1022"/>
      <c r="J1388" s="955" t="s">
        <v>1348</v>
      </c>
      <c r="K1388" s="955" t="s">
        <v>1349</v>
      </c>
      <c r="N1388" s="955" t="s">
        <v>1348</v>
      </c>
      <c r="O1388" s="1023" t="s">
        <v>1349</v>
      </c>
      <c r="P1388" s="1023"/>
      <c r="R1388" s="1023" t="s">
        <v>1348</v>
      </c>
      <c r="S1388" s="1023"/>
      <c r="T1388" s="1023" t="s">
        <v>1349</v>
      </c>
      <c r="U1388" s="1023"/>
      <c r="V1388" s="1023"/>
    </row>
    <row r="1389" spans="1:23" ht="9.6" customHeight="1">
      <c r="A1389" s="956" t="s">
        <v>1350</v>
      </c>
      <c r="C1389" s="1019" t="s">
        <v>3638</v>
      </c>
      <c r="D1389" s="1019"/>
      <c r="E1389" s="1019"/>
      <c r="F1389" s="1019" t="s">
        <v>2558</v>
      </c>
      <c r="G1389" s="1019"/>
      <c r="H1389" s="1019"/>
      <c r="I1389" s="1018">
        <v>0</v>
      </c>
      <c r="J1389" s="1018"/>
      <c r="K1389" s="1018">
        <v>0</v>
      </c>
      <c r="L1389" s="1018"/>
      <c r="M1389" s="1018">
        <v>0</v>
      </c>
      <c r="N1389" s="1018"/>
      <c r="O1389" s="1018">
        <v>0</v>
      </c>
      <c r="P1389" s="1018"/>
      <c r="Q1389" s="1018">
        <v>0</v>
      </c>
      <c r="R1389" s="1018"/>
      <c r="S1389" s="1018"/>
      <c r="T1389" s="1018">
        <v>0</v>
      </c>
      <c r="U1389" s="1018"/>
      <c r="V1389" s="1018"/>
      <c r="W1389" s="1018"/>
    </row>
    <row r="1390" spans="1:23" ht="8.85" customHeight="1">
      <c r="F1390" s="1019"/>
      <c r="G1390" s="1019"/>
      <c r="H1390" s="1019"/>
    </row>
    <row r="1391" spans="1:23" ht="8.25" customHeight="1">
      <c r="A1391" s="956" t="s">
        <v>1350</v>
      </c>
      <c r="C1391" s="1019" t="s">
        <v>3724</v>
      </c>
      <c r="D1391" s="1019"/>
      <c r="E1391" s="1019"/>
      <c r="F1391" s="1019" t="s">
        <v>2550</v>
      </c>
      <c r="G1391" s="1019"/>
      <c r="H1391" s="1019"/>
      <c r="I1391" s="1018">
        <v>0</v>
      </c>
      <c r="J1391" s="1018"/>
      <c r="K1391" s="1018">
        <v>0</v>
      </c>
      <c r="L1391" s="1018"/>
      <c r="M1391" s="1018">
        <v>4800</v>
      </c>
      <c r="N1391" s="1018"/>
      <c r="O1391" s="1018">
        <v>4800</v>
      </c>
      <c r="P1391" s="1018"/>
      <c r="Q1391" s="1018">
        <v>0</v>
      </c>
      <c r="R1391" s="1018"/>
      <c r="S1391" s="1018"/>
      <c r="T1391" s="1018">
        <v>0</v>
      </c>
      <c r="U1391" s="1018"/>
      <c r="V1391" s="1018"/>
      <c r="W1391" s="1018"/>
    </row>
    <row r="1392" spans="1:23" ht="9.1999999999999993" customHeight="1">
      <c r="A1392" s="956" t="s">
        <v>1350</v>
      </c>
      <c r="C1392" s="1019" t="s">
        <v>2839</v>
      </c>
      <c r="D1392" s="1019"/>
      <c r="E1392" s="1019"/>
      <c r="F1392" s="1019" t="s">
        <v>2552</v>
      </c>
      <c r="G1392" s="1019"/>
      <c r="H1392" s="1019"/>
      <c r="I1392" s="1018">
        <v>0</v>
      </c>
      <c r="J1392" s="1018"/>
      <c r="K1392" s="1018">
        <v>0</v>
      </c>
      <c r="L1392" s="1018"/>
      <c r="M1392" s="1018">
        <v>8995.75</v>
      </c>
      <c r="N1392" s="1018"/>
      <c r="O1392" s="1018">
        <v>8995.75</v>
      </c>
      <c r="P1392" s="1018"/>
      <c r="Q1392" s="1018">
        <v>0</v>
      </c>
      <c r="R1392" s="1018"/>
      <c r="S1392" s="1018"/>
      <c r="T1392" s="1018">
        <v>0</v>
      </c>
      <c r="U1392" s="1018"/>
      <c r="V1392" s="1018"/>
      <c r="W1392" s="1018"/>
    </row>
    <row r="1393" spans="1:23" ht="9.1999999999999993" customHeight="1">
      <c r="A1393" s="956" t="s">
        <v>1350</v>
      </c>
      <c r="C1393" s="1019" t="s">
        <v>2840</v>
      </c>
      <c r="D1393" s="1019"/>
      <c r="E1393" s="1019"/>
      <c r="F1393" s="1019" t="s">
        <v>2558</v>
      </c>
      <c r="G1393" s="1019"/>
      <c r="H1393" s="1019"/>
      <c r="I1393" s="1018">
        <v>0</v>
      </c>
      <c r="J1393" s="1018"/>
      <c r="K1393" s="1018">
        <v>0</v>
      </c>
      <c r="L1393" s="1018"/>
      <c r="M1393" s="1018">
        <v>37953.120000000003</v>
      </c>
      <c r="N1393" s="1018"/>
      <c r="O1393" s="1018">
        <v>37953.120000000003</v>
      </c>
      <c r="P1393" s="1018"/>
      <c r="Q1393" s="1018">
        <v>0</v>
      </c>
      <c r="R1393" s="1018"/>
      <c r="S1393" s="1018"/>
      <c r="T1393" s="1018">
        <v>0</v>
      </c>
      <c r="U1393" s="1018"/>
      <c r="V1393" s="1018"/>
      <c r="W1393" s="1018"/>
    </row>
    <row r="1394" spans="1:23" ht="8.85" customHeight="1">
      <c r="F1394" s="1019"/>
      <c r="G1394" s="1019"/>
      <c r="H1394" s="1019"/>
    </row>
    <row r="1395" spans="1:23" ht="8.25" customHeight="1">
      <c r="A1395" s="956" t="s">
        <v>1350</v>
      </c>
      <c r="C1395" s="1019" t="s">
        <v>3725</v>
      </c>
      <c r="D1395" s="1019"/>
      <c r="E1395" s="1019"/>
      <c r="F1395" s="1019" t="s">
        <v>2550</v>
      </c>
      <c r="G1395" s="1019"/>
      <c r="H1395" s="1019"/>
      <c r="I1395" s="1018">
        <v>0</v>
      </c>
      <c r="J1395" s="1018"/>
      <c r="K1395" s="1018">
        <v>0</v>
      </c>
      <c r="L1395" s="1018"/>
      <c r="M1395" s="1018">
        <v>5400</v>
      </c>
      <c r="N1395" s="1018"/>
      <c r="O1395" s="1018">
        <v>5400</v>
      </c>
      <c r="P1395" s="1018"/>
      <c r="Q1395" s="1018">
        <v>0</v>
      </c>
      <c r="R1395" s="1018"/>
      <c r="S1395" s="1018"/>
      <c r="T1395" s="1018">
        <v>0</v>
      </c>
      <c r="U1395" s="1018"/>
      <c r="V1395" s="1018"/>
      <c r="W1395" s="1018"/>
    </row>
    <row r="1396" spans="1:23" ht="9.1999999999999993" customHeight="1">
      <c r="A1396" s="956" t="s">
        <v>1350</v>
      </c>
      <c r="C1396" s="1019" t="s">
        <v>2841</v>
      </c>
      <c r="D1396" s="1019"/>
      <c r="E1396" s="1019"/>
      <c r="F1396" s="1019" t="s">
        <v>2552</v>
      </c>
      <c r="G1396" s="1019"/>
      <c r="H1396" s="1019"/>
      <c r="I1396" s="1018">
        <v>0</v>
      </c>
      <c r="J1396" s="1018"/>
      <c r="K1396" s="1018">
        <v>0</v>
      </c>
      <c r="L1396" s="1018"/>
      <c r="M1396" s="1018">
        <v>34011.769999999997</v>
      </c>
      <c r="N1396" s="1018"/>
      <c r="O1396" s="1018">
        <v>34011.769999999997</v>
      </c>
      <c r="P1396" s="1018"/>
      <c r="Q1396" s="1018">
        <v>0</v>
      </c>
      <c r="R1396" s="1018"/>
      <c r="S1396" s="1018"/>
      <c r="T1396" s="1018">
        <v>0</v>
      </c>
      <c r="U1396" s="1018"/>
      <c r="V1396" s="1018"/>
      <c r="W1396" s="1018"/>
    </row>
    <row r="1397" spans="1:23" ht="9.1999999999999993" customHeight="1">
      <c r="A1397" s="956" t="s">
        <v>1350</v>
      </c>
      <c r="C1397" s="1019" t="s">
        <v>2842</v>
      </c>
      <c r="D1397" s="1019"/>
      <c r="E1397" s="1019"/>
      <c r="F1397" s="1019" t="s">
        <v>2558</v>
      </c>
      <c r="G1397" s="1019"/>
      <c r="H1397" s="1019"/>
      <c r="I1397" s="1018">
        <v>0</v>
      </c>
      <c r="J1397" s="1018"/>
      <c r="K1397" s="1018">
        <v>0</v>
      </c>
      <c r="L1397" s="1018"/>
      <c r="M1397" s="1018">
        <v>33158.15</v>
      </c>
      <c r="N1397" s="1018"/>
      <c r="O1397" s="1018">
        <v>33158.15</v>
      </c>
      <c r="P1397" s="1018"/>
      <c r="Q1397" s="1018">
        <v>0</v>
      </c>
      <c r="R1397" s="1018"/>
      <c r="S1397" s="1018"/>
      <c r="T1397" s="1018">
        <v>0</v>
      </c>
      <c r="U1397" s="1018"/>
      <c r="V1397" s="1018"/>
      <c r="W1397" s="1018"/>
    </row>
    <row r="1398" spans="1:23" ht="8.85" customHeight="1">
      <c r="F1398" s="1019"/>
      <c r="G1398" s="1019"/>
      <c r="H1398" s="1019"/>
    </row>
    <row r="1399" spans="1:23" ht="8.25" customHeight="1">
      <c r="A1399" s="956" t="s">
        <v>1350</v>
      </c>
      <c r="C1399" s="1019" t="s">
        <v>2843</v>
      </c>
      <c r="D1399" s="1019"/>
      <c r="E1399" s="1019"/>
      <c r="F1399" s="1019" t="s">
        <v>2521</v>
      </c>
      <c r="G1399" s="1019"/>
      <c r="H1399" s="1019"/>
      <c r="I1399" s="1018">
        <v>0</v>
      </c>
      <c r="J1399" s="1018"/>
      <c r="K1399" s="1018">
        <v>0</v>
      </c>
      <c r="L1399" s="1018"/>
      <c r="M1399" s="1018">
        <v>42559.8</v>
      </c>
      <c r="N1399" s="1018"/>
      <c r="O1399" s="1018">
        <v>42559.8</v>
      </c>
      <c r="P1399" s="1018"/>
      <c r="Q1399" s="1018">
        <v>0</v>
      </c>
      <c r="R1399" s="1018"/>
      <c r="S1399" s="1018"/>
      <c r="T1399" s="1018">
        <v>0</v>
      </c>
      <c r="U1399" s="1018"/>
      <c r="V1399" s="1018"/>
      <c r="W1399" s="1018"/>
    </row>
    <row r="1400" spans="1:23" ht="9.1999999999999993" customHeight="1">
      <c r="A1400" s="956" t="s">
        <v>1350</v>
      </c>
      <c r="C1400" s="1019" t="s">
        <v>3563</v>
      </c>
      <c r="D1400" s="1019"/>
      <c r="E1400" s="1019"/>
      <c r="F1400" s="1019" t="s">
        <v>2590</v>
      </c>
      <c r="G1400" s="1019"/>
      <c r="H1400" s="1019"/>
      <c r="I1400" s="1018">
        <v>0</v>
      </c>
      <c r="J1400" s="1018"/>
      <c r="K1400" s="1018">
        <v>0</v>
      </c>
      <c r="L1400" s="1018"/>
      <c r="M1400" s="1018">
        <v>1549.44</v>
      </c>
      <c r="N1400" s="1018"/>
      <c r="O1400" s="1018">
        <v>1549.44</v>
      </c>
      <c r="P1400" s="1018"/>
      <c r="Q1400" s="1018">
        <v>0</v>
      </c>
      <c r="R1400" s="1018"/>
      <c r="S1400" s="1018"/>
      <c r="T1400" s="1018">
        <v>0</v>
      </c>
      <c r="U1400" s="1018"/>
      <c r="V1400" s="1018"/>
      <c r="W1400" s="1018"/>
    </row>
    <row r="1401" spans="1:23" ht="9.1999999999999993" customHeight="1">
      <c r="A1401" s="956" t="s">
        <v>1350</v>
      </c>
      <c r="C1401" s="1019" t="s">
        <v>2844</v>
      </c>
      <c r="D1401" s="1019"/>
      <c r="E1401" s="1019"/>
      <c r="F1401" s="1019" t="s">
        <v>2530</v>
      </c>
      <c r="G1401" s="1019"/>
      <c r="H1401" s="1019"/>
      <c r="I1401" s="1018">
        <v>0</v>
      </c>
      <c r="J1401" s="1018"/>
      <c r="K1401" s="1018">
        <v>0</v>
      </c>
      <c r="L1401" s="1018"/>
      <c r="M1401" s="1018">
        <v>7235.18</v>
      </c>
      <c r="N1401" s="1018"/>
      <c r="O1401" s="1018">
        <v>7235.18</v>
      </c>
      <c r="P1401" s="1018"/>
      <c r="Q1401" s="1018">
        <v>0</v>
      </c>
      <c r="R1401" s="1018"/>
      <c r="S1401" s="1018"/>
      <c r="T1401" s="1018">
        <v>0</v>
      </c>
      <c r="U1401" s="1018"/>
      <c r="V1401" s="1018"/>
      <c r="W1401" s="1018"/>
    </row>
    <row r="1402" spans="1:23" ht="9.1999999999999993" customHeight="1">
      <c r="A1402" s="956" t="s">
        <v>1350</v>
      </c>
      <c r="C1402" s="1019" t="s">
        <v>2845</v>
      </c>
      <c r="D1402" s="1019"/>
      <c r="E1402" s="1019"/>
      <c r="F1402" s="1019" t="s">
        <v>2532</v>
      </c>
      <c r="G1402" s="1019"/>
      <c r="H1402" s="1019"/>
      <c r="I1402" s="1018">
        <v>0</v>
      </c>
      <c r="J1402" s="1018"/>
      <c r="K1402" s="1018">
        <v>0</v>
      </c>
      <c r="L1402" s="1018"/>
      <c r="M1402" s="1018">
        <v>313.76</v>
      </c>
      <c r="N1402" s="1018"/>
      <c r="O1402" s="1018">
        <v>313.76</v>
      </c>
      <c r="P1402" s="1018"/>
      <c r="Q1402" s="1018">
        <v>0</v>
      </c>
      <c r="R1402" s="1018"/>
      <c r="S1402" s="1018"/>
      <c r="T1402" s="1018">
        <v>0</v>
      </c>
      <c r="U1402" s="1018"/>
      <c r="V1402" s="1018"/>
      <c r="W1402" s="1018"/>
    </row>
    <row r="1403" spans="1:23" ht="9.1999999999999993" customHeight="1">
      <c r="A1403" s="956" t="s">
        <v>1350</v>
      </c>
      <c r="C1403" s="1019" t="s">
        <v>2846</v>
      </c>
      <c r="D1403" s="1019"/>
      <c r="E1403" s="1019"/>
      <c r="F1403" s="1019" t="s">
        <v>2534</v>
      </c>
      <c r="G1403" s="1019"/>
      <c r="H1403" s="1019"/>
      <c r="I1403" s="1018">
        <v>0</v>
      </c>
      <c r="J1403" s="1018"/>
      <c r="K1403" s="1018">
        <v>0</v>
      </c>
      <c r="L1403" s="1018"/>
      <c r="M1403" s="1018">
        <v>5247.64</v>
      </c>
      <c r="N1403" s="1018"/>
      <c r="O1403" s="1018">
        <v>5247.64</v>
      </c>
      <c r="P1403" s="1018"/>
      <c r="Q1403" s="1018">
        <v>0</v>
      </c>
      <c r="R1403" s="1018"/>
      <c r="S1403" s="1018"/>
      <c r="T1403" s="1018">
        <v>0</v>
      </c>
      <c r="U1403" s="1018"/>
      <c r="V1403" s="1018"/>
      <c r="W1403" s="1018"/>
    </row>
    <row r="1404" spans="1:23" ht="9.1999999999999993" customHeight="1">
      <c r="A1404" s="956" t="s">
        <v>1350</v>
      </c>
      <c r="C1404" s="1019" t="s">
        <v>2847</v>
      </c>
      <c r="D1404" s="1019"/>
      <c r="E1404" s="1019"/>
      <c r="F1404" s="1019" t="s">
        <v>2536</v>
      </c>
      <c r="G1404" s="1019"/>
      <c r="H1404" s="1019"/>
      <c r="I1404" s="1018">
        <v>0</v>
      </c>
      <c r="J1404" s="1018"/>
      <c r="K1404" s="1018">
        <v>0</v>
      </c>
      <c r="L1404" s="1018"/>
      <c r="M1404" s="1018">
        <v>4751.78</v>
      </c>
      <c r="N1404" s="1018"/>
      <c r="O1404" s="1018">
        <v>4751.78</v>
      </c>
      <c r="P1404" s="1018"/>
      <c r="Q1404" s="1018">
        <v>0</v>
      </c>
      <c r="R1404" s="1018"/>
      <c r="S1404" s="1018"/>
      <c r="T1404" s="1018">
        <v>0</v>
      </c>
      <c r="U1404" s="1018"/>
      <c r="V1404" s="1018"/>
      <c r="W1404" s="1018"/>
    </row>
    <row r="1405" spans="1:23" ht="9.1999999999999993" customHeight="1">
      <c r="A1405" s="956" t="s">
        <v>1350</v>
      </c>
      <c r="C1405" s="1019" t="s">
        <v>2848</v>
      </c>
      <c r="D1405" s="1019"/>
      <c r="E1405" s="1019"/>
      <c r="F1405" s="1019" t="s">
        <v>2578</v>
      </c>
      <c r="G1405" s="1019"/>
      <c r="H1405" s="1019"/>
      <c r="I1405" s="1018">
        <v>0</v>
      </c>
      <c r="J1405" s="1018"/>
      <c r="K1405" s="1018">
        <v>0</v>
      </c>
      <c r="L1405" s="1018"/>
      <c r="M1405" s="1018">
        <v>10718.4</v>
      </c>
      <c r="N1405" s="1018"/>
      <c r="O1405" s="1018">
        <v>10718.4</v>
      </c>
      <c r="P1405" s="1018"/>
      <c r="Q1405" s="1018">
        <v>0</v>
      </c>
      <c r="R1405" s="1018"/>
      <c r="S1405" s="1018"/>
      <c r="T1405" s="1018">
        <v>0</v>
      </c>
      <c r="U1405" s="1018"/>
      <c r="V1405" s="1018"/>
      <c r="W1405" s="1018"/>
    </row>
    <row r="1406" spans="1:23" ht="9.1999999999999993" customHeight="1">
      <c r="A1406" s="956" t="s">
        <v>1350</v>
      </c>
      <c r="C1406" s="1019" t="s">
        <v>3040</v>
      </c>
      <c r="D1406" s="1019"/>
      <c r="E1406" s="1019"/>
      <c r="F1406" s="1019" t="s">
        <v>2580</v>
      </c>
      <c r="G1406" s="1019"/>
      <c r="H1406" s="1019"/>
      <c r="I1406" s="1018">
        <v>0</v>
      </c>
      <c r="J1406" s="1018"/>
      <c r="K1406" s="1018">
        <v>0</v>
      </c>
      <c r="L1406" s="1018"/>
      <c r="M1406" s="1018">
        <v>109670.66</v>
      </c>
      <c r="N1406" s="1018"/>
      <c r="O1406" s="1018">
        <v>109670.66</v>
      </c>
      <c r="P1406" s="1018"/>
      <c r="Q1406" s="1018">
        <v>0</v>
      </c>
      <c r="R1406" s="1018"/>
      <c r="S1406" s="1018"/>
      <c r="T1406" s="1018">
        <v>0</v>
      </c>
      <c r="U1406" s="1018"/>
      <c r="V1406" s="1018"/>
      <c r="W1406" s="1018"/>
    </row>
    <row r="1407" spans="1:23" ht="9.1999999999999993" customHeight="1">
      <c r="A1407" s="956" t="s">
        <v>1350</v>
      </c>
      <c r="C1407" s="1019" t="s">
        <v>3639</v>
      </c>
      <c r="D1407" s="1019"/>
      <c r="E1407" s="1019"/>
      <c r="F1407" s="1019" t="s">
        <v>2580</v>
      </c>
      <c r="G1407" s="1019"/>
      <c r="H1407" s="1019"/>
      <c r="I1407" s="1018">
        <v>0</v>
      </c>
      <c r="J1407" s="1018"/>
      <c r="K1407" s="1018">
        <v>0</v>
      </c>
      <c r="L1407" s="1018"/>
      <c r="M1407" s="1018">
        <v>128418.89</v>
      </c>
      <c r="N1407" s="1018"/>
      <c r="O1407" s="1018">
        <v>128418.89</v>
      </c>
      <c r="P1407" s="1018"/>
      <c r="Q1407" s="1018">
        <v>0</v>
      </c>
      <c r="R1407" s="1018"/>
      <c r="S1407" s="1018"/>
      <c r="T1407" s="1018">
        <v>0</v>
      </c>
      <c r="U1407" s="1018"/>
      <c r="V1407" s="1018"/>
      <c r="W1407" s="1018"/>
    </row>
    <row r="1408" spans="1:23" ht="9.1999999999999993" customHeight="1">
      <c r="A1408" s="956" t="s">
        <v>1350</v>
      </c>
      <c r="C1408" s="1019" t="s">
        <v>3640</v>
      </c>
      <c r="D1408" s="1019"/>
      <c r="E1408" s="1019"/>
      <c r="F1408" s="1019" t="s">
        <v>2580</v>
      </c>
      <c r="G1408" s="1019"/>
      <c r="H1408" s="1019"/>
      <c r="I1408" s="1018">
        <v>0</v>
      </c>
      <c r="J1408" s="1018"/>
      <c r="K1408" s="1018">
        <v>0</v>
      </c>
      <c r="L1408" s="1018"/>
      <c r="M1408" s="1018">
        <v>81970.649999999994</v>
      </c>
      <c r="N1408" s="1018"/>
      <c r="O1408" s="1018">
        <v>81970.649999999994</v>
      </c>
      <c r="P1408" s="1018"/>
      <c r="Q1408" s="1018">
        <v>0</v>
      </c>
      <c r="R1408" s="1018"/>
      <c r="S1408" s="1018"/>
      <c r="T1408" s="1018">
        <v>0</v>
      </c>
      <c r="U1408" s="1018"/>
      <c r="V1408" s="1018"/>
      <c r="W1408" s="1018"/>
    </row>
    <row r="1409" spans="1:23" ht="9.1999999999999993" customHeight="1">
      <c r="A1409" s="956" t="s">
        <v>1350</v>
      </c>
      <c r="C1409" s="1019" t="s">
        <v>2849</v>
      </c>
      <c r="D1409" s="1019"/>
      <c r="E1409" s="1019"/>
      <c r="F1409" s="1019" t="s">
        <v>2521</v>
      </c>
      <c r="G1409" s="1019"/>
      <c r="H1409" s="1019"/>
      <c r="I1409" s="1018">
        <v>0</v>
      </c>
      <c r="J1409" s="1018"/>
      <c r="K1409" s="1018">
        <v>0</v>
      </c>
      <c r="L1409" s="1018"/>
      <c r="M1409" s="1018">
        <v>432420.32</v>
      </c>
      <c r="N1409" s="1018"/>
      <c r="O1409" s="1018">
        <v>432420.32</v>
      </c>
      <c r="P1409" s="1018"/>
      <c r="Q1409" s="1018">
        <v>0</v>
      </c>
      <c r="R1409" s="1018"/>
      <c r="S1409" s="1018"/>
      <c r="T1409" s="1018">
        <v>0</v>
      </c>
      <c r="U1409" s="1018"/>
      <c r="V1409" s="1018"/>
      <c r="W1409" s="1018"/>
    </row>
    <row r="1410" spans="1:23" ht="9.1999999999999993" customHeight="1">
      <c r="A1410" s="956" t="s">
        <v>1350</v>
      </c>
      <c r="C1410" s="1019" t="s">
        <v>2851</v>
      </c>
      <c r="D1410" s="1019"/>
      <c r="E1410" s="1019"/>
      <c r="F1410" s="1019" t="s">
        <v>2530</v>
      </c>
      <c r="G1410" s="1019"/>
      <c r="H1410" s="1019"/>
      <c r="I1410" s="1018">
        <v>0</v>
      </c>
      <c r="J1410" s="1018"/>
      <c r="K1410" s="1018">
        <v>0</v>
      </c>
      <c r="L1410" s="1018"/>
      <c r="M1410" s="1018">
        <v>73511.539999999994</v>
      </c>
      <c r="N1410" s="1018"/>
      <c r="O1410" s="1018">
        <v>73511.539999999994</v>
      </c>
      <c r="P1410" s="1018"/>
      <c r="Q1410" s="1018">
        <v>0</v>
      </c>
      <c r="R1410" s="1018"/>
      <c r="S1410" s="1018"/>
      <c r="T1410" s="1018">
        <v>0</v>
      </c>
      <c r="U1410" s="1018"/>
      <c r="V1410" s="1018"/>
      <c r="W1410" s="1018"/>
    </row>
    <row r="1411" spans="1:23" ht="9.1999999999999993" customHeight="1">
      <c r="A1411" s="956" t="s">
        <v>1350</v>
      </c>
      <c r="C1411" s="1019" t="s">
        <v>2852</v>
      </c>
      <c r="D1411" s="1019"/>
      <c r="E1411" s="1019"/>
      <c r="F1411" s="1019" t="s">
        <v>2532</v>
      </c>
      <c r="G1411" s="1019"/>
      <c r="H1411" s="1019"/>
      <c r="I1411" s="1018">
        <v>0</v>
      </c>
      <c r="J1411" s="1018"/>
      <c r="K1411" s="1018">
        <v>0</v>
      </c>
      <c r="L1411" s="1018"/>
      <c r="M1411" s="1018">
        <v>2353.17</v>
      </c>
      <c r="N1411" s="1018"/>
      <c r="O1411" s="1018">
        <v>2353.17</v>
      </c>
      <c r="P1411" s="1018"/>
      <c r="Q1411" s="1018">
        <v>0</v>
      </c>
      <c r="R1411" s="1018"/>
      <c r="S1411" s="1018"/>
      <c r="T1411" s="1018">
        <v>0</v>
      </c>
      <c r="U1411" s="1018"/>
      <c r="V1411" s="1018"/>
      <c r="W1411" s="1018"/>
    </row>
    <row r="1412" spans="1:23" ht="9.1999999999999993" customHeight="1">
      <c r="A1412" s="956" t="s">
        <v>1350</v>
      </c>
      <c r="C1412" s="1019" t="s">
        <v>2853</v>
      </c>
      <c r="D1412" s="1019"/>
      <c r="E1412" s="1019"/>
      <c r="F1412" s="1019" t="s">
        <v>2534</v>
      </c>
      <c r="G1412" s="1019"/>
      <c r="H1412" s="1019"/>
      <c r="I1412" s="1018">
        <v>0</v>
      </c>
      <c r="J1412" s="1018"/>
      <c r="K1412" s="1018">
        <v>0</v>
      </c>
      <c r="L1412" s="1018"/>
      <c r="M1412" s="1018">
        <v>36862.800000000003</v>
      </c>
      <c r="N1412" s="1018"/>
      <c r="O1412" s="1018">
        <v>36862.800000000003</v>
      </c>
      <c r="P1412" s="1018"/>
      <c r="Q1412" s="1018">
        <v>0</v>
      </c>
      <c r="R1412" s="1018"/>
      <c r="S1412" s="1018"/>
      <c r="T1412" s="1018">
        <v>0</v>
      </c>
      <c r="U1412" s="1018"/>
      <c r="V1412" s="1018"/>
      <c r="W1412" s="1018"/>
    </row>
    <row r="1413" spans="1:23" ht="9.1999999999999993" customHeight="1">
      <c r="A1413" s="956" t="s">
        <v>1350</v>
      </c>
      <c r="C1413" s="1019" t="s">
        <v>2854</v>
      </c>
      <c r="D1413" s="1019"/>
      <c r="E1413" s="1019"/>
      <c r="F1413" s="1019" t="s">
        <v>2536</v>
      </c>
      <c r="G1413" s="1019"/>
      <c r="H1413" s="1019"/>
      <c r="I1413" s="1018">
        <v>0</v>
      </c>
      <c r="J1413" s="1018"/>
      <c r="K1413" s="1018">
        <v>0</v>
      </c>
      <c r="L1413" s="1018"/>
      <c r="M1413" s="1018">
        <v>28670.400000000001</v>
      </c>
      <c r="N1413" s="1018"/>
      <c r="O1413" s="1018">
        <v>28670.400000000001</v>
      </c>
      <c r="P1413" s="1018"/>
      <c r="Q1413" s="1018">
        <v>0</v>
      </c>
      <c r="R1413" s="1018"/>
      <c r="S1413" s="1018"/>
      <c r="T1413" s="1018">
        <v>0</v>
      </c>
      <c r="U1413" s="1018"/>
      <c r="V1413" s="1018"/>
      <c r="W1413" s="1018"/>
    </row>
    <row r="1414" spans="1:23" ht="9.1999999999999993" customHeight="1">
      <c r="A1414" s="956" t="s">
        <v>1350</v>
      </c>
      <c r="C1414" s="1019" t="s">
        <v>3641</v>
      </c>
      <c r="D1414" s="1019"/>
      <c r="E1414" s="1019"/>
      <c r="F1414" s="1019" t="s">
        <v>2597</v>
      </c>
      <c r="G1414" s="1019"/>
      <c r="H1414" s="1019"/>
      <c r="I1414" s="1018">
        <v>0</v>
      </c>
      <c r="J1414" s="1018"/>
      <c r="K1414" s="1018">
        <v>0</v>
      </c>
      <c r="L1414" s="1018"/>
      <c r="M1414" s="1018">
        <v>12209</v>
      </c>
      <c r="N1414" s="1018"/>
      <c r="O1414" s="1018">
        <v>12209</v>
      </c>
      <c r="P1414" s="1018"/>
      <c r="Q1414" s="1018">
        <v>0</v>
      </c>
      <c r="R1414" s="1018"/>
      <c r="S1414" s="1018"/>
      <c r="T1414" s="1018">
        <v>0</v>
      </c>
      <c r="U1414" s="1018"/>
      <c r="V1414" s="1018"/>
      <c r="W1414" s="1018"/>
    </row>
    <row r="1415" spans="1:23" ht="9.1999999999999993" customHeight="1">
      <c r="A1415" s="956" t="s">
        <v>1350</v>
      </c>
      <c r="C1415" s="1019" t="s">
        <v>3041</v>
      </c>
      <c r="D1415" s="1019"/>
      <c r="E1415" s="1019"/>
      <c r="F1415" s="1019" t="s">
        <v>2599</v>
      </c>
      <c r="G1415" s="1019"/>
      <c r="H1415" s="1019"/>
      <c r="I1415" s="1018">
        <v>0</v>
      </c>
      <c r="J1415" s="1018"/>
      <c r="K1415" s="1018">
        <v>0</v>
      </c>
      <c r="L1415" s="1018"/>
      <c r="M1415" s="1018">
        <v>48162</v>
      </c>
      <c r="N1415" s="1018"/>
      <c r="O1415" s="1018">
        <v>48162</v>
      </c>
      <c r="P1415" s="1018"/>
      <c r="Q1415" s="1018">
        <v>0</v>
      </c>
      <c r="R1415" s="1018"/>
      <c r="S1415" s="1018"/>
      <c r="T1415" s="1018">
        <v>0</v>
      </c>
      <c r="U1415" s="1018"/>
      <c r="V1415" s="1018"/>
      <c r="W1415" s="1018"/>
    </row>
    <row r="1416" spans="1:23" ht="9.1999999999999993" customHeight="1">
      <c r="A1416" s="956" t="s">
        <v>1350</v>
      </c>
      <c r="C1416" s="1019" t="s">
        <v>3642</v>
      </c>
      <c r="D1416" s="1019"/>
      <c r="E1416" s="1019"/>
      <c r="F1416" s="1019" t="s">
        <v>2601</v>
      </c>
      <c r="G1416" s="1019"/>
      <c r="H1416" s="1019"/>
      <c r="I1416" s="1018">
        <v>0</v>
      </c>
      <c r="J1416" s="1018"/>
      <c r="K1416" s="1018">
        <v>0</v>
      </c>
      <c r="L1416" s="1018"/>
      <c r="M1416" s="1018">
        <v>1521</v>
      </c>
      <c r="N1416" s="1018"/>
      <c r="O1416" s="1018">
        <v>1521</v>
      </c>
      <c r="P1416" s="1018"/>
      <c r="Q1416" s="1018">
        <v>0</v>
      </c>
      <c r="R1416" s="1018"/>
      <c r="S1416" s="1018"/>
      <c r="T1416" s="1018">
        <v>0</v>
      </c>
      <c r="U1416" s="1018"/>
      <c r="V1416" s="1018"/>
      <c r="W1416" s="1018"/>
    </row>
    <row r="1417" spans="1:23" ht="9.1999999999999993" customHeight="1">
      <c r="A1417" s="956" t="s">
        <v>1350</v>
      </c>
      <c r="C1417" s="1019" t="s">
        <v>3643</v>
      </c>
      <c r="D1417" s="1019"/>
      <c r="E1417" s="1019"/>
      <c r="F1417" s="1019" t="s">
        <v>2603</v>
      </c>
      <c r="G1417" s="1019"/>
      <c r="H1417" s="1019"/>
      <c r="I1417" s="1018">
        <v>0</v>
      </c>
      <c r="J1417" s="1018"/>
      <c r="K1417" s="1018">
        <v>0</v>
      </c>
      <c r="L1417" s="1018"/>
      <c r="M1417" s="1018">
        <v>3028.6</v>
      </c>
      <c r="N1417" s="1018"/>
      <c r="O1417" s="1018">
        <v>3028.6</v>
      </c>
      <c r="P1417" s="1018"/>
      <c r="Q1417" s="1018">
        <v>0</v>
      </c>
      <c r="R1417" s="1018"/>
      <c r="S1417" s="1018"/>
      <c r="T1417" s="1018">
        <v>0</v>
      </c>
      <c r="U1417" s="1018"/>
      <c r="V1417" s="1018"/>
      <c r="W1417" s="1018"/>
    </row>
    <row r="1418" spans="1:23" ht="9.1999999999999993" customHeight="1">
      <c r="A1418" s="956" t="s">
        <v>1350</v>
      </c>
      <c r="C1418" s="1019" t="s">
        <v>2855</v>
      </c>
      <c r="D1418" s="1019"/>
      <c r="E1418" s="1019"/>
      <c r="F1418" s="1019" t="s">
        <v>2550</v>
      </c>
      <c r="G1418" s="1019"/>
      <c r="H1418" s="1019"/>
      <c r="I1418" s="1018">
        <v>0</v>
      </c>
      <c r="J1418" s="1018"/>
      <c r="K1418" s="1018">
        <v>0</v>
      </c>
      <c r="L1418" s="1018"/>
      <c r="M1418" s="1018">
        <v>3738.84</v>
      </c>
      <c r="N1418" s="1018"/>
      <c r="O1418" s="1018">
        <v>3738.84</v>
      </c>
      <c r="P1418" s="1018"/>
      <c r="Q1418" s="1018">
        <v>0</v>
      </c>
      <c r="R1418" s="1018"/>
      <c r="S1418" s="1018"/>
      <c r="T1418" s="1018">
        <v>0</v>
      </c>
      <c r="U1418" s="1018"/>
      <c r="V1418" s="1018"/>
      <c r="W1418" s="1018"/>
    </row>
    <row r="1419" spans="1:23" ht="9.1999999999999993" customHeight="1">
      <c r="A1419" s="956" t="s">
        <v>1350</v>
      </c>
      <c r="C1419" s="1019" t="s">
        <v>2856</v>
      </c>
      <c r="D1419" s="1019"/>
      <c r="E1419" s="1019"/>
      <c r="F1419" s="1019" t="s">
        <v>2552</v>
      </c>
      <c r="G1419" s="1019"/>
      <c r="H1419" s="1019"/>
      <c r="I1419" s="1018">
        <v>0</v>
      </c>
      <c r="J1419" s="1018"/>
      <c r="K1419" s="1018">
        <v>0</v>
      </c>
      <c r="L1419" s="1018"/>
      <c r="M1419" s="1018">
        <v>23383.74</v>
      </c>
      <c r="N1419" s="1018"/>
      <c r="O1419" s="1018">
        <v>23383.74</v>
      </c>
      <c r="P1419" s="1018"/>
      <c r="Q1419" s="1018">
        <v>0</v>
      </c>
      <c r="R1419" s="1018"/>
      <c r="S1419" s="1018"/>
      <c r="T1419" s="1018">
        <v>0</v>
      </c>
      <c r="U1419" s="1018"/>
      <c r="V1419" s="1018"/>
      <c r="W1419" s="1018"/>
    </row>
    <row r="1420" spans="1:23" ht="9.1999999999999993" customHeight="1">
      <c r="A1420" s="956" t="s">
        <v>1350</v>
      </c>
      <c r="C1420" s="1019" t="s">
        <v>2857</v>
      </c>
      <c r="D1420" s="1019"/>
      <c r="E1420" s="1019"/>
      <c r="F1420" s="1019" t="s">
        <v>2609</v>
      </c>
      <c r="G1420" s="1019"/>
      <c r="H1420" s="1019"/>
      <c r="I1420" s="1018">
        <v>0</v>
      </c>
      <c r="J1420" s="1018"/>
      <c r="K1420" s="1018">
        <v>0</v>
      </c>
      <c r="L1420" s="1018"/>
      <c r="M1420" s="1018">
        <v>3003.36</v>
      </c>
      <c r="N1420" s="1018"/>
      <c r="O1420" s="1018">
        <v>3003.36</v>
      </c>
      <c r="P1420" s="1018"/>
      <c r="Q1420" s="1018">
        <v>0</v>
      </c>
      <c r="R1420" s="1018"/>
      <c r="S1420" s="1018"/>
      <c r="T1420" s="1018">
        <v>0</v>
      </c>
      <c r="U1420" s="1018"/>
      <c r="V1420" s="1018"/>
      <c r="W1420" s="1018"/>
    </row>
    <row r="1421" spans="1:23" ht="9.1999999999999993" customHeight="1">
      <c r="A1421" s="956" t="s">
        <v>1350</v>
      </c>
      <c r="C1421" s="1019" t="s">
        <v>3644</v>
      </c>
      <c r="D1421" s="1019"/>
      <c r="E1421" s="1019"/>
      <c r="F1421" s="1019" t="s">
        <v>2611</v>
      </c>
      <c r="G1421" s="1019"/>
      <c r="H1421" s="1019"/>
      <c r="I1421" s="1018">
        <v>0</v>
      </c>
      <c r="J1421" s="1018"/>
      <c r="K1421" s="1018">
        <v>0</v>
      </c>
      <c r="L1421" s="1018"/>
      <c r="M1421" s="1018">
        <v>23395.22</v>
      </c>
      <c r="N1421" s="1018"/>
      <c r="O1421" s="1018">
        <v>23395.22</v>
      </c>
      <c r="P1421" s="1018"/>
      <c r="Q1421" s="1018">
        <v>0</v>
      </c>
      <c r="R1421" s="1018"/>
      <c r="S1421" s="1018"/>
      <c r="T1421" s="1018">
        <v>0</v>
      </c>
      <c r="U1421" s="1018"/>
      <c r="V1421" s="1018"/>
      <c r="W1421" s="1018"/>
    </row>
    <row r="1422" spans="1:23" ht="9.1999999999999993" customHeight="1">
      <c r="A1422" s="956" t="s">
        <v>1350</v>
      </c>
      <c r="C1422" s="1019" t="s">
        <v>2858</v>
      </c>
      <c r="D1422" s="1019"/>
      <c r="E1422" s="1019"/>
      <c r="F1422" s="1019" t="s">
        <v>2615</v>
      </c>
      <c r="G1422" s="1019"/>
      <c r="H1422" s="1019"/>
      <c r="I1422" s="1018">
        <v>0</v>
      </c>
      <c r="J1422" s="1018"/>
      <c r="K1422" s="1018">
        <v>0</v>
      </c>
      <c r="L1422" s="1018"/>
      <c r="M1422" s="1018">
        <v>456</v>
      </c>
      <c r="N1422" s="1018"/>
      <c r="O1422" s="1018">
        <v>456</v>
      </c>
      <c r="P1422" s="1018"/>
      <c r="Q1422" s="1018">
        <v>0</v>
      </c>
      <c r="R1422" s="1018"/>
      <c r="S1422" s="1018"/>
      <c r="T1422" s="1018">
        <v>0</v>
      </c>
      <c r="U1422" s="1018"/>
      <c r="V1422" s="1018"/>
      <c r="W1422" s="1018"/>
    </row>
    <row r="1423" spans="1:23" ht="9.1999999999999993" customHeight="1">
      <c r="A1423" s="956" t="s">
        <v>1350</v>
      </c>
      <c r="C1423" s="1019" t="s">
        <v>2859</v>
      </c>
      <c r="D1423" s="1019"/>
      <c r="E1423" s="1019"/>
      <c r="F1423" s="1019" t="s">
        <v>2617</v>
      </c>
      <c r="G1423" s="1019"/>
      <c r="H1423" s="1019"/>
      <c r="I1423" s="1018">
        <v>0</v>
      </c>
      <c r="J1423" s="1018"/>
      <c r="K1423" s="1018">
        <v>0</v>
      </c>
      <c r="L1423" s="1018"/>
      <c r="M1423" s="1018">
        <v>0</v>
      </c>
      <c r="N1423" s="1018"/>
      <c r="O1423" s="1018">
        <v>0</v>
      </c>
      <c r="P1423" s="1018"/>
      <c r="Q1423" s="1018">
        <v>0</v>
      </c>
      <c r="R1423" s="1018"/>
      <c r="S1423" s="1018"/>
      <c r="T1423" s="1018">
        <v>0</v>
      </c>
      <c r="U1423" s="1018"/>
      <c r="V1423" s="1018"/>
      <c r="W1423" s="1018"/>
    </row>
    <row r="1424" spans="1:23" ht="9.1999999999999993" customHeight="1">
      <c r="A1424" s="956" t="s">
        <v>1350</v>
      </c>
      <c r="C1424" s="1019" t="s">
        <v>3645</v>
      </c>
      <c r="D1424" s="1019"/>
      <c r="E1424" s="1019"/>
      <c r="F1424" s="1019" t="s">
        <v>2619</v>
      </c>
      <c r="G1424" s="1019"/>
      <c r="H1424" s="1019"/>
      <c r="I1424" s="1018">
        <v>0</v>
      </c>
      <c r="J1424" s="1018"/>
      <c r="K1424" s="1018">
        <v>0</v>
      </c>
      <c r="L1424" s="1018"/>
      <c r="M1424" s="1018">
        <v>0</v>
      </c>
      <c r="N1424" s="1018"/>
      <c r="O1424" s="1018">
        <v>0</v>
      </c>
      <c r="P1424" s="1018"/>
      <c r="Q1424" s="1018">
        <v>0</v>
      </c>
      <c r="R1424" s="1018"/>
      <c r="S1424" s="1018"/>
      <c r="T1424" s="1018">
        <v>0</v>
      </c>
      <c r="U1424" s="1018"/>
      <c r="V1424" s="1018"/>
      <c r="W1424" s="1018"/>
    </row>
    <row r="1425" spans="1:23" ht="9.1999999999999993" customHeight="1">
      <c r="A1425" s="956" t="s">
        <v>1350</v>
      </c>
      <c r="C1425" s="1019" t="s">
        <v>2860</v>
      </c>
      <c r="D1425" s="1019"/>
      <c r="E1425" s="1019"/>
      <c r="F1425" s="1019" t="s">
        <v>2621</v>
      </c>
      <c r="G1425" s="1019"/>
      <c r="H1425" s="1019"/>
      <c r="I1425" s="1018">
        <v>0</v>
      </c>
      <c r="J1425" s="1018"/>
      <c r="K1425" s="1018">
        <v>0</v>
      </c>
      <c r="L1425" s="1018"/>
      <c r="M1425" s="1018">
        <v>11673.99</v>
      </c>
      <c r="N1425" s="1018"/>
      <c r="O1425" s="1018">
        <v>11673.99</v>
      </c>
      <c r="P1425" s="1018"/>
      <c r="Q1425" s="1018">
        <v>0</v>
      </c>
      <c r="R1425" s="1018"/>
      <c r="S1425" s="1018"/>
      <c r="T1425" s="1018">
        <v>0</v>
      </c>
      <c r="U1425" s="1018"/>
      <c r="V1425" s="1018"/>
      <c r="W1425" s="1018"/>
    </row>
    <row r="1426" spans="1:23" ht="9.1999999999999993" customHeight="1">
      <c r="A1426" s="956" t="s">
        <v>1350</v>
      </c>
      <c r="C1426" s="1019" t="s">
        <v>2861</v>
      </c>
      <c r="D1426" s="1019"/>
      <c r="E1426" s="1019"/>
      <c r="F1426" s="1019" t="s">
        <v>2623</v>
      </c>
      <c r="G1426" s="1019"/>
      <c r="H1426" s="1019"/>
      <c r="I1426" s="1018">
        <v>0</v>
      </c>
      <c r="J1426" s="1018"/>
      <c r="K1426" s="1018">
        <v>0</v>
      </c>
      <c r="L1426" s="1018"/>
      <c r="M1426" s="1018">
        <v>6551.72</v>
      </c>
      <c r="N1426" s="1018"/>
      <c r="O1426" s="1018">
        <v>6551.72</v>
      </c>
      <c r="P1426" s="1018"/>
      <c r="Q1426" s="1018">
        <v>0</v>
      </c>
      <c r="R1426" s="1018"/>
      <c r="S1426" s="1018"/>
      <c r="T1426" s="1018">
        <v>0</v>
      </c>
      <c r="U1426" s="1018"/>
      <c r="V1426" s="1018"/>
      <c r="W1426" s="1018"/>
    </row>
    <row r="1427" spans="1:23" ht="9.1999999999999993" customHeight="1">
      <c r="A1427" s="956" t="s">
        <v>1350</v>
      </c>
      <c r="C1427" s="1019" t="s">
        <v>2862</v>
      </c>
      <c r="D1427" s="1019"/>
      <c r="E1427" s="1019"/>
      <c r="F1427" s="1019" t="s">
        <v>2625</v>
      </c>
      <c r="G1427" s="1019"/>
      <c r="H1427" s="1019"/>
      <c r="I1427" s="1018">
        <v>0</v>
      </c>
      <c r="J1427" s="1018"/>
      <c r="K1427" s="1018">
        <v>0</v>
      </c>
      <c r="L1427" s="1018"/>
      <c r="M1427" s="1018">
        <v>1437.64</v>
      </c>
      <c r="N1427" s="1018"/>
      <c r="O1427" s="1018">
        <v>1437.64</v>
      </c>
      <c r="P1427" s="1018"/>
      <c r="Q1427" s="1018">
        <v>0</v>
      </c>
      <c r="R1427" s="1018"/>
      <c r="S1427" s="1018"/>
      <c r="T1427" s="1018">
        <v>0</v>
      </c>
      <c r="U1427" s="1018"/>
      <c r="V1427" s="1018"/>
      <c r="W1427" s="1018"/>
    </row>
    <row r="1428" spans="1:23" ht="9.1999999999999993" customHeight="1">
      <c r="A1428" s="956" t="s">
        <v>1350</v>
      </c>
      <c r="C1428" s="1019" t="s">
        <v>2863</v>
      </c>
      <c r="D1428" s="1019"/>
      <c r="E1428" s="1019"/>
      <c r="F1428" s="1019" t="s">
        <v>2556</v>
      </c>
      <c r="G1428" s="1019"/>
      <c r="H1428" s="1019"/>
      <c r="I1428" s="1018">
        <v>0</v>
      </c>
      <c r="J1428" s="1018"/>
      <c r="K1428" s="1018">
        <v>0</v>
      </c>
      <c r="L1428" s="1018"/>
      <c r="M1428" s="1018">
        <v>11957.04</v>
      </c>
      <c r="N1428" s="1018"/>
      <c r="O1428" s="1018">
        <v>11957.04</v>
      </c>
      <c r="P1428" s="1018"/>
      <c r="Q1428" s="1018">
        <v>0</v>
      </c>
      <c r="R1428" s="1018"/>
      <c r="S1428" s="1018"/>
      <c r="T1428" s="1018">
        <v>0</v>
      </c>
      <c r="U1428" s="1018"/>
      <c r="V1428" s="1018"/>
      <c r="W1428" s="1018"/>
    </row>
    <row r="1429" spans="1:23" ht="9.1999999999999993" customHeight="1">
      <c r="A1429" s="956" t="s">
        <v>1350</v>
      </c>
      <c r="C1429" s="1019" t="s">
        <v>2864</v>
      </c>
      <c r="D1429" s="1019"/>
      <c r="E1429" s="1019"/>
      <c r="F1429" s="1019" t="s">
        <v>2628</v>
      </c>
      <c r="G1429" s="1019"/>
      <c r="H1429" s="1019"/>
      <c r="I1429" s="1018">
        <v>0</v>
      </c>
      <c r="J1429" s="1018"/>
      <c r="K1429" s="1018">
        <v>0</v>
      </c>
      <c r="L1429" s="1018"/>
      <c r="M1429" s="1018">
        <v>759.82</v>
      </c>
      <c r="N1429" s="1018"/>
      <c r="O1429" s="1018">
        <v>759.82</v>
      </c>
      <c r="P1429" s="1018"/>
      <c r="Q1429" s="1018">
        <v>0</v>
      </c>
      <c r="R1429" s="1018"/>
      <c r="S1429" s="1018"/>
      <c r="T1429" s="1018">
        <v>0</v>
      </c>
      <c r="U1429" s="1018"/>
      <c r="V1429" s="1018"/>
      <c r="W1429" s="1018"/>
    </row>
    <row r="1430" spans="1:23" ht="9.1999999999999993" customHeight="1">
      <c r="A1430" s="956" t="s">
        <v>1350</v>
      </c>
      <c r="C1430" s="1019" t="s">
        <v>3646</v>
      </c>
      <c r="D1430" s="1019"/>
      <c r="E1430" s="1019"/>
      <c r="F1430" s="1019" t="s">
        <v>2558</v>
      </c>
      <c r="G1430" s="1019"/>
      <c r="H1430" s="1019"/>
      <c r="I1430" s="1018">
        <v>0</v>
      </c>
      <c r="J1430" s="1018"/>
      <c r="K1430" s="1018">
        <v>0</v>
      </c>
      <c r="L1430" s="1018"/>
      <c r="M1430" s="1018">
        <v>4971.71</v>
      </c>
      <c r="N1430" s="1018"/>
      <c r="O1430" s="1018">
        <v>4971.71</v>
      </c>
      <c r="P1430" s="1018"/>
      <c r="Q1430" s="1018">
        <v>0</v>
      </c>
      <c r="R1430" s="1018"/>
      <c r="S1430" s="1018"/>
      <c r="T1430" s="1018">
        <v>0</v>
      </c>
      <c r="U1430" s="1018"/>
      <c r="V1430" s="1018"/>
      <c r="W1430" s="1018"/>
    </row>
    <row r="1431" spans="1:23" ht="8.85" customHeight="1">
      <c r="F1431" s="1019"/>
      <c r="G1431" s="1019"/>
      <c r="H1431" s="1019"/>
    </row>
    <row r="1432" spans="1:23" ht="8.25" customHeight="1">
      <c r="A1432" s="956" t="s">
        <v>1350</v>
      </c>
      <c r="C1432" s="1019" t="s">
        <v>2865</v>
      </c>
      <c r="D1432" s="1019"/>
      <c r="E1432" s="1019"/>
      <c r="F1432" s="1019" t="s">
        <v>2633</v>
      </c>
      <c r="G1432" s="1019"/>
      <c r="H1432" s="1019"/>
      <c r="I1432" s="1018">
        <v>0</v>
      </c>
      <c r="J1432" s="1018"/>
      <c r="K1432" s="1018">
        <v>0</v>
      </c>
      <c r="L1432" s="1018"/>
      <c r="M1432" s="1018">
        <v>10010</v>
      </c>
      <c r="N1432" s="1018"/>
      <c r="O1432" s="1018">
        <v>10010</v>
      </c>
      <c r="P1432" s="1018"/>
      <c r="Q1432" s="1018">
        <v>0</v>
      </c>
      <c r="R1432" s="1018"/>
      <c r="S1432" s="1018"/>
      <c r="T1432" s="1018">
        <v>0</v>
      </c>
      <c r="U1432" s="1018"/>
      <c r="V1432" s="1018"/>
      <c r="W1432" s="1018"/>
    </row>
    <row r="1433" spans="1:23" ht="9.1999999999999993" customHeight="1">
      <c r="A1433" s="956" t="s">
        <v>1350</v>
      </c>
      <c r="C1433" s="1019" t="s">
        <v>2866</v>
      </c>
      <c r="D1433" s="1019"/>
      <c r="E1433" s="1019"/>
      <c r="F1433" s="1019" t="s">
        <v>2635</v>
      </c>
      <c r="G1433" s="1019"/>
      <c r="H1433" s="1019"/>
      <c r="I1433" s="1018">
        <v>0</v>
      </c>
      <c r="J1433" s="1018"/>
      <c r="K1433" s="1018">
        <v>0</v>
      </c>
      <c r="L1433" s="1018"/>
      <c r="M1433" s="1018">
        <v>11643.57</v>
      </c>
      <c r="N1433" s="1018"/>
      <c r="O1433" s="1018">
        <v>11643.57</v>
      </c>
      <c r="P1433" s="1018"/>
      <c r="Q1433" s="1018">
        <v>0</v>
      </c>
      <c r="R1433" s="1018"/>
      <c r="S1433" s="1018"/>
      <c r="T1433" s="1018">
        <v>0</v>
      </c>
      <c r="U1433" s="1018"/>
      <c r="V1433" s="1018"/>
      <c r="W1433" s="1018"/>
    </row>
    <row r="1434" spans="1:23" ht="8.85" customHeight="1">
      <c r="F1434" s="1019"/>
      <c r="G1434" s="1019"/>
      <c r="H1434" s="1019"/>
    </row>
    <row r="1435" spans="1:23" ht="8.25" customHeight="1">
      <c r="A1435" s="956" t="s">
        <v>1350</v>
      </c>
      <c r="C1435" s="1019" t="s">
        <v>2867</v>
      </c>
      <c r="D1435" s="1019"/>
      <c r="E1435" s="1019"/>
      <c r="F1435" s="1019" t="s">
        <v>2637</v>
      </c>
      <c r="G1435" s="1019"/>
      <c r="H1435" s="1019"/>
      <c r="I1435" s="1018">
        <v>0</v>
      </c>
      <c r="J1435" s="1018"/>
      <c r="K1435" s="1018">
        <v>0</v>
      </c>
      <c r="L1435" s="1018"/>
      <c r="M1435" s="1018">
        <v>58273.21</v>
      </c>
      <c r="N1435" s="1018"/>
      <c r="O1435" s="1018">
        <v>58273.21</v>
      </c>
      <c r="P1435" s="1018"/>
      <c r="Q1435" s="1018">
        <v>0</v>
      </c>
      <c r="R1435" s="1018"/>
      <c r="S1435" s="1018"/>
      <c r="T1435" s="1018">
        <v>0</v>
      </c>
      <c r="U1435" s="1018"/>
      <c r="V1435" s="1018"/>
      <c r="W1435" s="1018"/>
    </row>
    <row r="1436" spans="1:23" ht="9.1999999999999993" customHeight="1">
      <c r="A1436" s="956" t="s">
        <v>1350</v>
      </c>
      <c r="C1436" s="1019" t="s">
        <v>2868</v>
      </c>
      <c r="D1436" s="1019"/>
      <c r="E1436" s="1019"/>
      <c r="F1436" s="1019" t="s">
        <v>2644</v>
      </c>
      <c r="G1436" s="1019"/>
      <c r="H1436" s="1019"/>
      <c r="I1436" s="1018">
        <v>0</v>
      </c>
      <c r="J1436" s="1018"/>
      <c r="K1436" s="1018">
        <v>0</v>
      </c>
      <c r="L1436" s="1018"/>
      <c r="M1436" s="1018">
        <v>6433.06</v>
      </c>
      <c r="N1436" s="1018"/>
      <c r="O1436" s="1018">
        <v>6433.06</v>
      </c>
      <c r="P1436" s="1018"/>
      <c r="Q1436" s="1018">
        <v>0</v>
      </c>
      <c r="R1436" s="1018"/>
      <c r="S1436" s="1018"/>
      <c r="T1436" s="1018">
        <v>0</v>
      </c>
      <c r="U1436" s="1018"/>
      <c r="V1436" s="1018"/>
      <c r="W1436" s="1018"/>
    </row>
    <row r="1437" spans="1:23" ht="9.4" customHeight="1"/>
    <row r="1438" spans="1:23" ht="13.7" customHeight="1">
      <c r="T1438" s="1016" t="s">
        <v>2961</v>
      </c>
      <c r="U1438" s="1016"/>
      <c r="V1438" s="1016"/>
      <c r="W1438" s="1016"/>
    </row>
    <row r="1439" spans="1:23" ht="16.149999999999999" customHeight="1">
      <c r="A1439" s="1028"/>
      <c r="B1439" s="1028"/>
      <c r="C1439" s="1028"/>
      <c r="D1439" s="1028"/>
      <c r="E1439" s="1028"/>
      <c r="F1439" s="1029" t="s">
        <v>3191</v>
      </c>
      <c r="G1439" s="1029"/>
      <c r="H1439" s="1029"/>
      <c r="I1439" s="1029"/>
      <c r="J1439" s="1029"/>
      <c r="K1439" s="1029"/>
      <c r="L1439" s="1029"/>
      <c r="M1439" s="1029"/>
      <c r="N1439" s="1029"/>
      <c r="O1439" s="1029"/>
      <c r="P1439" s="1029"/>
      <c r="Q1439" s="1029"/>
      <c r="R1439" s="1029"/>
      <c r="S1439" s="1029"/>
      <c r="T1439" s="1029"/>
      <c r="U1439" s="1029"/>
    </row>
    <row r="1440" spans="1:23" ht="12.95" customHeight="1">
      <c r="A1440" s="1028"/>
      <c r="B1440" s="1028"/>
      <c r="C1440" s="1028"/>
      <c r="D1440" s="1028"/>
      <c r="E1440" s="1028"/>
      <c r="F1440" s="1030" t="s">
        <v>79</v>
      </c>
      <c r="G1440" s="1030"/>
      <c r="H1440" s="1030"/>
      <c r="I1440" s="1030"/>
      <c r="J1440" s="1030"/>
      <c r="K1440" s="1030"/>
      <c r="L1440" s="1030"/>
      <c r="M1440" s="1030"/>
      <c r="N1440" s="1030"/>
      <c r="O1440" s="1030"/>
      <c r="P1440" s="1030"/>
      <c r="Q1440" s="1030"/>
      <c r="R1440" s="1030"/>
      <c r="S1440" s="1030"/>
    </row>
    <row r="1441" spans="1:23" ht="12.95" customHeight="1">
      <c r="D1441" s="1025" t="s">
        <v>3677</v>
      </c>
      <c r="E1441" s="1025"/>
      <c r="F1441" s="1025"/>
      <c r="G1441" s="1025"/>
      <c r="H1441" s="1025"/>
      <c r="I1441" s="1025"/>
      <c r="J1441" s="1025"/>
      <c r="K1441" s="1025"/>
      <c r="L1441" s="1025"/>
      <c r="M1441" s="1025"/>
      <c r="N1441" s="1025"/>
      <c r="O1441" s="1025"/>
      <c r="P1441" s="1021" t="s">
        <v>1992</v>
      </c>
      <c r="Q1441" s="1021"/>
      <c r="R1441" s="1021"/>
      <c r="S1441" s="1021"/>
      <c r="T1441" s="1026" t="s">
        <v>3678</v>
      </c>
      <c r="U1441" s="1026"/>
      <c r="V1441" s="1026"/>
      <c r="W1441" s="1026"/>
    </row>
    <row r="1442" spans="1:23" ht="12.95" customHeight="1">
      <c r="B1442" s="1024" t="s">
        <v>1994</v>
      </c>
      <c r="C1442" s="1024"/>
      <c r="D1442" s="1020" t="s">
        <v>1995</v>
      </c>
      <c r="E1442" s="1020"/>
      <c r="F1442" s="1020"/>
      <c r="G1442" s="1020"/>
      <c r="H1442" s="1020"/>
      <c r="I1442" s="1020"/>
      <c r="J1442" s="1020"/>
      <c r="K1442" s="1020"/>
      <c r="L1442" s="1020"/>
      <c r="M1442" s="1020"/>
      <c r="N1442" s="1020"/>
      <c r="O1442" s="1020"/>
      <c r="P1442" s="1020"/>
      <c r="Q1442" s="1020"/>
      <c r="R1442" s="1020"/>
      <c r="S1442" s="952" t="s">
        <v>1995</v>
      </c>
      <c r="T1442" s="1021" t="s">
        <v>3679</v>
      </c>
      <c r="U1442" s="1021"/>
      <c r="V1442" s="1021"/>
    </row>
    <row r="1443" spans="1:23" ht="17.45" customHeight="1"/>
    <row r="1444" spans="1:23" ht="8.25" customHeight="1">
      <c r="A1444" s="954" t="s">
        <v>1345</v>
      </c>
      <c r="C1444" s="1022" t="s">
        <v>1346</v>
      </c>
      <c r="D1444" s="1022"/>
      <c r="F1444" s="1022" t="s">
        <v>1347</v>
      </c>
      <c r="G1444" s="1022"/>
      <c r="H1444" s="1022"/>
      <c r="I1444" s="1022"/>
      <c r="J1444" s="955" t="s">
        <v>1348</v>
      </c>
      <c r="K1444" s="955" t="s">
        <v>1349</v>
      </c>
      <c r="N1444" s="955" t="s">
        <v>1348</v>
      </c>
      <c r="O1444" s="1023" t="s">
        <v>1349</v>
      </c>
      <c r="P1444" s="1023"/>
      <c r="R1444" s="1023" t="s">
        <v>1348</v>
      </c>
      <c r="S1444" s="1023"/>
      <c r="T1444" s="1023" t="s">
        <v>1349</v>
      </c>
      <c r="U1444" s="1023"/>
      <c r="V1444" s="1023"/>
    </row>
    <row r="1445" spans="1:23" ht="9.6" customHeight="1">
      <c r="A1445" s="956" t="s">
        <v>1350</v>
      </c>
      <c r="C1445" s="1019" t="s">
        <v>2869</v>
      </c>
      <c r="D1445" s="1019"/>
      <c r="E1445" s="1019"/>
      <c r="F1445" s="1019" t="s">
        <v>2646</v>
      </c>
      <c r="G1445" s="1019"/>
      <c r="H1445" s="1019"/>
      <c r="I1445" s="1018">
        <v>0</v>
      </c>
      <c r="J1445" s="1018"/>
      <c r="K1445" s="1018">
        <v>0</v>
      </c>
      <c r="L1445" s="1018"/>
      <c r="M1445" s="1018">
        <v>19956.84</v>
      </c>
      <c r="N1445" s="1018"/>
      <c r="O1445" s="1018">
        <v>19956.84</v>
      </c>
      <c r="P1445" s="1018"/>
      <c r="Q1445" s="1018">
        <v>0</v>
      </c>
      <c r="R1445" s="1018"/>
      <c r="S1445" s="1018"/>
      <c r="T1445" s="1018">
        <v>0</v>
      </c>
      <c r="U1445" s="1018"/>
      <c r="V1445" s="1018"/>
      <c r="W1445" s="1018"/>
    </row>
    <row r="1446" spans="1:23" ht="9.1999999999999993" customHeight="1">
      <c r="A1446" s="956" t="s">
        <v>1350</v>
      </c>
      <c r="C1446" s="1019" t="s">
        <v>3161</v>
      </c>
      <c r="D1446" s="1019"/>
      <c r="E1446" s="1019"/>
      <c r="F1446" s="1019" t="s">
        <v>2648</v>
      </c>
      <c r="G1446" s="1019"/>
      <c r="H1446" s="1019"/>
      <c r="I1446" s="1018">
        <v>0</v>
      </c>
      <c r="J1446" s="1018"/>
      <c r="K1446" s="1018">
        <v>0</v>
      </c>
      <c r="L1446" s="1018"/>
      <c r="M1446" s="1018">
        <v>7491.12</v>
      </c>
      <c r="N1446" s="1018"/>
      <c r="O1446" s="1018">
        <v>7491.12</v>
      </c>
      <c r="P1446" s="1018"/>
      <c r="Q1446" s="1018">
        <v>0</v>
      </c>
      <c r="R1446" s="1018"/>
      <c r="S1446" s="1018"/>
      <c r="T1446" s="1018">
        <v>0</v>
      </c>
      <c r="U1446" s="1018"/>
      <c r="V1446" s="1018"/>
      <c r="W1446" s="1018"/>
    </row>
    <row r="1447" spans="1:23" ht="9.1999999999999993" customHeight="1">
      <c r="A1447" s="956" t="s">
        <v>1350</v>
      </c>
      <c r="C1447" s="1019" t="s">
        <v>2870</v>
      </c>
      <c r="D1447" s="1019"/>
      <c r="E1447" s="1019"/>
      <c r="F1447" s="1019" t="s">
        <v>2521</v>
      </c>
      <c r="G1447" s="1019"/>
      <c r="H1447" s="1019"/>
      <c r="I1447" s="1018">
        <v>0</v>
      </c>
      <c r="J1447" s="1018"/>
      <c r="K1447" s="1018">
        <v>0</v>
      </c>
      <c r="L1447" s="1018"/>
      <c r="M1447" s="1018">
        <v>207421.8</v>
      </c>
      <c r="N1447" s="1018"/>
      <c r="O1447" s="1018">
        <v>207421.8</v>
      </c>
      <c r="P1447" s="1018"/>
      <c r="Q1447" s="1018">
        <v>0</v>
      </c>
      <c r="R1447" s="1018"/>
      <c r="S1447" s="1018"/>
      <c r="T1447" s="1018">
        <v>0</v>
      </c>
      <c r="U1447" s="1018"/>
      <c r="V1447" s="1018"/>
      <c r="W1447" s="1018"/>
    </row>
    <row r="1448" spans="1:23" ht="9.1999999999999993" customHeight="1">
      <c r="A1448" s="956" t="s">
        <v>1350</v>
      </c>
      <c r="C1448" s="1019" t="s">
        <v>2871</v>
      </c>
      <c r="D1448" s="1019"/>
      <c r="E1448" s="1019"/>
      <c r="F1448" s="1019" t="s">
        <v>2530</v>
      </c>
      <c r="G1448" s="1019"/>
      <c r="H1448" s="1019"/>
      <c r="I1448" s="1018">
        <v>0</v>
      </c>
      <c r="J1448" s="1018"/>
      <c r="K1448" s="1018">
        <v>0</v>
      </c>
      <c r="L1448" s="1018"/>
      <c r="M1448" s="1018">
        <v>35261.760000000002</v>
      </c>
      <c r="N1448" s="1018"/>
      <c r="O1448" s="1018">
        <v>35261.760000000002</v>
      </c>
      <c r="P1448" s="1018"/>
      <c r="Q1448" s="1018">
        <v>0</v>
      </c>
      <c r="R1448" s="1018"/>
      <c r="S1448" s="1018"/>
      <c r="T1448" s="1018">
        <v>0</v>
      </c>
      <c r="U1448" s="1018"/>
      <c r="V1448" s="1018"/>
      <c r="W1448" s="1018"/>
    </row>
    <row r="1449" spans="1:23" ht="9.1999999999999993" customHeight="1">
      <c r="A1449" s="956" t="s">
        <v>1350</v>
      </c>
      <c r="C1449" s="1019" t="s">
        <v>2872</v>
      </c>
      <c r="D1449" s="1019"/>
      <c r="E1449" s="1019"/>
      <c r="F1449" s="1019" t="s">
        <v>2532</v>
      </c>
      <c r="G1449" s="1019"/>
      <c r="H1449" s="1019"/>
      <c r="I1449" s="1018">
        <v>0</v>
      </c>
      <c r="J1449" s="1018"/>
      <c r="K1449" s="1018">
        <v>0</v>
      </c>
      <c r="L1449" s="1018"/>
      <c r="M1449" s="1018">
        <v>431.41</v>
      </c>
      <c r="N1449" s="1018"/>
      <c r="O1449" s="1018">
        <v>431.41</v>
      </c>
      <c r="P1449" s="1018"/>
      <c r="Q1449" s="1018">
        <v>0</v>
      </c>
      <c r="R1449" s="1018"/>
      <c r="S1449" s="1018"/>
      <c r="T1449" s="1018">
        <v>0</v>
      </c>
      <c r="U1449" s="1018"/>
      <c r="V1449" s="1018"/>
      <c r="W1449" s="1018"/>
    </row>
    <row r="1450" spans="1:23" ht="9.1999999999999993" customHeight="1">
      <c r="A1450" s="956" t="s">
        <v>1350</v>
      </c>
      <c r="C1450" s="1019" t="s">
        <v>2873</v>
      </c>
      <c r="D1450" s="1019"/>
      <c r="E1450" s="1019"/>
      <c r="F1450" s="1019" t="s">
        <v>2534</v>
      </c>
      <c r="G1450" s="1019"/>
      <c r="H1450" s="1019"/>
      <c r="I1450" s="1018">
        <v>0</v>
      </c>
      <c r="J1450" s="1018"/>
      <c r="K1450" s="1018">
        <v>0</v>
      </c>
      <c r="L1450" s="1018"/>
      <c r="M1450" s="1018">
        <v>13553.28</v>
      </c>
      <c r="N1450" s="1018"/>
      <c r="O1450" s="1018">
        <v>13553.28</v>
      </c>
      <c r="P1450" s="1018"/>
      <c r="Q1450" s="1018">
        <v>0</v>
      </c>
      <c r="R1450" s="1018"/>
      <c r="S1450" s="1018"/>
      <c r="T1450" s="1018">
        <v>0</v>
      </c>
      <c r="U1450" s="1018"/>
      <c r="V1450" s="1018"/>
      <c r="W1450" s="1018"/>
    </row>
    <row r="1451" spans="1:23" ht="9.1999999999999993" customHeight="1">
      <c r="A1451" s="956" t="s">
        <v>1350</v>
      </c>
      <c r="C1451" s="1019" t="s">
        <v>2874</v>
      </c>
      <c r="D1451" s="1019"/>
      <c r="E1451" s="1019"/>
      <c r="F1451" s="1019" t="s">
        <v>2536</v>
      </c>
      <c r="G1451" s="1019"/>
      <c r="H1451" s="1019"/>
      <c r="I1451" s="1018">
        <v>0</v>
      </c>
      <c r="J1451" s="1018"/>
      <c r="K1451" s="1018">
        <v>0</v>
      </c>
      <c r="L1451" s="1018"/>
      <c r="M1451" s="1018">
        <v>10425.6</v>
      </c>
      <c r="N1451" s="1018"/>
      <c r="O1451" s="1018">
        <v>10425.6</v>
      </c>
      <c r="P1451" s="1018"/>
      <c r="Q1451" s="1018">
        <v>0</v>
      </c>
      <c r="R1451" s="1018"/>
      <c r="S1451" s="1018"/>
      <c r="T1451" s="1018">
        <v>0</v>
      </c>
      <c r="U1451" s="1018"/>
      <c r="V1451" s="1018"/>
      <c r="W1451" s="1018"/>
    </row>
    <row r="1452" spans="1:23" ht="9.1999999999999993" customHeight="1">
      <c r="A1452" s="956" t="s">
        <v>1350</v>
      </c>
      <c r="C1452" s="1019" t="s">
        <v>2875</v>
      </c>
      <c r="D1452" s="1019"/>
      <c r="E1452" s="1019"/>
      <c r="F1452" s="1019" t="s">
        <v>2554</v>
      </c>
      <c r="G1452" s="1019"/>
      <c r="H1452" s="1019"/>
      <c r="I1452" s="1018">
        <v>0</v>
      </c>
      <c r="J1452" s="1018"/>
      <c r="K1452" s="1018">
        <v>0</v>
      </c>
      <c r="L1452" s="1018"/>
      <c r="M1452" s="1018">
        <v>310603.08</v>
      </c>
      <c r="N1452" s="1018"/>
      <c r="O1452" s="1018">
        <v>310603.08</v>
      </c>
      <c r="P1452" s="1018"/>
      <c r="Q1452" s="1018">
        <v>0</v>
      </c>
      <c r="R1452" s="1018"/>
      <c r="S1452" s="1018"/>
      <c r="T1452" s="1018">
        <v>0</v>
      </c>
      <c r="U1452" s="1018"/>
      <c r="V1452" s="1018"/>
      <c r="W1452" s="1018"/>
    </row>
    <row r="1453" spans="1:23" ht="8.85" customHeight="1">
      <c r="F1453" s="1019"/>
      <c r="G1453" s="1019"/>
      <c r="H1453" s="1019"/>
    </row>
    <row r="1454" spans="1:23" ht="8.25" customHeight="1">
      <c r="A1454" s="956" t="s">
        <v>1350</v>
      </c>
      <c r="C1454" s="1019" t="s">
        <v>2876</v>
      </c>
      <c r="D1454" s="1019"/>
      <c r="E1454" s="1019"/>
      <c r="F1454" s="1019" t="s">
        <v>2659</v>
      </c>
      <c r="G1454" s="1019"/>
      <c r="H1454" s="1019"/>
      <c r="I1454" s="1018">
        <v>0</v>
      </c>
      <c r="J1454" s="1018"/>
      <c r="K1454" s="1018">
        <v>0</v>
      </c>
      <c r="L1454" s="1018"/>
      <c r="M1454" s="1018">
        <v>21242.25</v>
      </c>
      <c r="N1454" s="1018"/>
      <c r="O1454" s="1018">
        <v>21242.25</v>
      </c>
      <c r="P1454" s="1018"/>
      <c r="Q1454" s="1018">
        <v>0</v>
      </c>
      <c r="R1454" s="1018"/>
      <c r="S1454" s="1018"/>
      <c r="T1454" s="1018">
        <v>0</v>
      </c>
      <c r="U1454" s="1018"/>
      <c r="V1454" s="1018"/>
      <c r="W1454" s="1018"/>
    </row>
    <row r="1455" spans="1:23" ht="9.1999999999999993" customHeight="1">
      <c r="A1455" s="956" t="s">
        <v>1350</v>
      </c>
      <c r="C1455" s="1019" t="s">
        <v>3162</v>
      </c>
      <c r="D1455" s="1019"/>
      <c r="E1455" s="1019"/>
      <c r="F1455" s="1019" t="s">
        <v>2661</v>
      </c>
      <c r="G1455" s="1019"/>
      <c r="H1455" s="1019"/>
      <c r="I1455" s="1018">
        <v>0</v>
      </c>
      <c r="J1455" s="1018"/>
      <c r="K1455" s="1018">
        <v>0</v>
      </c>
      <c r="L1455" s="1018"/>
      <c r="M1455" s="1018">
        <v>0</v>
      </c>
      <c r="N1455" s="1018"/>
      <c r="O1455" s="1018">
        <v>0</v>
      </c>
      <c r="P1455" s="1018"/>
      <c r="Q1455" s="1018">
        <v>0</v>
      </c>
      <c r="R1455" s="1018"/>
      <c r="S1455" s="1018"/>
      <c r="T1455" s="1018">
        <v>0</v>
      </c>
      <c r="U1455" s="1018"/>
      <c r="V1455" s="1018"/>
      <c r="W1455" s="1018"/>
    </row>
    <row r="1456" spans="1:23" ht="9.1999999999999993" customHeight="1">
      <c r="A1456" s="956" t="s">
        <v>1350</v>
      </c>
      <c r="C1456" s="1019" t="s">
        <v>3323</v>
      </c>
      <c r="D1456" s="1019"/>
      <c r="E1456" s="1019"/>
      <c r="F1456" s="1019" t="s">
        <v>2663</v>
      </c>
      <c r="G1456" s="1019"/>
      <c r="H1456" s="1019"/>
      <c r="I1456" s="1018">
        <v>0</v>
      </c>
      <c r="J1456" s="1018"/>
      <c r="K1456" s="1018">
        <v>0</v>
      </c>
      <c r="L1456" s="1018"/>
      <c r="M1456" s="1018">
        <v>762.93</v>
      </c>
      <c r="N1456" s="1018"/>
      <c r="O1456" s="1018">
        <v>762.93</v>
      </c>
      <c r="P1456" s="1018"/>
      <c r="Q1456" s="1018">
        <v>0</v>
      </c>
      <c r="R1456" s="1018"/>
      <c r="S1456" s="1018"/>
      <c r="T1456" s="1018">
        <v>0</v>
      </c>
      <c r="U1456" s="1018"/>
      <c r="V1456" s="1018"/>
      <c r="W1456" s="1018"/>
    </row>
    <row r="1457" spans="1:23" ht="9.1999999999999993" customHeight="1">
      <c r="A1457" s="956" t="s">
        <v>1350</v>
      </c>
      <c r="C1457" s="1019" t="s">
        <v>3337</v>
      </c>
      <c r="D1457" s="1019"/>
      <c r="E1457" s="1019"/>
      <c r="F1457" s="1019" t="s">
        <v>2665</v>
      </c>
      <c r="G1457" s="1019"/>
      <c r="H1457" s="1019"/>
      <c r="I1457" s="1018">
        <v>0</v>
      </c>
      <c r="J1457" s="1018"/>
      <c r="K1457" s="1018">
        <v>0</v>
      </c>
      <c r="L1457" s="1018"/>
      <c r="M1457" s="1018">
        <v>6209.26</v>
      </c>
      <c r="N1457" s="1018"/>
      <c r="O1457" s="1018">
        <v>6209.26</v>
      </c>
      <c r="P1457" s="1018"/>
      <c r="Q1457" s="1018">
        <v>0</v>
      </c>
      <c r="R1457" s="1018"/>
      <c r="S1457" s="1018"/>
      <c r="T1457" s="1018">
        <v>0</v>
      </c>
      <c r="U1457" s="1018"/>
      <c r="V1457" s="1018"/>
      <c r="W1457" s="1018"/>
    </row>
    <row r="1458" spans="1:23" ht="9.1999999999999993" customHeight="1">
      <c r="A1458" s="956" t="s">
        <v>1350</v>
      </c>
      <c r="C1458" s="1019" t="s">
        <v>1757</v>
      </c>
      <c r="D1458" s="1019"/>
      <c r="E1458" s="1019"/>
      <c r="F1458" s="1019" t="s">
        <v>1758</v>
      </c>
      <c r="G1458" s="1019"/>
      <c r="H1458" s="1019"/>
      <c r="I1458" s="1018">
        <v>0</v>
      </c>
      <c r="J1458" s="1018"/>
      <c r="K1458" s="1018">
        <v>0</v>
      </c>
      <c r="L1458" s="1018"/>
      <c r="M1458" s="1018">
        <v>3606809.86</v>
      </c>
      <c r="N1458" s="1018"/>
      <c r="O1458" s="1018">
        <v>3606809.86</v>
      </c>
      <c r="P1458" s="1018"/>
      <c r="Q1458" s="1018">
        <v>0</v>
      </c>
      <c r="R1458" s="1018"/>
      <c r="S1458" s="1018"/>
      <c r="T1458" s="1018">
        <v>0</v>
      </c>
      <c r="U1458" s="1018"/>
      <c r="V1458" s="1018"/>
      <c r="W1458" s="1018"/>
    </row>
    <row r="1459" spans="1:23" ht="9.1999999999999993" customHeight="1">
      <c r="A1459" s="956" t="s">
        <v>1350</v>
      </c>
      <c r="C1459" s="1019" t="s">
        <v>2877</v>
      </c>
      <c r="D1459" s="1019"/>
      <c r="E1459" s="1019"/>
      <c r="F1459" s="1019" t="s">
        <v>2521</v>
      </c>
      <c r="G1459" s="1019"/>
      <c r="H1459" s="1019"/>
      <c r="I1459" s="1018">
        <v>0</v>
      </c>
      <c r="J1459" s="1018"/>
      <c r="K1459" s="1018">
        <v>0</v>
      </c>
      <c r="L1459" s="1018"/>
      <c r="M1459" s="1018">
        <v>42271.5</v>
      </c>
      <c r="N1459" s="1018"/>
      <c r="O1459" s="1018">
        <v>42271.5</v>
      </c>
      <c r="P1459" s="1018"/>
      <c r="Q1459" s="1018">
        <v>0</v>
      </c>
      <c r="R1459" s="1018"/>
      <c r="S1459" s="1018"/>
      <c r="T1459" s="1018">
        <v>0</v>
      </c>
      <c r="U1459" s="1018"/>
      <c r="V1459" s="1018"/>
      <c r="W1459" s="1018"/>
    </row>
    <row r="1460" spans="1:23" ht="9.1999999999999993" customHeight="1">
      <c r="A1460" s="956" t="s">
        <v>1350</v>
      </c>
      <c r="C1460" s="1019" t="s">
        <v>2878</v>
      </c>
      <c r="D1460" s="1019"/>
      <c r="E1460" s="1019"/>
      <c r="F1460" s="1019" t="s">
        <v>2530</v>
      </c>
      <c r="G1460" s="1019"/>
      <c r="H1460" s="1019"/>
      <c r="I1460" s="1018">
        <v>0</v>
      </c>
      <c r="J1460" s="1018"/>
      <c r="K1460" s="1018">
        <v>0</v>
      </c>
      <c r="L1460" s="1018"/>
      <c r="M1460" s="1018">
        <v>7186.16</v>
      </c>
      <c r="N1460" s="1018"/>
      <c r="O1460" s="1018">
        <v>7186.16</v>
      </c>
      <c r="P1460" s="1018"/>
      <c r="Q1460" s="1018">
        <v>0</v>
      </c>
      <c r="R1460" s="1018"/>
      <c r="S1460" s="1018"/>
      <c r="T1460" s="1018">
        <v>0</v>
      </c>
      <c r="U1460" s="1018"/>
      <c r="V1460" s="1018"/>
      <c r="W1460" s="1018"/>
    </row>
    <row r="1461" spans="1:23" ht="9.1999999999999993" customHeight="1">
      <c r="A1461" s="956" t="s">
        <v>1350</v>
      </c>
      <c r="C1461" s="1019" t="s">
        <v>2879</v>
      </c>
      <c r="D1461" s="1019"/>
      <c r="E1461" s="1019"/>
      <c r="F1461" s="1019" t="s">
        <v>2532</v>
      </c>
      <c r="G1461" s="1019"/>
      <c r="H1461" s="1019"/>
      <c r="I1461" s="1018">
        <v>0</v>
      </c>
      <c r="J1461" s="1018"/>
      <c r="K1461" s="1018">
        <v>0</v>
      </c>
      <c r="L1461" s="1018"/>
      <c r="M1461" s="1018">
        <v>196.1</v>
      </c>
      <c r="N1461" s="1018"/>
      <c r="O1461" s="1018">
        <v>196.1</v>
      </c>
      <c r="P1461" s="1018"/>
      <c r="Q1461" s="1018">
        <v>0</v>
      </c>
      <c r="R1461" s="1018"/>
      <c r="S1461" s="1018"/>
      <c r="T1461" s="1018">
        <v>0</v>
      </c>
      <c r="U1461" s="1018"/>
      <c r="V1461" s="1018"/>
      <c r="W1461" s="1018"/>
    </row>
    <row r="1462" spans="1:23" ht="9.1999999999999993" customHeight="1">
      <c r="A1462" s="956" t="s">
        <v>1350</v>
      </c>
      <c r="C1462" s="1019" t="s">
        <v>2880</v>
      </c>
      <c r="D1462" s="1019"/>
      <c r="E1462" s="1019"/>
      <c r="F1462" s="1019" t="s">
        <v>2534</v>
      </c>
      <c r="G1462" s="1019"/>
      <c r="H1462" s="1019"/>
      <c r="I1462" s="1018">
        <v>0</v>
      </c>
      <c r="J1462" s="1018"/>
      <c r="K1462" s="1018">
        <v>0</v>
      </c>
      <c r="L1462" s="1018"/>
      <c r="M1462" s="1018">
        <v>3388.32</v>
      </c>
      <c r="N1462" s="1018"/>
      <c r="O1462" s="1018">
        <v>3388.32</v>
      </c>
      <c r="P1462" s="1018"/>
      <c r="Q1462" s="1018">
        <v>0</v>
      </c>
      <c r="R1462" s="1018"/>
      <c r="S1462" s="1018"/>
      <c r="T1462" s="1018">
        <v>0</v>
      </c>
      <c r="U1462" s="1018"/>
      <c r="V1462" s="1018"/>
      <c r="W1462" s="1018"/>
    </row>
    <row r="1463" spans="1:23" ht="9.1999999999999993" customHeight="1">
      <c r="A1463" s="956" t="s">
        <v>1350</v>
      </c>
      <c r="C1463" s="1019" t="s">
        <v>2881</v>
      </c>
      <c r="D1463" s="1019"/>
      <c r="E1463" s="1019"/>
      <c r="F1463" s="1019" t="s">
        <v>2536</v>
      </c>
      <c r="G1463" s="1019"/>
      <c r="H1463" s="1019"/>
      <c r="I1463" s="1018">
        <v>0</v>
      </c>
      <c r="J1463" s="1018"/>
      <c r="K1463" s="1018">
        <v>0</v>
      </c>
      <c r="L1463" s="1018"/>
      <c r="M1463" s="1018">
        <v>2606.4</v>
      </c>
      <c r="N1463" s="1018"/>
      <c r="O1463" s="1018">
        <v>2606.4</v>
      </c>
      <c r="P1463" s="1018"/>
      <c r="Q1463" s="1018">
        <v>0</v>
      </c>
      <c r="R1463" s="1018"/>
      <c r="S1463" s="1018"/>
      <c r="T1463" s="1018">
        <v>0</v>
      </c>
      <c r="U1463" s="1018"/>
      <c r="V1463" s="1018"/>
      <c r="W1463" s="1018"/>
    </row>
    <row r="1464" spans="1:23" ht="9.1999999999999993" customHeight="1">
      <c r="A1464" s="956" t="s">
        <v>1350</v>
      </c>
      <c r="C1464" s="1019" t="s">
        <v>3647</v>
      </c>
      <c r="D1464" s="1019"/>
      <c r="E1464" s="1019"/>
      <c r="F1464" s="1019" t="s">
        <v>2538</v>
      </c>
      <c r="G1464" s="1019"/>
      <c r="H1464" s="1019"/>
      <c r="I1464" s="1018">
        <v>0</v>
      </c>
      <c r="J1464" s="1018"/>
      <c r="K1464" s="1018">
        <v>0</v>
      </c>
      <c r="L1464" s="1018"/>
      <c r="M1464" s="1018">
        <v>261990</v>
      </c>
      <c r="N1464" s="1018"/>
      <c r="O1464" s="1018">
        <v>261990</v>
      </c>
      <c r="P1464" s="1018"/>
      <c r="Q1464" s="1018">
        <v>0</v>
      </c>
      <c r="R1464" s="1018"/>
      <c r="S1464" s="1018"/>
      <c r="T1464" s="1018">
        <v>0</v>
      </c>
      <c r="U1464" s="1018"/>
      <c r="V1464" s="1018"/>
      <c r="W1464" s="1018"/>
    </row>
    <row r="1465" spans="1:23" ht="9.1999999999999993" customHeight="1">
      <c r="A1465" s="956" t="s">
        <v>1350</v>
      </c>
      <c r="C1465" s="1019" t="s">
        <v>3648</v>
      </c>
      <c r="D1465" s="1019"/>
      <c r="E1465" s="1019"/>
      <c r="F1465" s="1019" t="s">
        <v>2538</v>
      </c>
      <c r="G1465" s="1019"/>
      <c r="H1465" s="1019"/>
      <c r="I1465" s="1018">
        <v>0</v>
      </c>
      <c r="J1465" s="1018"/>
      <c r="K1465" s="1018">
        <v>0</v>
      </c>
      <c r="L1465" s="1018"/>
      <c r="M1465" s="1018">
        <v>94300</v>
      </c>
      <c r="N1465" s="1018"/>
      <c r="O1465" s="1018">
        <v>94300</v>
      </c>
      <c r="P1465" s="1018"/>
      <c r="Q1465" s="1018">
        <v>0</v>
      </c>
      <c r="R1465" s="1018"/>
      <c r="S1465" s="1018"/>
      <c r="T1465" s="1018">
        <v>0</v>
      </c>
      <c r="U1465" s="1018"/>
      <c r="V1465" s="1018"/>
      <c r="W1465" s="1018"/>
    </row>
    <row r="1466" spans="1:23" ht="9.1999999999999993" customHeight="1">
      <c r="A1466" s="956" t="s">
        <v>1350</v>
      </c>
      <c r="C1466" s="1019" t="s">
        <v>3649</v>
      </c>
      <c r="D1466" s="1019"/>
      <c r="E1466" s="1019"/>
      <c r="F1466" s="1019" t="s">
        <v>2538</v>
      </c>
      <c r="G1466" s="1019"/>
      <c r="H1466" s="1019"/>
      <c r="I1466" s="1018">
        <v>0</v>
      </c>
      <c r="J1466" s="1018"/>
      <c r="K1466" s="1018">
        <v>0</v>
      </c>
      <c r="L1466" s="1018"/>
      <c r="M1466" s="1018">
        <v>75000</v>
      </c>
      <c r="N1466" s="1018"/>
      <c r="O1466" s="1018">
        <v>75000</v>
      </c>
      <c r="P1466" s="1018"/>
      <c r="Q1466" s="1018">
        <v>0</v>
      </c>
      <c r="R1466" s="1018"/>
      <c r="S1466" s="1018"/>
      <c r="T1466" s="1018">
        <v>0</v>
      </c>
      <c r="U1466" s="1018"/>
      <c r="V1466" s="1018"/>
      <c r="W1466" s="1018"/>
    </row>
    <row r="1467" spans="1:23" ht="9.1999999999999993" customHeight="1">
      <c r="A1467" s="956" t="s">
        <v>1350</v>
      </c>
      <c r="C1467" s="1019" t="s">
        <v>2882</v>
      </c>
      <c r="D1467" s="1019"/>
      <c r="E1467" s="1019"/>
      <c r="F1467" s="1019" t="s">
        <v>2521</v>
      </c>
      <c r="G1467" s="1019"/>
      <c r="H1467" s="1019"/>
      <c r="I1467" s="1018">
        <v>0</v>
      </c>
      <c r="J1467" s="1018"/>
      <c r="K1467" s="1018">
        <v>0</v>
      </c>
      <c r="L1467" s="1018"/>
      <c r="M1467" s="1018">
        <v>109616.7</v>
      </c>
      <c r="N1467" s="1018"/>
      <c r="O1467" s="1018">
        <v>109616.7</v>
      </c>
      <c r="P1467" s="1018"/>
      <c r="Q1467" s="1018">
        <v>0</v>
      </c>
      <c r="R1467" s="1018"/>
      <c r="S1467" s="1018"/>
      <c r="T1467" s="1018">
        <v>0</v>
      </c>
      <c r="U1467" s="1018"/>
      <c r="V1467" s="1018"/>
      <c r="W1467" s="1018"/>
    </row>
    <row r="1468" spans="1:23" ht="9.1999999999999993" customHeight="1">
      <c r="A1468" s="956" t="s">
        <v>1350</v>
      </c>
      <c r="C1468" s="1019" t="s">
        <v>2883</v>
      </c>
      <c r="D1468" s="1019"/>
      <c r="E1468" s="1019"/>
      <c r="F1468" s="1019" t="s">
        <v>2530</v>
      </c>
      <c r="G1468" s="1019"/>
      <c r="H1468" s="1019"/>
      <c r="I1468" s="1018">
        <v>0</v>
      </c>
      <c r="J1468" s="1018"/>
      <c r="K1468" s="1018">
        <v>0</v>
      </c>
      <c r="L1468" s="1018"/>
      <c r="M1468" s="1018">
        <v>18634.86</v>
      </c>
      <c r="N1468" s="1018"/>
      <c r="O1468" s="1018">
        <v>18634.86</v>
      </c>
      <c r="P1468" s="1018"/>
      <c r="Q1468" s="1018">
        <v>0</v>
      </c>
      <c r="R1468" s="1018"/>
      <c r="S1468" s="1018"/>
      <c r="T1468" s="1018">
        <v>0</v>
      </c>
      <c r="U1468" s="1018"/>
      <c r="V1468" s="1018"/>
      <c r="W1468" s="1018"/>
    </row>
    <row r="1469" spans="1:23" ht="9.1999999999999993" customHeight="1">
      <c r="A1469" s="956" t="s">
        <v>1350</v>
      </c>
      <c r="C1469" s="1019" t="s">
        <v>2884</v>
      </c>
      <c r="D1469" s="1019"/>
      <c r="E1469" s="1019"/>
      <c r="F1469" s="1019" t="s">
        <v>2532</v>
      </c>
      <c r="G1469" s="1019"/>
      <c r="H1469" s="1019"/>
      <c r="I1469" s="1018">
        <v>0</v>
      </c>
      <c r="J1469" s="1018"/>
      <c r="K1469" s="1018">
        <v>0</v>
      </c>
      <c r="L1469" s="1018"/>
      <c r="M1469" s="1018">
        <v>627.51</v>
      </c>
      <c r="N1469" s="1018"/>
      <c r="O1469" s="1018">
        <v>627.51</v>
      </c>
      <c r="P1469" s="1018"/>
      <c r="Q1469" s="1018">
        <v>0</v>
      </c>
      <c r="R1469" s="1018"/>
      <c r="S1469" s="1018"/>
      <c r="T1469" s="1018">
        <v>0</v>
      </c>
      <c r="U1469" s="1018"/>
      <c r="V1469" s="1018"/>
      <c r="W1469" s="1018"/>
    </row>
    <row r="1470" spans="1:23" ht="9.1999999999999993" customHeight="1">
      <c r="A1470" s="956" t="s">
        <v>1350</v>
      </c>
      <c r="C1470" s="1019" t="s">
        <v>2885</v>
      </c>
      <c r="D1470" s="1019"/>
      <c r="E1470" s="1019"/>
      <c r="F1470" s="1019" t="s">
        <v>2534</v>
      </c>
      <c r="G1470" s="1019"/>
      <c r="H1470" s="1019"/>
      <c r="I1470" s="1018">
        <v>0</v>
      </c>
      <c r="J1470" s="1018"/>
      <c r="K1470" s="1018">
        <v>0</v>
      </c>
      <c r="L1470" s="1018"/>
      <c r="M1470" s="1018">
        <v>10164.959999999999</v>
      </c>
      <c r="N1470" s="1018"/>
      <c r="O1470" s="1018">
        <v>10164.959999999999</v>
      </c>
      <c r="P1470" s="1018"/>
      <c r="Q1470" s="1018">
        <v>0</v>
      </c>
      <c r="R1470" s="1018"/>
      <c r="S1470" s="1018"/>
      <c r="T1470" s="1018">
        <v>0</v>
      </c>
      <c r="U1470" s="1018"/>
      <c r="V1470" s="1018"/>
      <c r="W1470" s="1018"/>
    </row>
    <row r="1471" spans="1:23" ht="9.1999999999999993" customHeight="1">
      <c r="A1471" s="956" t="s">
        <v>1350</v>
      </c>
      <c r="C1471" s="1019" t="s">
        <v>2886</v>
      </c>
      <c r="D1471" s="1019"/>
      <c r="E1471" s="1019"/>
      <c r="F1471" s="1019" t="s">
        <v>2536</v>
      </c>
      <c r="G1471" s="1019"/>
      <c r="H1471" s="1019"/>
      <c r="I1471" s="1018">
        <v>0</v>
      </c>
      <c r="J1471" s="1018"/>
      <c r="K1471" s="1018">
        <v>0</v>
      </c>
      <c r="L1471" s="1018"/>
      <c r="M1471" s="1018">
        <v>7819.2</v>
      </c>
      <c r="N1471" s="1018"/>
      <c r="O1471" s="1018">
        <v>7819.2</v>
      </c>
      <c r="P1471" s="1018"/>
      <c r="Q1471" s="1018">
        <v>0</v>
      </c>
      <c r="R1471" s="1018"/>
      <c r="S1471" s="1018"/>
      <c r="T1471" s="1018">
        <v>0</v>
      </c>
      <c r="U1471" s="1018"/>
      <c r="V1471" s="1018"/>
      <c r="W1471" s="1018"/>
    </row>
    <row r="1472" spans="1:23" ht="9.1999999999999993" customHeight="1">
      <c r="A1472" s="956" t="s">
        <v>1350</v>
      </c>
      <c r="C1472" s="1019" t="s">
        <v>3042</v>
      </c>
      <c r="D1472" s="1019"/>
      <c r="E1472" s="1019"/>
      <c r="F1472" s="1019" t="s">
        <v>2550</v>
      </c>
      <c r="G1472" s="1019"/>
      <c r="H1472" s="1019"/>
      <c r="I1472" s="1018">
        <v>0</v>
      </c>
      <c r="J1472" s="1018"/>
      <c r="K1472" s="1018">
        <v>0</v>
      </c>
      <c r="L1472" s="1018"/>
      <c r="M1472" s="1018">
        <v>56802.65</v>
      </c>
      <c r="N1472" s="1018"/>
      <c r="O1472" s="1018">
        <v>56802.65</v>
      </c>
      <c r="P1472" s="1018"/>
      <c r="Q1472" s="1018">
        <v>0</v>
      </c>
      <c r="R1472" s="1018"/>
      <c r="S1472" s="1018"/>
      <c r="T1472" s="1018">
        <v>0</v>
      </c>
      <c r="U1472" s="1018"/>
      <c r="V1472" s="1018"/>
      <c r="W1472" s="1018"/>
    </row>
    <row r="1473" spans="1:23" ht="9.1999999999999993" customHeight="1">
      <c r="A1473" s="956" t="s">
        <v>1350</v>
      </c>
      <c r="C1473" s="1019" t="s">
        <v>2888</v>
      </c>
      <c r="D1473" s="1019"/>
      <c r="E1473" s="1019"/>
      <c r="F1473" s="1019" t="s">
        <v>2552</v>
      </c>
      <c r="G1473" s="1019"/>
      <c r="H1473" s="1019"/>
      <c r="I1473" s="1018">
        <v>0</v>
      </c>
      <c r="J1473" s="1018"/>
      <c r="K1473" s="1018">
        <v>0</v>
      </c>
      <c r="L1473" s="1018"/>
      <c r="M1473" s="1018">
        <v>364713.74</v>
      </c>
      <c r="N1473" s="1018"/>
      <c r="O1473" s="1018">
        <v>364713.74</v>
      </c>
      <c r="P1473" s="1018"/>
      <c r="Q1473" s="1018">
        <v>0</v>
      </c>
      <c r="R1473" s="1018"/>
      <c r="S1473" s="1018"/>
      <c r="T1473" s="1018">
        <v>0</v>
      </c>
      <c r="U1473" s="1018"/>
      <c r="V1473" s="1018"/>
      <c r="W1473" s="1018"/>
    </row>
    <row r="1474" spans="1:23" ht="9.1999999999999993" customHeight="1">
      <c r="A1474" s="956" t="s">
        <v>1350</v>
      </c>
      <c r="C1474" s="1019" t="s">
        <v>2889</v>
      </c>
      <c r="D1474" s="1019"/>
      <c r="E1474" s="1019"/>
      <c r="F1474" s="1019" t="s">
        <v>2556</v>
      </c>
      <c r="G1474" s="1019"/>
      <c r="H1474" s="1019"/>
      <c r="I1474" s="1018">
        <v>0</v>
      </c>
      <c r="J1474" s="1018"/>
      <c r="K1474" s="1018">
        <v>0</v>
      </c>
      <c r="L1474" s="1018"/>
      <c r="M1474" s="1018">
        <v>2709.12</v>
      </c>
      <c r="N1474" s="1018"/>
      <c r="O1474" s="1018">
        <v>2709.12</v>
      </c>
      <c r="P1474" s="1018"/>
      <c r="Q1474" s="1018">
        <v>0</v>
      </c>
      <c r="R1474" s="1018"/>
      <c r="S1474" s="1018"/>
      <c r="T1474" s="1018">
        <v>0</v>
      </c>
      <c r="U1474" s="1018"/>
      <c r="V1474" s="1018"/>
      <c r="W1474" s="1018"/>
    </row>
    <row r="1475" spans="1:23" ht="9.1999999999999993" customHeight="1">
      <c r="A1475" s="956" t="s">
        <v>1350</v>
      </c>
      <c r="C1475" s="1019" t="s">
        <v>2890</v>
      </c>
      <c r="D1475" s="1019"/>
      <c r="E1475" s="1019"/>
      <c r="F1475" s="1019" t="s">
        <v>2558</v>
      </c>
      <c r="G1475" s="1019"/>
      <c r="H1475" s="1019"/>
      <c r="I1475" s="1018">
        <v>0</v>
      </c>
      <c r="J1475" s="1018"/>
      <c r="K1475" s="1018">
        <v>0</v>
      </c>
      <c r="L1475" s="1018"/>
      <c r="M1475" s="1018">
        <v>337276.75</v>
      </c>
      <c r="N1475" s="1018"/>
      <c r="O1475" s="1018">
        <v>337276.75</v>
      </c>
      <c r="P1475" s="1018"/>
      <c r="Q1475" s="1018">
        <v>0</v>
      </c>
      <c r="R1475" s="1018"/>
      <c r="S1475" s="1018"/>
      <c r="T1475" s="1018">
        <v>0</v>
      </c>
      <c r="U1475" s="1018"/>
      <c r="V1475" s="1018"/>
      <c r="W1475" s="1018"/>
    </row>
    <row r="1476" spans="1:23" ht="8.85" customHeight="1">
      <c r="F1476" s="1019"/>
      <c r="G1476" s="1019"/>
      <c r="H1476" s="1019"/>
    </row>
    <row r="1477" spans="1:23" ht="8.25" customHeight="1">
      <c r="A1477" s="956" t="s">
        <v>1350</v>
      </c>
      <c r="C1477" s="1019" t="s">
        <v>3726</v>
      </c>
      <c r="D1477" s="1019"/>
      <c r="E1477" s="1019"/>
      <c r="F1477" s="1019" t="s">
        <v>2550</v>
      </c>
      <c r="G1477" s="1019"/>
      <c r="H1477" s="1019"/>
      <c r="I1477" s="1018">
        <v>0</v>
      </c>
      <c r="J1477" s="1018"/>
      <c r="K1477" s="1018">
        <v>0</v>
      </c>
      <c r="L1477" s="1018"/>
      <c r="M1477" s="1018">
        <v>16200</v>
      </c>
      <c r="N1477" s="1018"/>
      <c r="O1477" s="1018">
        <v>16200</v>
      </c>
      <c r="P1477" s="1018"/>
      <c r="Q1477" s="1018">
        <v>0</v>
      </c>
      <c r="R1477" s="1018"/>
      <c r="S1477" s="1018"/>
      <c r="T1477" s="1018">
        <v>0</v>
      </c>
      <c r="U1477" s="1018"/>
      <c r="V1477" s="1018"/>
      <c r="W1477" s="1018"/>
    </row>
    <row r="1478" spans="1:23" ht="9.1999999999999993" customHeight="1">
      <c r="A1478" s="956" t="s">
        <v>1350</v>
      </c>
      <c r="C1478" s="1019" t="s">
        <v>2891</v>
      </c>
      <c r="D1478" s="1019"/>
      <c r="E1478" s="1019"/>
      <c r="F1478" s="1019" t="s">
        <v>2552</v>
      </c>
      <c r="G1478" s="1019"/>
      <c r="H1478" s="1019"/>
      <c r="I1478" s="1018">
        <v>0</v>
      </c>
      <c r="J1478" s="1018"/>
      <c r="K1478" s="1018">
        <v>0</v>
      </c>
      <c r="L1478" s="1018"/>
      <c r="M1478" s="1018">
        <v>42821.42</v>
      </c>
      <c r="N1478" s="1018"/>
      <c r="O1478" s="1018">
        <v>42821.42</v>
      </c>
      <c r="P1478" s="1018"/>
      <c r="Q1478" s="1018">
        <v>0</v>
      </c>
      <c r="R1478" s="1018"/>
      <c r="S1478" s="1018"/>
      <c r="T1478" s="1018">
        <v>0</v>
      </c>
      <c r="U1478" s="1018"/>
      <c r="V1478" s="1018"/>
      <c r="W1478" s="1018"/>
    </row>
    <row r="1479" spans="1:23" ht="9.1999999999999993" customHeight="1">
      <c r="A1479" s="956" t="s">
        <v>1350</v>
      </c>
      <c r="C1479" s="1019" t="s">
        <v>2892</v>
      </c>
      <c r="D1479" s="1019"/>
      <c r="E1479" s="1019"/>
      <c r="F1479" s="1019" t="s">
        <v>2558</v>
      </c>
      <c r="G1479" s="1019"/>
      <c r="H1479" s="1019"/>
      <c r="I1479" s="1018">
        <v>0</v>
      </c>
      <c r="J1479" s="1018"/>
      <c r="K1479" s="1018">
        <v>0</v>
      </c>
      <c r="L1479" s="1018"/>
      <c r="M1479" s="1018">
        <v>79466.34</v>
      </c>
      <c r="N1479" s="1018"/>
      <c r="O1479" s="1018">
        <v>79466.34</v>
      </c>
      <c r="P1479" s="1018"/>
      <c r="Q1479" s="1018">
        <v>0</v>
      </c>
      <c r="R1479" s="1018"/>
      <c r="S1479" s="1018"/>
      <c r="T1479" s="1018">
        <v>0</v>
      </c>
      <c r="U1479" s="1018"/>
      <c r="V1479" s="1018"/>
      <c r="W1479" s="1018"/>
    </row>
    <row r="1480" spans="1:23" ht="8.85" customHeight="1">
      <c r="F1480" s="1019"/>
      <c r="G1480" s="1019"/>
      <c r="H1480" s="1019"/>
    </row>
    <row r="1481" spans="1:23" ht="8.25" customHeight="1">
      <c r="A1481" s="956" t="s">
        <v>1350</v>
      </c>
      <c r="C1481" s="1019" t="s">
        <v>2893</v>
      </c>
      <c r="D1481" s="1019"/>
      <c r="E1481" s="1019"/>
      <c r="F1481" s="1019" t="s">
        <v>2552</v>
      </c>
      <c r="G1481" s="1019"/>
      <c r="H1481" s="1019"/>
      <c r="I1481" s="1018">
        <v>0</v>
      </c>
      <c r="J1481" s="1018"/>
      <c r="K1481" s="1018">
        <v>0</v>
      </c>
      <c r="L1481" s="1018"/>
      <c r="M1481" s="1018">
        <v>47552.51</v>
      </c>
      <c r="N1481" s="1018"/>
      <c r="O1481" s="1018">
        <v>47552.51</v>
      </c>
      <c r="P1481" s="1018"/>
      <c r="Q1481" s="1018">
        <v>0</v>
      </c>
      <c r="R1481" s="1018"/>
      <c r="S1481" s="1018"/>
      <c r="T1481" s="1018">
        <v>0</v>
      </c>
      <c r="U1481" s="1018"/>
      <c r="V1481" s="1018"/>
      <c r="W1481" s="1018"/>
    </row>
    <row r="1482" spans="1:23" ht="9.1999999999999993" customHeight="1">
      <c r="A1482" s="956" t="s">
        <v>1350</v>
      </c>
      <c r="C1482" s="1019" t="s">
        <v>2894</v>
      </c>
      <c r="D1482" s="1019"/>
      <c r="E1482" s="1019"/>
      <c r="F1482" s="1019" t="s">
        <v>2558</v>
      </c>
      <c r="G1482" s="1019"/>
      <c r="H1482" s="1019"/>
      <c r="I1482" s="1018">
        <v>0</v>
      </c>
      <c r="J1482" s="1018"/>
      <c r="K1482" s="1018">
        <v>0</v>
      </c>
      <c r="L1482" s="1018"/>
      <c r="M1482" s="1018">
        <v>58923.55</v>
      </c>
      <c r="N1482" s="1018"/>
      <c r="O1482" s="1018">
        <v>58923.55</v>
      </c>
      <c r="P1482" s="1018"/>
      <c r="Q1482" s="1018">
        <v>0</v>
      </c>
      <c r="R1482" s="1018"/>
      <c r="S1482" s="1018"/>
      <c r="T1482" s="1018">
        <v>0</v>
      </c>
      <c r="U1482" s="1018"/>
      <c r="V1482" s="1018"/>
      <c r="W1482" s="1018"/>
    </row>
    <row r="1483" spans="1:23" ht="8.85" customHeight="1">
      <c r="F1483" s="1019"/>
      <c r="G1483" s="1019"/>
      <c r="H1483" s="1019"/>
    </row>
    <row r="1484" spans="1:23" ht="8.25" customHeight="1">
      <c r="A1484" s="956" t="s">
        <v>1350</v>
      </c>
      <c r="C1484" s="1019" t="s">
        <v>3650</v>
      </c>
      <c r="D1484" s="1019"/>
      <c r="E1484" s="1019"/>
      <c r="F1484" s="1019" t="s">
        <v>2558</v>
      </c>
      <c r="G1484" s="1019"/>
      <c r="H1484" s="1019"/>
      <c r="I1484" s="1018">
        <v>0</v>
      </c>
      <c r="J1484" s="1018"/>
      <c r="K1484" s="1018">
        <v>0</v>
      </c>
      <c r="L1484" s="1018"/>
      <c r="M1484" s="1018">
        <v>0</v>
      </c>
      <c r="N1484" s="1018"/>
      <c r="O1484" s="1018">
        <v>0</v>
      </c>
      <c r="P1484" s="1018"/>
      <c r="Q1484" s="1018">
        <v>0</v>
      </c>
      <c r="R1484" s="1018"/>
      <c r="S1484" s="1018"/>
      <c r="T1484" s="1018">
        <v>0</v>
      </c>
      <c r="U1484" s="1018"/>
      <c r="V1484" s="1018"/>
      <c r="W1484" s="1018"/>
    </row>
    <row r="1485" spans="1:23" ht="8.85" customHeight="1">
      <c r="F1485" s="1019"/>
      <c r="G1485" s="1019"/>
      <c r="H1485" s="1019"/>
    </row>
    <row r="1486" spans="1:23" ht="8.25" customHeight="1">
      <c r="A1486" s="956" t="s">
        <v>1350</v>
      </c>
      <c r="C1486" s="1019" t="s">
        <v>3727</v>
      </c>
      <c r="D1486" s="1019"/>
      <c r="E1486" s="1019"/>
      <c r="F1486" s="1019" t="s">
        <v>2550</v>
      </c>
      <c r="G1486" s="1019"/>
      <c r="H1486" s="1019"/>
      <c r="I1486" s="1018">
        <v>0</v>
      </c>
      <c r="J1486" s="1018"/>
      <c r="K1486" s="1018">
        <v>0</v>
      </c>
      <c r="L1486" s="1018"/>
      <c r="M1486" s="1018">
        <v>4800</v>
      </c>
      <c r="N1486" s="1018"/>
      <c r="O1486" s="1018">
        <v>4800</v>
      </c>
      <c r="P1486" s="1018"/>
      <c r="Q1486" s="1018">
        <v>0</v>
      </c>
      <c r="R1486" s="1018"/>
      <c r="S1486" s="1018"/>
      <c r="T1486" s="1018">
        <v>0</v>
      </c>
      <c r="U1486" s="1018"/>
      <c r="V1486" s="1018"/>
      <c r="W1486" s="1018"/>
    </row>
    <row r="1487" spans="1:23" ht="9.1999999999999993" customHeight="1">
      <c r="A1487" s="956" t="s">
        <v>1350</v>
      </c>
      <c r="C1487" s="1019" t="s">
        <v>2895</v>
      </c>
      <c r="D1487" s="1019"/>
      <c r="E1487" s="1019"/>
      <c r="F1487" s="1019" t="s">
        <v>2552</v>
      </c>
      <c r="G1487" s="1019"/>
      <c r="H1487" s="1019"/>
      <c r="I1487" s="1018">
        <v>0</v>
      </c>
      <c r="J1487" s="1018"/>
      <c r="K1487" s="1018">
        <v>0</v>
      </c>
      <c r="L1487" s="1018"/>
      <c r="M1487" s="1018">
        <v>8995.75</v>
      </c>
      <c r="N1487" s="1018"/>
      <c r="O1487" s="1018">
        <v>8995.75</v>
      </c>
      <c r="P1487" s="1018"/>
      <c r="Q1487" s="1018">
        <v>0</v>
      </c>
      <c r="R1487" s="1018"/>
      <c r="S1487" s="1018"/>
      <c r="T1487" s="1018">
        <v>0</v>
      </c>
      <c r="U1487" s="1018"/>
      <c r="V1487" s="1018"/>
      <c r="W1487" s="1018"/>
    </row>
    <row r="1488" spans="1:23" ht="9.1999999999999993" customHeight="1">
      <c r="A1488" s="956" t="s">
        <v>1350</v>
      </c>
      <c r="C1488" s="1019" t="s">
        <v>2896</v>
      </c>
      <c r="D1488" s="1019"/>
      <c r="E1488" s="1019"/>
      <c r="F1488" s="1019" t="s">
        <v>2558</v>
      </c>
      <c r="G1488" s="1019"/>
      <c r="H1488" s="1019"/>
      <c r="I1488" s="1018">
        <v>0</v>
      </c>
      <c r="J1488" s="1018"/>
      <c r="K1488" s="1018">
        <v>0</v>
      </c>
      <c r="L1488" s="1018"/>
      <c r="M1488" s="1018">
        <v>37953.120000000003</v>
      </c>
      <c r="N1488" s="1018"/>
      <c r="O1488" s="1018">
        <v>37953.120000000003</v>
      </c>
      <c r="P1488" s="1018"/>
      <c r="Q1488" s="1018">
        <v>0</v>
      </c>
      <c r="R1488" s="1018"/>
      <c r="S1488" s="1018"/>
      <c r="T1488" s="1018">
        <v>0</v>
      </c>
      <c r="U1488" s="1018"/>
      <c r="V1488" s="1018"/>
      <c r="W1488" s="1018"/>
    </row>
    <row r="1489" spans="1:23" ht="8.85" customHeight="1">
      <c r="F1489" s="1019"/>
      <c r="G1489" s="1019"/>
      <c r="H1489" s="1019"/>
    </row>
    <row r="1490" spans="1:23" ht="8.25" customHeight="1">
      <c r="A1490" s="956" t="s">
        <v>1350</v>
      </c>
      <c r="C1490" s="1019" t="s">
        <v>3728</v>
      </c>
      <c r="D1490" s="1019"/>
      <c r="E1490" s="1019"/>
      <c r="F1490" s="1019" t="s">
        <v>2550</v>
      </c>
      <c r="G1490" s="1019"/>
      <c r="H1490" s="1019"/>
      <c r="I1490" s="1018">
        <v>0</v>
      </c>
      <c r="J1490" s="1018"/>
      <c r="K1490" s="1018">
        <v>0</v>
      </c>
      <c r="L1490" s="1018"/>
      <c r="M1490" s="1018">
        <v>5400</v>
      </c>
      <c r="N1490" s="1018"/>
      <c r="O1490" s="1018">
        <v>5400</v>
      </c>
      <c r="P1490" s="1018"/>
      <c r="Q1490" s="1018">
        <v>0</v>
      </c>
      <c r="R1490" s="1018"/>
      <c r="S1490" s="1018"/>
      <c r="T1490" s="1018">
        <v>0</v>
      </c>
      <c r="U1490" s="1018"/>
      <c r="V1490" s="1018"/>
      <c r="W1490" s="1018"/>
    </row>
    <row r="1491" spans="1:23" ht="9.1999999999999993" customHeight="1">
      <c r="A1491" s="956" t="s">
        <v>1350</v>
      </c>
      <c r="C1491" s="1019" t="s">
        <v>2897</v>
      </c>
      <c r="D1491" s="1019"/>
      <c r="E1491" s="1019"/>
      <c r="F1491" s="1019" t="s">
        <v>2552</v>
      </c>
      <c r="G1491" s="1019"/>
      <c r="H1491" s="1019"/>
      <c r="I1491" s="1018">
        <v>0</v>
      </c>
      <c r="J1491" s="1018"/>
      <c r="K1491" s="1018">
        <v>0</v>
      </c>
      <c r="L1491" s="1018"/>
      <c r="M1491" s="1018">
        <v>34011.769999999997</v>
      </c>
      <c r="N1491" s="1018"/>
      <c r="O1491" s="1018">
        <v>34011.769999999997</v>
      </c>
      <c r="P1491" s="1018"/>
      <c r="Q1491" s="1018">
        <v>0</v>
      </c>
      <c r="R1491" s="1018"/>
      <c r="S1491" s="1018"/>
      <c r="T1491" s="1018">
        <v>0</v>
      </c>
      <c r="U1491" s="1018"/>
      <c r="V1491" s="1018"/>
      <c r="W1491" s="1018"/>
    </row>
    <row r="1492" spans="1:23" ht="9.1999999999999993" customHeight="1">
      <c r="A1492" s="956" t="s">
        <v>1350</v>
      </c>
      <c r="C1492" s="1019" t="s">
        <v>2898</v>
      </c>
      <c r="D1492" s="1019"/>
      <c r="E1492" s="1019"/>
      <c r="F1492" s="1019" t="s">
        <v>2558</v>
      </c>
      <c r="G1492" s="1019"/>
      <c r="H1492" s="1019"/>
      <c r="I1492" s="1018">
        <v>0</v>
      </c>
      <c r="J1492" s="1018"/>
      <c r="K1492" s="1018">
        <v>0</v>
      </c>
      <c r="L1492" s="1018"/>
      <c r="M1492" s="1018">
        <v>33158.15</v>
      </c>
      <c r="N1492" s="1018"/>
      <c r="O1492" s="1018">
        <v>33158.15</v>
      </c>
      <c r="P1492" s="1018"/>
      <c r="Q1492" s="1018">
        <v>0</v>
      </c>
      <c r="R1492" s="1018"/>
      <c r="S1492" s="1018"/>
      <c r="T1492" s="1018">
        <v>0</v>
      </c>
      <c r="U1492" s="1018"/>
      <c r="V1492" s="1018"/>
      <c r="W1492" s="1018"/>
    </row>
    <row r="1493" spans="1:23" ht="8.85" customHeight="1">
      <c r="F1493" s="1019"/>
      <c r="G1493" s="1019"/>
      <c r="H1493" s="1019"/>
    </row>
    <row r="1494" spans="1:23" ht="15.2" customHeight="1">
      <c r="T1494" s="1016" t="s">
        <v>2988</v>
      </c>
      <c r="U1494" s="1016"/>
      <c r="V1494" s="1016"/>
      <c r="W1494" s="1016"/>
    </row>
    <row r="1495" spans="1:23" ht="16.149999999999999" customHeight="1">
      <c r="A1495" s="1028"/>
      <c r="B1495" s="1028"/>
      <c r="C1495" s="1028"/>
      <c r="D1495" s="1028"/>
      <c r="E1495" s="1028"/>
      <c r="F1495" s="1029" t="s">
        <v>3191</v>
      </c>
      <c r="G1495" s="1029"/>
      <c r="H1495" s="1029"/>
      <c r="I1495" s="1029"/>
      <c r="J1495" s="1029"/>
      <c r="K1495" s="1029"/>
      <c r="L1495" s="1029"/>
      <c r="M1495" s="1029"/>
      <c r="N1495" s="1029"/>
      <c r="O1495" s="1029"/>
      <c r="P1495" s="1029"/>
      <c r="Q1495" s="1029"/>
      <c r="R1495" s="1029"/>
      <c r="S1495" s="1029"/>
      <c r="T1495" s="1029"/>
      <c r="U1495" s="1029"/>
    </row>
    <row r="1496" spans="1:23" ht="12.95" customHeight="1">
      <c r="A1496" s="1028"/>
      <c r="B1496" s="1028"/>
      <c r="C1496" s="1028"/>
      <c r="D1496" s="1028"/>
      <c r="E1496" s="1028"/>
      <c r="F1496" s="1030" t="s">
        <v>79</v>
      </c>
      <c r="G1496" s="1030"/>
      <c r="H1496" s="1030"/>
      <c r="I1496" s="1030"/>
      <c r="J1496" s="1030"/>
      <c r="K1496" s="1030"/>
      <c r="L1496" s="1030"/>
      <c r="M1496" s="1030"/>
      <c r="N1496" s="1030"/>
      <c r="O1496" s="1030"/>
      <c r="P1496" s="1030"/>
      <c r="Q1496" s="1030"/>
      <c r="R1496" s="1030"/>
      <c r="S1496" s="1030"/>
    </row>
    <row r="1497" spans="1:23" ht="12.95" customHeight="1">
      <c r="D1497" s="1025" t="s">
        <v>3677</v>
      </c>
      <c r="E1497" s="1025"/>
      <c r="F1497" s="1025"/>
      <c r="G1497" s="1025"/>
      <c r="H1497" s="1025"/>
      <c r="I1497" s="1025"/>
      <c r="J1497" s="1025"/>
      <c r="K1497" s="1025"/>
      <c r="L1497" s="1025"/>
      <c r="M1497" s="1025"/>
      <c r="N1497" s="1025"/>
      <c r="O1497" s="1025"/>
      <c r="P1497" s="1021" t="s">
        <v>1992</v>
      </c>
      <c r="Q1497" s="1021"/>
      <c r="R1497" s="1021"/>
      <c r="S1497" s="1021"/>
      <c r="T1497" s="1026" t="s">
        <v>3678</v>
      </c>
      <c r="U1497" s="1026"/>
      <c r="V1497" s="1026"/>
      <c r="W1497" s="1026"/>
    </row>
    <row r="1498" spans="1:23" ht="12.95" customHeight="1">
      <c r="B1498" s="1024" t="s">
        <v>1994</v>
      </c>
      <c r="C1498" s="1024"/>
      <c r="D1498" s="1020" t="s">
        <v>1995</v>
      </c>
      <c r="E1498" s="1020"/>
      <c r="F1498" s="1020"/>
      <c r="G1498" s="1020"/>
      <c r="H1498" s="1020"/>
      <c r="I1498" s="1020"/>
      <c r="J1498" s="1020"/>
      <c r="K1498" s="1020"/>
      <c r="L1498" s="1020"/>
      <c r="M1498" s="1020"/>
      <c r="N1498" s="1020"/>
      <c r="O1498" s="1020"/>
      <c r="P1498" s="1020"/>
      <c r="Q1498" s="1020"/>
      <c r="R1498" s="1020"/>
      <c r="S1498" s="952" t="s">
        <v>1995</v>
      </c>
      <c r="T1498" s="1021" t="s">
        <v>3679</v>
      </c>
      <c r="U1498" s="1021"/>
      <c r="V1498" s="1021"/>
    </row>
    <row r="1499" spans="1:23" ht="17.45" customHeight="1"/>
    <row r="1500" spans="1:23" ht="8.25" customHeight="1">
      <c r="A1500" s="954" t="s">
        <v>1345</v>
      </c>
      <c r="C1500" s="1022" t="s">
        <v>1346</v>
      </c>
      <c r="D1500" s="1022"/>
      <c r="F1500" s="1022" t="s">
        <v>1347</v>
      </c>
      <c r="G1500" s="1022"/>
      <c r="H1500" s="1022"/>
      <c r="I1500" s="1022"/>
      <c r="J1500" s="955" t="s">
        <v>1348</v>
      </c>
      <c r="K1500" s="955" t="s">
        <v>1349</v>
      </c>
      <c r="N1500" s="955" t="s">
        <v>1348</v>
      </c>
      <c r="O1500" s="1023" t="s">
        <v>1349</v>
      </c>
      <c r="P1500" s="1023"/>
      <c r="R1500" s="1023" t="s">
        <v>1348</v>
      </c>
      <c r="S1500" s="1023"/>
      <c r="T1500" s="1023" t="s">
        <v>1349</v>
      </c>
      <c r="U1500" s="1023"/>
      <c r="V1500" s="1023"/>
    </row>
    <row r="1501" spans="1:23" ht="9.6" customHeight="1">
      <c r="A1501" s="956" t="s">
        <v>1350</v>
      </c>
      <c r="C1501" s="1019" t="s">
        <v>2899</v>
      </c>
      <c r="D1501" s="1019"/>
      <c r="E1501" s="1019"/>
      <c r="F1501" s="1019" t="s">
        <v>2521</v>
      </c>
      <c r="G1501" s="1019"/>
      <c r="H1501" s="1019"/>
      <c r="I1501" s="1018">
        <v>0</v>
      </c>
      <c r="J1501" s="1018"/>
      <c r="K1501" s="1018">
        <v>0</v>
      </c>
      <c r="L1501" s="1018"/>
      <c r="M1501" s="1018">
        <v>42559.8</v>
      </c>
      <c r="N1501" s="1018"/>
      <c r="O1501" s="1018">
        <v>42559.8</v>
      </c>
      <c r="P1501" s="1018"/>
      <c r="Q1501" s="1018">
        <v>0</v>
      </c>
      <c r="R1501" s="1018"/>
      <c r="S1501" s="1018"/>
      <c r="T1501" s="1018">
        <v>0</v>
      </c>
      <c r="U1501" s="1018"/>
      <c r="V1501" s="1018"/>
      <c r="W1501" s="1018"/>
    </row>
    <row r="1502" spans="1:23" ht="9.1999999999999993" customHeight="1">
      <c r="A1502" s="956" t="s">
        <v>1350</v>
      </c>
      <c r="C1502" s="1019" t="s">
        <v>3564</v>
      </c>
      <c r="D1502" s="1019"/>
      <c r="E1502" s="1019"/>
      <c r="F1502" s="1019" t="s">
        <v>2590</v>
      </c>
      <c r="G1502" s="1019"/>
      <c r="H1502" s="1019"/>
      <c r="I1502" s="1018">
        <v>0</v>
      </c>
      <c r="J1502" s="1018"/>
      <c r="K1502" s="1018">
        <v>0</v>
      </c>
      <c r="L1502" s="1018"/>
      <c r="M1502" s="1018">
        <v>1549.44</v>
      </c>
      <c r="N1502" s="1018"/>
      <c r="O1502" s="1018">
        <v>1549.44</v>
      </c>
      <c r="P1502" s="1018"/>
      <c r="Q1502" s="1018">
        <v>0</v>
      </c>
      <c r="R1502" s="1018"/>
      <c r="S1502" s="1018"/>
      <c r="T1502" s="1018">
        <v>0</v>
      </c>
      <c r="U1502" s="1018"/>
      <c r="V1502" s="1018"/>
      <c r="W1502" s="1018"/>
    </row>
    <row r="1503" spans="1:23" ht="9.1999999999999993" customHeight="1">
      <c r="A1503" s="956" t="s">
        <v>1350</v>
      </c>
      <c r="C1503" s="1019" t="s">
        <v>2900</v>
      </c>
      <c r="D1503" s="1019"/>
      <c r="E1503" s="1019"/>
      <c r="F1503" s="1019" t="s">
        <v>2530</v>
      </c>
      <c r="G1503" s="1019"/>
      <c r="H1503" s="1019"/>
      <c r="I1503" s="1018">
        <v>0</v>
      </c>
      <c r="J1503" s="1018"/>
      <c r="K1503" s="1018">
        <v>0</v>
      </c>
      <c r="L1503" s="1018"/>
      <c r="M1503" s="1018">
        <v>7235.18</v>
      </c>
      <c r="N1503" s="1018"/>
      <c r="O1503" s="1018">
        <v>7235.18</v>
      </c>
      <c r="P1503" s="1018"/>
      <c r="Q1503" s="1018">
        <v>0</v>
      </c>
      <c r="R1503" s="1018"/>
      <c r="S1503" s="1018"/>
      <c r="T1503" s="1018">
        <v>0</v>
      </c>
      <c r="U1503" s="1018"/>
      <c r="V1503" s="1018"/>
      <c r="W1503" s="1018"/>
    </row>
    <row r="1504" spans="1:23" ht="9.1999999999999993" customHeight="1">
      <c r="A1504" s="956" t="s">
        <v>1350</v>
      </c>
      <c r="C1504" s="1019" t="s">
        <v>2901</v>
      </c>
      <c r="D1504" s="1019"/>
      <c r="E1504" s="1019"/>
      <c r="F1504" s="1019" t="s">
        <v>2532</v>
      </c>
      <c r="G1504" s="1019"/>
      <c r="H1504" s="1019"/>
      <c r="I1504" s="1018">
        <v>0</v>
      </c>
      <c r="J1504" s="1018"/>
      <c r="K1504" s="1018">
        <v>0</v>
      </c>
      <c r="L1504" s="1018"/>
      <c r="M1504" s="1018">
        <v>313.76</v>
      </c>
      <c r="N1504" s="1018"/>
      <c r="O1504" s="1018">
        <v>313.76</v>
      </c>
      <c r="P1504" s="1018"/>
      <c r="Q1504" s="1018">
        <v>0</v>
      </c>
      <c r="R1504" s="1018"/>
      <c r="S1504" s="1018"/>
      <c r="T1504" s="1018">
        <v>0</v>
      </c>
      <c r="U1504" s="1018"/>
      <c r="V1504" s="1018"/>
      <c r="W1504" s="1018"/>
    </row>
    <row r="1505" spans="1:23" ht="9.1999999999999993" customHeight="1">
      <c r="A1505" s="956" t="s">
        <v>1350</v>
      </c>
      <c r="C1505" s="1019" t="s">
        <v>2902</v>
      </c>
      <c r="D1505" s="1019"/>
      <c r="E1505" s="1019"/>
      <c r="F1505" s="1019" t="s">
        <v>2534</v>
      </c>
      <c r="G1505" s="1019"/>
      <c r="H1505" s="1019"/>
      <c r="I1505" s="1018">
        <v>0</v>
      </c>
      <c r="J1505" s="1018"/>
      <c r="K1505" s="1018">
        <v>0</v>
      </c>
      <c r="L1505" s="1018"/>
      <c r="M1505" s="1018">
        <v>5247.64</v>
      </c>
      <c r="N1505" s="1018"/>
      <c r="O1505" s="1018">
        <v>5247.64</v>
      </c>
      <c r="P1505" s="1018"/>
      <c r="Q1505" s="1018">
        <v>0</v>
      </c>
      <c r="R1505" s="1018"/>
      <c r="S1505" s="1018"/>
      <c r="T1505" s="1018">
        <v>0</v>
      </c>
      <c r="U1505" s="1018"/>
      <c r="V1505" s="1018"/>
      <c r="W1505" s="1018"/>
    </row>
    <row r="1506" spans="1:23" ht="9.1999999999999993" customHeight="1">
      <c r="A1506" s="956" t="s">
        <v>1350</v>
      </c>
      <c r="C1506" s="1019" t="s">
        <v>2903</v>
      </c>
      <c r="D1506" s="1019"/>
      <c r="E1506" s="1019"/>
      <c r="F1506" s="1019" t="s">
        <v>2536</v>
      </c>
      <c r="G1506" s="1019"/>
      <c r="H1506" s="1019"/>
      <c r="I1506" s="1018">
        <v>0</v>
      </c>
      <c r="J1506" s="1018"/>
      <c r="K1506" s="1018">
        <v>0</v>
      </c>
      <c r="L1506" s="1018"/>
      <c r="M1506" s="1018">
        <v>4751.78</v>
      </c>
      <c r="N1506" s="1018"/>
      <c r="O1506" s="1018">
        <v>4751.78</v>
      </c>
      <c r="P1506" s="1018"/>
      <c r="Q1506" s="1018">
        <v>0</v>
      </c>
      <c r="R1506" s="1018"/>
      <c r="S1506" s="1018"/>
      <c r="T1506" s="1018">
        <v>0</v>
      </c>
      <c r="U1506" s="1018"/>
      <c r="V1506" s="1018"/>
      <c r="W1506" s="1018"/>
    </row>
    <row r="1507" spans="1:23" ht="9.1999999999999993" customHeight="1">
      <c r="A1507" s="956" t="s">
        <v>1350</v>
      </c>
      <c r="C1507" s="1019" t="s">
        <v>2904</v>
      </c>
      <c r="D1507" s="1019"/>
      <c r="E1507" s="1019"/>
      <c r="F1507" s="1019" t="s">
        <v>2578</v>
      </c>
      <c r="G1507" s="1019"/>
      <c r="H1507" s="1019"/>
      <c r="I1507" s="1018">
        <v>0</v>
      </c>
      <c r="J1507" s="1018"/>
      <c r="K1507" s="1018">
        <v>0</v>
      </c>
      <c r="L1507" s="1018"/>
      <c r="M1507" s="1018">
        <v>10718.4</v>
      </c>
      <c r="N1507" s="1018"/>
      <c r="O1507" s="1018">
        <v>10718.4</v>
      </c>
      <c r="P1507" s="1018"/>
      <c r="Q1507" s="1018">
        <v>0</v>
      </c>
      <c r="R1507" s="1018"/>
      <c r="S1507" s="1018"/>
      <c r="T1507" s="1018">
        <v>0</v>
      </c>
      <c r="U1507" s="1018"/>
      <c r="V1507" s="1018"/>
      <c r="W1507" s="1018"/>
    </row>
    <row r="1508" spans="1:23" ht="9.1999999999999993" customHeight="1">
      <c r="A1508" s="956" t="s">
        <v>1350</v>
      </c>
      <c r="C1508" s="1019" t="s">
        <v>3043</v>
      </c>
      <c r="D1508" s="1019"/>
      <c r="E1508" s="1019"/>
      <c r="F1508" s="1019" t="s">
        <v>2580</v>
      </c>
      <c r="G1508" s="1019"/>
      <c r="H1508" s="1019"/>
      <c r="I1508" s="1018">
        <v>0</v>
      </c>
      <c r="J1508" s="1018"/>
      <c r="K1508" s="1018">
        <v>0</v>
      </c>
      <c r="L1508" s="1018"/>
      <c r="M1508" s="1018">
        <v>109670.66</v>
      </c>
      <c r="N1508" s="1018"/>
      <c r="O1508" s="1018">
        <v>109670.66</v>
      </c>
      <c r="P1508" s="1018"/>
      <c r="Q1508" s="1018">
        <v>0</v>
      </c>
      <c r="R1508" s="1018"/>
      <c r="S1508" s="1018"/>
      <c r="T1508" s="1018">
        <v>0</v>
      </c>
      <c r="U1508" s="1018"/>
      <c r="V1508" s="1018"/>
      <c r="W1508" s="1018"/>
    </row>
    <row r="1509" spans="1:23" ht="9.1999999999999993" customHeight="1">
      <c r="A1509" s="956" t="s">
        <v>1350</v>
      </c>
      <c r="C1509" s="1019" t="s">
        <v>3651</v>
      </c>
      <c r="D1509" s="1019"/>
      <c r="E1509" s="1019"/>
      <c r="F1509" s="1019" t="s">
        <v>2580</v>
      </c>
      <c r="G1509" s="1019"/>
      <c r="H1509" s="1019"/>
      <c r="I1509" s="1018">
        <v>0</v>
      </c>
      <c r="J1509" s="1018"/>
      <c r="K1509" s="1018">
        <v>0</v>
      </c>
      <c r="L1509" s="1018"/>
      <c r="M1509" s="1018">
        <v>128418.89</v>
      </c>
      <c r="N1509" s="1018"/>
      <c r="O1509" s="1018">
        <v>128418.89</v>
      </c>
      <c r="P1509" s="1018"/>
      <c r="Q1509" s="1018">
        <v>0</v>
      </c>
      <c r="R1509" s="1018"/>
      <c r="S1509" s="1018"/>
      <c r="T1509" s="1018">
        <v>0</v>
      </c>
      <c r="U1509" s="1018"/>
      <c r="V1509" s="1018"/>
      <c r="W1509" s="1018"/>
    </row>
    <row r="1510" spans="1:23" ht="9.1999999999999993" customHeight="1">
      <c r="A1510" s="956" t="s">
        <v>1350</v>
      </c>
      <c r="C1510" s="1019" t="s">
        <v>3652</v>
      </c>
      <c r="D1510" s="1019"/>
      <c r="E1510" s="1019"/>
      <c r="F1510" s="1019" t="s">
        <v>2580</v>
      </c>
      <c r="G1510" s="1019"/>
      <c r="H1510" s="1019"/>
      <c r="I1510" s="1018">
        <v>0</v>
      </c>
      <c r="J1510" s="1018"/>
      <c r="K1510" s="1018">
        <v>0</v>
      </c>
      <c r="L1510" s="1018"/>
      <c r="M1510" s="1018">
        <v>81970.649999999994</v>
      </c>
      <c r="N1510" s="1018"/>
      <c r="O1510" s="1018">
        <v>81970.649999999994</v>
      </c>
      <c r="P1510" s="1018"/>
      <c r="Q1510" s="1018">
        <v>0</v>
      </c>
      <c r="R1510" s="1018"/>
      <c r="S1510" s="1018"/>
      <c r="T1510" s="1018">
        <v>0</v>
      </c>
      <c r="U1510" s="1018"/>
      <c r="V1510" s="1018"/>
      <c r="W1510" s="1018"/>
    </row>
    <row r="1511" spans="1:23" ht="9.1999999999999993" customHeight="1">
      <c r="A1511" s="956" t="s">
        <v>1350</v>
      </c>
      <c r="C1511" s="1019" t="s">
        <v>2905</v>
      </c>
      <c r="D1511" s="1019"/>
      <c r="E1511" s="1019"/>
      <c r="F1511" s="1019" t="s">
        <v>2521</v>
      </c>
      <c r="G1511" s="1019"/>
      <c r="H1511" s="1019"/>
      <c r="I1511" s="1018">
        <v>0</v>
      </c>
      <c r="J1511" s="1018"/>
      <c r="K1511" s="1018">
        <v>0</v>
      </c>
      <c r="L1511" s="1018"/>
      <c r="M1511" s="1018">
        <v>432420.32</v>
      </c>
      <c r="N1511" s="1018"/>
      <c r="O1511" s="1018">
        <v>432420.32</v>
      </c>
      <c r="P1511" s="1018"/>
      <c r="Q1511" s="1018">
        <v>0</v>
      </c>
      <c r="R1511" s="1018"/>
      <c r="S1511" s="1018"/>
      <c r="T1511" s="1018">
        <v>0</v>
      </c>
      <c r="U1511" s="1018"/>
      <c r="V1511" s="1018"/>
      <c r="W1511" s="1018"/>
    </row>
    <row r="1512" spans="1:23" ht="9.1999999999999993" customHeight="1">
      <c r="A1512" s="956" t="s">
        <v>1350</v>
      </c>
      <c r="C1512" s="1019" t="s">
        <v>2906</v>
      </c>
      <c r="D1512" s="1019"/>
      <c r="E1512" s="1019"/>
      <c r="F1512" s="1019" t="s">
        <v>2530</v>
      </c>
      <c r="G1512" s="1019"/>
      <c r="H1512" s="1019"/>
      <c r="I1512" s="1018">
        <v>0</v>
      </c>
      <c r="J1512" s="1018"/>
      <c r="K1512" s="1018">
        <v>0</v>
      </c>
      <c r="L1512" s="1018"/>
      <c r="M1512" s="1018">
        <v>73511.539999999994</v>
      </c>
      <c r="N1512" s="1018"/>
      <c r="O1512" s="1018">
        <v>73511.539999999994</v>
      </c>
      <c r="P1512" s="1018"/>
      <c r="Q1512" s="1018">
        <v>0</v>
      </c>
      <c r="R1512" s="1018"/>
      <c r="S1512" s="1018"/>
      <c r="T1512" s="1018">
        <v>0</v>
      </c>
      <c r="U1512" s="1018"/>
      <c r="V1512" s="1018"/>
      <c r="W1512" s="1018"/>
    </row>
    <row r="1513" spans="1:23" ht="9.1999999999999993" customHeight="1">
      <c r="A1513" s="956" t="s">
        <v>1350</v>
      </c>
      <c r="C1513" s="1019" t="s">
        <v>2907</v>
      </c>
      <c r="D1513" s="1019"/>
      <c r="E1513" s="1019"/>
      <c r="F1513" s="1019" t="s">
        <v>2532</v>
      </c>
      <c r="G1513" s="1019"/>
      <c r="H1513" s="1019"/>
      <c r="I1513" s="1018">
        <v>0</v>
      </c>
      <c r="J1513" s="1018"/>
      <c r="K1513" s="1018">
        <v>0</v>
      </c>
      <c r="L1513" s="1018"/>
      <c r="M1513" s="1018">
        <v>2353.17</v>
      </c>
      <c r="N1513" s="1018"/>
      <c r="O1513" s="1018">
        <v>2353.17</v>
      </c>
      <c r="P1513" s="1018"/>
      <c r="Q1513" s="1018">
        <v>0</v>
      </c>
      <c r="R1513" s="1018"/>
      <c r="S1513" s="1018"/>
      <c r="T1513" s="1018">
        <v>0</v>
      </c>
      <c r="U1513" s="1018"/>
      <c r="V1513" s="1018"/>
      <c r="W1513" s="1018"/>
    </row>
    <row r="1514" spans="1:23" ht="9.1999999999999993" customHeight="1">
      <c r="A1514" s="956" t="s">
        <v>1350</v>
      </c>
      <c r="C1514" s="1019" t="s">
        <v>2908</v>
      </c>
      <c r="D1514" s="1019"/>
      <c r="E1514" s="1019"/>
      <c r="F1514" s="1019" t="s">
        <v>2534</v>
      </c>
      <c r="G1514" s="1019"/>
      <c r="H1514" s="1019"/>
      <c r="I1514" s="1018">
        <v>0</v>
      </c>
      <c r="J1514" s="1018"/>
      <c r="K1514" s="1018">
        <v>0</v>
      </c>
      <c r="L1514" s="1018"/>
      <c r="M1514" s="1018">
        <v>36862.800000000003</v>
      </c>
      <c r="N1514" s="1018"/>
      <c r="O1514" s="1018">
        <v>36862.800000000003</v>
      </c>
      <c r="P1514" s="1018"/>
      <c r="Q1514" s="1018">
        <v>0</v>
      </c>
      <c r="R1514" s="1018"/>
      <c r="S1514" s="1018"/>
      <c r="T1514" s="1018">
        <v>0</v>
      </c>
      <c r="U1514" s="1018"/>
      <c r="V1514" s="1018"/>
      <c r="W1514" s="1018"/>
    </row>
    <row r="1515" spans="1:23" ht="9.1999999999999993" customHeight="1">
      <c r="A1515" s="956" t="s">
        <v>1350</v>
      </c>
      <c r="C1515" s="1019" t="s">
        <v>2909</v>
      </c>
      <c r="D1515" s="1019"/>
      <c r="E1515" s="1019"/>
      <c r="F1515" s="1019" t="s">
        <v>2536</v>
      </c>
      <c r="G1515" s="1019"/>
      <c r="H1515" s="1019"/>
      <c r="I1515" s="1018">
        <v>0</v>
      </c>
      <c r="J1515" s="1018"/>
      <c r="K1515" s="1018">
        <v>0</v>
      </c>
      <c r="L1515" s="1018"/>
      <c r="M1515" s="1018">
        <v>28670.400000000001</v>
      </c>
      <c r="N1515" s="1018"/>
      <c r="O1515" s="1018">
        <v>28670.400000000001</v>
      </c>
      <c r="P1515" s="1018"/>
      <c r="Q1515" s="1018">
        <v>0</v>
      </c>
      <c r="R1515" s="1018"/>
      <c r="S1515" s="1018"/>
      <c r="T1515" s="1018">
        <v>0</v>
      </c>
      <c r="U1515" s="1018"/>
      <c r="V1515" s="1018"/>
      <c r="W1515" s="1018"/>
    </row>
    <row r="1516" spans="1:23" ht="9.1999999999999993" customHeight="1">
      <c r="A1516" s="956" t="s">
        <v>1350</v>
      </c>
      <c r="C1516" s="1019" t="s">
        <v>3653</v>
      </c>
      <c r="D1516" s="1019"/>
      <c r="E1516" s="1019"/>
      <c r="F1516" s="1019" t="s">
        <v>2597</v>
      </c>
      <c r="G1516" s="1019"/>
      <c r="H1516" s="1019"/>
      <c r="I1516" s="1018">
        <v>0</v>
      </c>
      <c r="J1516" s="1018"/>
      <c r="K1516" s="1018">
        <v>0</v>
      </c>
      <c r="L1516" s="1018"/>
      <c r="M1516" s="1018">
        <v>12209</v>
      </c>
      <c r="N1516" s="1018"/>
      <c r="O1516" s="1018">
        <v>12209</v>
      </c>
      <c r="P1516" s="1018"/>
      <c r="Q1516" s="1018">
        <v>0</v>
      </c>
      <c r="R1516" s="1018"/>
      <c r="S1516" s="1018"/>
      <c r="T1516" s="1018">
        <v>0</v>
      </c>
      <c r="U1516" s="1018"/>
      <c r="V1516" s="1018"/>
      <c r="W1516" s="1018"/>
    </row>
    <row r="1517" spans="1:23" ht="9.1999999999999993" customHeight="1">
      <c r="A1517" s="956" t="s">
        <v>1350</v>
      </c>
      <c r="C1517" s="1019" t="s">
        <v>3044</v>
      </c>
      <c r="D1517" s="1019"/>
      <c r="E1517" s="1019"/>
      <c r="F1517" s="1019" t="s">
        <v>2599</v>
      </c>
      <c r="G1517" s="1019"/>
      <c r="H1517" s="1019"/>
      <c r="I1517" s="1018">
        <v>0</v>
      </c>
      <c r="J1517" s="1018"/>
      <c r="K1517" s="1018">
        <v>0</v>
      </c>
      <c r="L1517" s="1018"/>
      <c r="M1517" s="1018">
        <v>48162</v>
      </c>
      <c r="N1517" s="1018"/>
      <c r="O1517" s="1018">
        <v>48162</v>
      </c>
      <c r="P1517" s="1018"/>
      <c r="Q1517" s="1018">
        <v>0</v>
      </c>
      <c r="R1517" s="1018"/>
      <c r="S1517" s="1018"/>
      <c r="T1517" s="1018">
        <v>0</v>
      </c>
      <c r="U1517" s="1018"/>
      <c r="V1517" s="1018"/>
      <c r="W1517" s="1018"/>
    </row>
    <row r="1518" spans="1:23" ht="9.1999999999999993" customHeight="1">
      <c r="A1518" s="956" t="s">
        <v>1350</v>
      </c>
      <c r="C1518" s="1019" t="s">
        <v>3654</v>
      </c>
      <c r="D1518" s="1019"/>
      <c r="E1518" s="1019"/>
      <c r="F1518" s="1019" t="s">
        <v>2601</v>
      </c>
      <c r="G1518" s="1019"/>
      <c r="H1518" s="1019"/>
      <c r="I1518" s="1018">
        <v>0</v>
      </c>
      <c r="J1518" s="1018"/>
      <c r="K1518" s="1018">
        <v>0</v>
      </c>
      <c r="L1518" s="1018"/>
      <c r="M1518" s="1018">
        <v>1521</v>
      </c>
      <c r="N1518" s="1018"/>
      <c r="O1518" s="1018">
        <v>1521</v>
      </c>
      <c r="P1518" s="1018"/>
      <c r="Q1518" s="1018">
        <v>0</v>
      </c>
      <c r="R1518" s="1018"/>
      <c r="S1518" s="1018"/>
      <c r="T1518" s="1018">
        <v>0</v>
      </c>
      <c r="U1518" s="1018"/>
      <c r="V1518" s="1018"/>
      <c r="W1518" s="1018"/>
    </row>
    <row r="1519" spans="1:23" ht="9.1999999999999993" customHeight="1">
      <c r="A1519" s="956" t="s">
        <v>1350</v>
      </c>
      <c r="C1519" s="1019" t="s">
        <v>3655</v>
      </c>
      <c r="D1519" s="1019"/>
      <c r="E1519" s="1019"/>
      <c r="F1519" s="1019" t="s">
        <v>2603</v>
      </c>
      <c r="G1519" s="1019"/>
      <c r="H1519" s="1019"/>
      <c r="I1519" s="1018">
        <v>0</v>
      </c>
      <c r="J1519" s="1018"/>
      <c r="K1519" s="1018">
        <v>0</v>
      </c>
      <c r="L1519" s="1018"/>
      <c r="M1519" s="1018">
        <v>3028.6</v>
      </c>
      <c r="N1519" s="1018"/>
      <c r="O1519" s="1018">
        <v>3028.6</v>
      </c>
      <c r="P1519" s="1018"/>
      <c r="Q1519" s="1018">
        <v>0</v>
      </c>
      <c r="R1519" s="1018"/>
      <c r="S1519" s="1018"/>
      <c r="T1519" s="1018">
        <v>0</v>
      </c>
      <c r="U1519" s="1018"/>
      <c r="V1519" s="1018"/>
      <c r="W1519" s="1018"/>
    </row>
    <row r="1520" spans="1:23" ht="9.1999999999999993" customHeight="1">
      <c r="A1520" s="956" t="s">
        <v>1350</v>
      </c>
      <c r="C1520" s="1019" t="s">
        <v>2910</v>
      </c>
      <c r="D1520" s="1019"/>
      <c r="E1520" s="1019"/>
      <c r="F1520" s="1019" t="s">
        <v>2550</v>
      </c>
      <c r="G1520" s="1019"/>
      <c r="H1520" s="1019"/>
      <c r="I1520" s="1018">
        <v>0</v>
      </c>
      <c r="J1520" s="1018"/>
      <c r="K1520" s="1018">
        <v>0</v>
      </c>
      <c r="L1520" s="1018"/>
      <c r="M1520" s="1018">
        <v>3738.84</v>
      </c>
      <c r="N1520" s="1018"/>
      <c r="O1520" s="1018">
        <v>3738.84</v>
      </c>
      <c r="P1520" s="1018"/>
      <c r="Q1520" s="1018">
        <v>0</v>
      </c>
      <c r="R1520" s="1018"/>
      <c r="S1520" s="1018"/>
      <c r="T1520" s="1018">
        <v>0</v>
      </c>
      <c r="U1520" s="1018"/>
      <c r="V1520" s="1018"/>
      <c r="W1520" s="1018"/>
    </row>
    <row r="1521" spans="1:23" ht="9.1999999999999993" customHeight="1">
      <c r="A1521" s="956" t="s">
        <v>1350</v>
      </c>
      <c r="C1521" s="1019" t="s">
        <v>2911</v>
      </c>
      <c r="D1521" s="1019"/>
      <c r="E1521" s="1019"/>
      <c r="F1521" s="1019" t="s">
        <v>2552</v>
      </c>
      <c r="G1521" s="1019"/>
      <c r="H1521" s="1019"/>
      <c r="I1521" s="1018">
        <v>0</v>
      </c>
      <c r="J1521" s="1018"/>
      <c r="K1521" s="1018">
        <v>0</v>
      </c>
      <c r="L1521" s="1018"/>
      <c r="M1521" s="1018">
        <v>23383.74</v>
      </c>
      <c r="N1521" s="1018"/>
      <c r="O1521" s="1018">
        <v>23383.74</v>
      </c>
      <c r="P1521" s="1018"/>
      <c r="Q1521" s="1018">
        <v>0</v>
      </c>
      <c r="R1521" s="1018"/>
      <c r="S1521" s="1018"/>
      <c r="T1521" s="1018">
        <v>0</v>
      </c>
      <c r="U1521" s="1018"/>
      <c r="V1521" s="1018"/>
      <c r="W1521" s="1018"/>
    </row>
    <row r="1522" spans="1:23" ht="9.1999999999999993" customHeight="1">
      <c r="A1522" s="956" t="s">
        <v>1350</v>
      </c>
      <c r="C1522" s="1019" t="s">
        <v>2912</v>
      </c>
      <c r="D1522" s="1019"/>
      <c r="E1522" s="1019"/>
      <c r="F1522" s="1019" t="s">
        <v>2609</v>
      </c>
      <c r="G1522" s="1019"/>
      <c r="H1522" s="1019"/>
      <c r="I1522" s="1018">
        <v>0</v>
      </c>
      <c r="J1522" s="1018"/>
      <c r="K1522" s="1018">
        <v>0</v>
      </c>
      <c r="L1522" s="1018"/>
      <c r="M1522" s="1018">
        <v>3003.36</v>
      </c>
      <c r="N1522" s="1018"/>
      <c r="O1522" s="1018">
        <v>3003.36</v>
      </c>
      <c r="P1522" s="1018"/>
      <c r="Q1522" s="1018">
        <v>0</v>
      </c>
      <c r="R1522" s="1018"/>
      <c r="S1522" s="1018"/>
      <c r="T1522" s="1018">
        <v>0</v>
      </c>
      <c r="U1522" s="1018"/>
      <c r="V1522" s="1018"/>
      <c r="W1522" s="1018"/>
    </row>
    <row r="1523" spans="1:23" ht="9.1999999999999993" customHeight="1">
      <c r="A1523" s="956" t="s">
        <v>1350</v>
      </c>
      <c r="C1523" s="1019" t="s">
        <v>3656</v>
      </c>
      <c r="D1523" s="1019"/>
      <c r="E1523" s="1019"/>
      <c r="F1523" s="1019" t="s">
        <v>2611</v>
      </c>
      <c r="G1523" s="1019"/>
      <c r="H1523" s="1019"/>
      <c r="I1523" s="1018">
        <v>0</v>
      </c>
      <c r="J1523" s="1018"/>
      <c r="K1523" s="1018">
        <v>0</v>
      </c>
      <c r="L1523" s="1018"/>
      <c r="M1523" s="1018">
        <v>23395.22</v>
      </c>
      <c r="N1523" s="1018"/>
      <c r="O1523" s="1018">
        <v>23395.22</v>
      </c>
      <c r="P1523" s="1018"/>
      <c r="Q1523" s="1018">
        <v>0</v>
      </c>
      <c r="R1523" s="1018"/>
      <c r="S1523" s="1018"/>
      <c r="T1523" s="1018">
        <v>0</v>
      </c>
      <c r="U1523" s="1018"/>
      <c r="V1523" s="1018"/>
      <c r="W1523" s="1018"/>
    </row>
    <row r="1524" spans="1:23" ht="9.1999999999999993" customHeight="1">
      <c r="A1524" s="956" t="s">
        <v>1350</v>
      </c>
      <c r="C1524" s="1019" t="s">
        <v>2913</v>
      </c>
      <c r="D1524" s="1019"/>
      <c r="E1524" s="1019"/>
      <c r="F1524" s="1019" t="s">
        <v>2615</v>
      </c>
      <c r="G1524" s="1019"/>
      <c r="H1524" s="1019"/>
      <c r="I1524" s="1018">
        <v>0</v>
      </c>
      <c r="J1524" s="1018"/>
      <c r="K1524" s="1018">
        <v>0</v>
      </c>
      <c r="L1524" s="1018"/>
      <c r="M1524" s="1018">
        <v>456</v>
      </c>
      <c r="N1524" s="1018"/>
      <c r="O1524" s="1018">
        <v>456</v>
      </c>
      <c r="P1524" s="1018"/>
      <c r="Q1524" s="1018">
        <v>0</v>
      </c>
      <c r="R1524" s="1018"/>
      <c r="S1524" s="1018"/>
      <c r="T1524" s="1018">
        <v>0</v>
      </c>
      <c r="U1524" s="1018"/>
      <c r="V1524" s="1018"/>
      <c r="W1524" s="1018"/>
    </row>
    <row r="1525" spans="1:23" ht="9.1999999999999993" customHeight="1">
      <c r="A1525" s="956" t="s">
        <v>1350</v>
      </c>
      <c r="C1525" s="1019" t="s">
        <v>2914</v>
      </c>
      <c r="D1525" s="1019"/>
      <c r="E1525" s="1019"/>
      <c r="F1525" s="1019" t="s">
        <v>2617</v>
      </c>
      <c r="G1525" s="1019"/>
      <c r="H1525" s="1019"/>
      <c r="I1525" s="1018">
        <v>0</v>
      </c>
      <c r="J1525" s="1018"/>
      <c r="K1525" s="1018">
        <v>0</v>
      </c>
      <c r="L1525" s="1018"/>
      <c r="M1525" s="1018">
        <v>0</v>
      </c>
      <c r="N1525" s="1018"/>
      <c r="O1525" s="1018">
        <v>0</v>
      </c>
      <c r="P1525" s="1018"/>
      <c r="Q1525" s="1018">
        <v>0</v>
      </c>
      <c r="R1525" s="1018"/>
      <c r="S1525" s="1018"/>
      <c r="T1525" s="1018">
        <v>0</v>
      </c>
      <c r="U1525" s="1018"/>
      <c r="V1525" s="1018"/>
      <c r="W1525" s="1018"/>
    </row>
    <row r="1526" spans="1:23" ht="9.1999999999999993" customHeight="1">
      <c r="A1526" s="956" t="s">
        <v>1350</v>
      </c>
      <c r="C1526" s="1019" t="s">
        <v>3657</v>
      </c>
      <c r="D1526" s="1019"/>
      <c r="E1526" s="1019"/>
      <c r="F1526" s="1019" t="s">
        <v>2619</v>
      </c>
      <c r="G1526" s="1019"/>
      <c r="H1526" s="1019"/>
      <c r="I1526" s="1018">
        <v>0</v>
      </c>
      <c r="J1526" s="1018"/>
      <c r="K1526" s="1018">
        <v>0</v>
      </c>
      <c r="L1526" s="1018"/>
      <c r="M1526" s="1018">
        <v>0</v>
      </c>
      <c r="N1526" s="1018"/>
      <c r="O1526" s="1018">
        <v>0</v>
      </c>
      <c r="P1526" s="1018"/>
      <c r="Q1526" s="1018">
        <v>0</v>
      </c>
      <c r="R1526" s="1018"/>
      <c r="S1526" s="1018"/>
      <c r="T1526" s="1018">
        <v>0</v>
      </c>
      <c r="U1526" s="1018"/>
      <c r="V1526" s="1018"/>
      <c r="W1526" s="1018"/>
    </row>
    <row r="1527" spans="1:23" ht="9.1999999999999993" customHeight="1">
      <c r="A1527" s="956" t="s">
        <v>1350</v>
      </c>
      <c r="C1527" s="1019" t="s">
        <v>2915</v>
      </c>
      <c r="D1527" s="1019"/>
      <c r="E1527" s="1019"/>
      <c r="F1527" s="1019" t="s">
        <v>2621</v>
      </c>
      <c r="G1527" s="1019"/>
      <c r="H1527" s="1019"/>
      <c r="I1527" s="1018">
        <v>0</v>
      </c>
      <c r="J1527" s="1018"/>
      <c r="K1527" s="1018">
        <v>0</v>
      </c>
      <c r="L1527" s="1018"/>
      <c r="M1527" s="1018">
        <v>11673.99</v>
      </c>
      <c r="N1527" s="1018"/>
      <c r="O1527" s="1018">
        <v>11673.99</v>
      </c>
      <c r="P1527" s="1018"/>
      <c r="Q1527" s="1018">
        <v>0</v>
      </c>
      <c r="R1527" s="1018"/>
      <c r="S1527" s="1018"/>
      <c r="T1527" s="1018">
        <v>0</v>
      </c>
      <c r="U1527" s="1018"/>
      <c r="V1527" s="1018"/>
      <c r="W1527" s="1018"/>
    </row>
    <row r="1528" spans="1:23" ht="9.1999999999999993" customHeight="1">
      <c r="A1528" s="956" t="s">
        <v>1350</v>
      </c>
      <c r="C1528" s="1019" t="s">
        <v>2916</v>
      </c>
      <c r="D1528" s="1019"/>
      <c r="E1528" s="1019"/>
      <c r="F1528" s="1019" t="s">
        <v>2623</v>
      </c>
      <c r="G1528" s="1019"/>
      <c r="H1528" s="1019"/>
      <c r="I1528" s="1018">
        <v>0</v>
      </c>
      <c r="J1528" s="1018"/>
      <c r="K1528" s="1018">
        <v>0</v>
      </c>
      <c r="L1528" s="1018"/>
      <c r="M1528" s="1018">
        <v>6551.72</v>
      </c>
      <c r="N1528" s="1018"/>
      <c r="O1528" s="1018">
        <v>6551.72</v>
      </c>
      <c r="P1528" s="1018"/>
      <c r="Q1528" s="1018">
        <v>0</v>
      </c>
      <c r="R1528" s="1018"/>
      <c r="S1528" s="1018"/>
      <c r="T1528" s="1018">
        <v>0</v>
      </c>
      <c r="U1528" s="1018"/>
      <c r="V1528" s="1018"/>
      <c r="W1528" s="1018"/>
    </row>
    <row r="1529" spans="1:23" ht="9.1999999999999993" customHeight="1">
      <c r="A1529" s="956" t="s">
        <v>1350</v>
      </c>
      <c r="C1529" s="1019" t="s">
        <v>2917</v>
      </c>
      <c r="D1529" s="1019"/>
      <c r="E1529" s="1019"/>
      <c r="F1529" s="1019" t="s">
        <v>2625</v>
      </c>
      <c r="G1529" s="1019"/>
      <c r="H1529" s="1019"/>
      <c r="I1529" s="1018">
        <v>0</v>
      </c>
      <c r="J1529" s="1018"/>
      <c r="K1529" s="1018">
        <v>0</v>
      </c>
      <c r="L1529" s="1018"/>
      <c r="M1529" s="1018">
        <v>1437.64</v>
      </c>
      <c r="N1529" s="1018"/>
      <c r="O1529" s="1018">
        <v>1437.64</v>
      </c>
      <c r="P1529" s="1018"/>
      <c r="Q1529" s="1018">
        <v>0</v>
      </c>
      <c r="R1529" s="1018"/>
      <c r="S1529" s="1018"/>
      <c r="T1529" s="1018">
        <v>0</v>
      </c>
      <c r="U1529" s="1018"/>
      <c r="V1529" s="1018"/>
      <c r="W1529" s="1018"/>
    </row>
    <row r="1530" spans="1:23" ht="9.1999999999999993" customHeight="1">
      <c r="A1530" s="956" t="s">
        <v>1350</v>
      </c>
      <c r="C1530" s="1019" t="s">
        <v>2918</v>
      </c>
      <c r="D1530" s="1019"/>
      <c r="E1530" s="1019"/>
      <c r="F1530" s="1019" t="s">
        <v>2556</v>
      </c>
      <c r="G1530" s="1019"/>
      <c r="H1530" s="1019"/>
      <c r="I1530" s="1018">
        <v>0</v>
      </c>
      <c r="J1530" s="1018"/>
      <c r="K1530" s="1018">
        <v>0</v>
      </c>
      <c r="L1530" s="1018"/>
      <c r="M1530" s="1018">
        <v>11957.04</v>
      </c>
      <c r="N1530" s="1018"/>
      <c r="O1530" s="1018">
        <v>11957.04</v>
      </c>
      <c r="P1530" s="1018"/>
      <c r="Q1530" s="1018">
        <v>0</v>
      </c>
      <c r="R1530" s="1018"/>
      <c r="S1530" s="1018"/>
      <c r="T1530" s="1018">
        <v>0</v>
      </c>
      <c r="U1530" s="1018"/>
      <c r="V1530" s="1018"/>
      <c r="W1530" s="1018"/>
    </row>
    <row r="1531" spans="1:23" ht="9.1999999999999993" customHeight="1">
      <c r="A1531" s="956" t="s">
        <v>1350</v>
      </c>
      <c r="C1531" s="1019" t="s">
        <v>2919</v>
      </c>
      <c r="D1531" s="1019"/>
      <c r="E1531" s="1019"/>
      <c r="F1531" s="1019" t="s">
        <v>2628</v>
      </c>
      <c r="G1531" s="1019"/>
      <c r="H1531" s="1019"/>
      <c r="I1531" s="1018">
        <v>0</v>
      </c>
      <c r="J1531" s="1018"/>
      <c r="K1531" s="1018">
        <v>0</v>
      </c>
      <c r="L1531" s="1018"/>
      <c r="M1531" s="1018">
        <v>759.82</v>
      </c>
      <c r="N1531" s="1018"/>
      <c r="O1531" s="1018">
        <v>759.82</v>
      </c>
      <c r="P1531" s="1018"/>
      <c r="Q1531" s="1018">
        <v>0</v>
      </c>
      <c r="R1531" s="1018"/>
      <c r="S1531" s="1018"/>
      <c r="T1531" s="1018">
        <v>0</v>
      </c>
      <c r="U1531" s="1018"/>
      <c r="V1531" s="1018"/>
      <c r="W1531" s="1018"/>
    </row>
    <row r="1532" spans="1:23" ht="9.1999999999999993" customHeight="1">
      <c r="A1532" s="956" t="s">
        <v>1350</v>
      </c>
      <c r="C1532" s="1019" t="s">
        <v>3658</v>
      </c>
      <c r="D1532" s="1019"/>
      <c r="E1532" s="1019"/>
      <c r="F1532" s="1019" t="s">
        <v>2558</v>
      </c>
      <c r="G1532" s="1019"/>
      <c r="H1532" s="1019"/>
      <c r="I1532" s="1018">
        <v>0</v>
      </c>
      <c r="J1532" s="1018"/>
      <c r="K1532" s="1018">
        <v>0</v>
      </c>
      <c r="L1532" s="1018"/>
      <c r="M1532" s="1018">
        <v>4971.71</v>
      </c>
      <c r="N1532" s="1018"/>
      <c r="O1532" s="1018">
        <v>4971.71</v>
      </c>
      <c r="P1532" s="1018"/>
      <c r="Q1532" s="1018">
        <v>0</v>
      </c>
      <c r="R1532" s="1018"/>
      <c r="S1532" s="1018"/>
      <c r="T1532" s="1018">
        <v>0</v>
      </c>
      <c r="U1532" s="1018"/>
      <c r="V1532" s="1018"/>
      <c r="W1532" s="1018"/>
    </row>
    <row r="1533" spans="1:23" ht="8.85" customHeight="1">
      <c r="F1533" s="1019"/>
      <c r="G1533" s="1019"/>
      <c r="H1533" s="1019"/>
    </row>
    <row r="1534" spans="1:23" ht="8.25" customHeight="1">
      <c r="A1534" s="956" t="s">
        <v>1350</v>
      </c>
      <c r="C1534" s="1019" t="s">
        <v>2920</v>
      </c>
      <c r="D1534" s="1019"/>
      <c r="E1534" s="1019"/>
      <c r="F1534" s="1019" t="s">
        <v>2633</v>
      </c>
      <c r="G1534" s="1019"/>
      <c r="H1534" s="1019"/>
      <c r="I1534" s="1018">
        <v>0</v>
      </c>
      <c r="J1534" s="1018"/>
      <c r="K1534" s="1018">
        <v>0</v>
      </c>
      <c r="L1534" s="1018"/>
      <c r="M1534" s="1018">
        <v>10010</v>
      </c>
      <c r="N1534" s="1018"/>
      <c r="O1534" s="1018">
        <v>10010</v>
      </c>
      <c r="P1534" s="1018"/>
      <c r="Q1534" s="1018">
        <v>0</v>
      </c>
      <c r="R1534" s="1018"/>
      <c r="S1534" s="1018"/>
      <c r="T1534" s="1018">
        <v>0</v>
      </c>
      <c r="U1534" s="1018"/>
      <c r="V1534" s="1018"/>
      <c r="W1534" s="1018"/>
    </row>
    <row r="1535" spans="1:23" ht="9.1999999999999993" customHeight="1">
      <c r="A1535" s="956" t="s">
        <v>1350</v>
      </c>
      <c r="C1535" s="1019" t="s">
        <v>2922</v>
      </c>
      <c r="D1535" s="1019"/>
      <c r="E1535" s="1019"/>
      <c r="F1535" s="1019" t="s">
        <v>2635</v>
      </c>
      <c r="G1535" s="1019"/>
      <c r="H1535" s="1019"/>
      <c r="I1535" s="1018">
        <v>0</v>
      </c>
      <c r="J1535" s="1018"/>
      <c r="K1535" s="1018">
        <v>0</v>
      </c>
      <c r="L1535" s="1018"/>
      <c r="M1535" s="1018">
        <v>11643.57</v>
      </c>
      <c r="N1535" s="1018"/>
      <c r="O1535" s="1018">
        <v>11643.57</v>
      </c>
      <c r="P1535" s="1018"/>
      <c r="Q1535" s="1018">
        <v>0</v>
      </c>
      <c r="R1535" s="1018"/>
      <c r="S1535" s="1018"/>
      <c r="T1535" s="1018">
        <v>0</v>
      </c>
      <c r="U1535" s="1018"/>
      <c r="V1535" s="1018"/>
      <c r="W1535" s="1018"/>
    </row>
    <row r="1536" spans="1:23" ht="8.85" customHeight="1">
      <c r="F1536" s="1019"/>
      <c r="G1536" s="1019"/>
      <c r="H1536" s="1019"/>
    </row>
    <row r="1537" spans="1:23" ht="8.25" customHeight="1">
      <c r="A1537" s="956" t="s">
        <v>1350</v>
      </c>
      <c r="C1537" s="1019" t="s">
        <v>2923</v>
      </c>
      <c r="D1537" s="1019"/>
      <c r="E1537" s="1019"/>
      <c r="F1537" s="1019" t="s">
        <v>2637</v>
      </c>
      <c r="G1537" s="1019"/>
      <c r="H1537" s="1019"/>
      <c r="I1537" s="1018">
        <v>0</v>
      </c>
      <c r="J1537" s="1018"/>
      <c r="K1537" s="1018">
        <v>0</v>
      </c>
      <c r="L1537" s="1018"/>
      <c r="M1537" s="1018">
        <v>58273.21</v>
      </c>
      <c r="N1537" s="1018"/>
      <c r="O1537" s="1018">
        <v>58273.21</v>
      </c>
      <c r="P1537" s="1018"/>
      <c r="Q1537" s="1018">
        <v>0</v>
      </c>
      <c r="R1537" s="1018"/>
      <c r="S1537" s="1018"/>
      <c r="T1537" s="1018">
        <v>0</v>
      </c>
      <c r="U1537" s="1018"/>
      <c r="V1537" s="1018"/>
      <c r="W1537" s="1018"/>
    </row>
    <row r="1538" spans="1:23" ht="9.1999999999999993" customHeight="1">
      <c r="A1538" s="956" t="s">
        <v>1350</v>
      </c>
      <c r="C1538" s="1019" t="s">
        <v>2924</v>
      </c>
      <c r="D1538" s="1019"/>
      <c r="E1538" s="1019"/>
      <c r="F1538" s="1019" t="s">
        <v>2644</v>
      </c>
      <c r="G1538" s="1019"/>
      <c r="H1538" s="1019"/>
      <c r="I1538" s="1018">
        <v>0</v>
      </c>
      <c r="J1538" s="1018"/>
      <c r="K1538" s="1018">
        <v>0</v>
      </c>
      <c r="L1538" s="1018"/>
      <c r="M1538" s="1018">
        <v>6433.06</v>
      </c>
      <c r="N1538" s="1018"/>
      <c r="O1538" s="1018">
        <v>6433.06</v>
      </c>
      <c r="P1538" s="1018"/>
      <c r="Q1538" s="1018">
        <v>0</v>
      </c>
      <c r="R1538" s="1018"/>
      <c r="S1538" s="1018"/>
      <c r="T1538" s="1018">
        <v>0</v>
      </c>
      <c r="U1538" s="1018"/>
      <c r="V1538" s="1018"/>
      <c r="W1538" s="1018"/>
    </row>
    <row r="1539" spans="1:23" ht="9.1999999999999993" customHeight="1">
      <c r="A1539" s="956" t="s">
        <v>1350</v>
      </c>
      <c r="C1539" s="1019" t="s">
        <v>2925</v>
      </c>
      <c r="D1539" s="1019"/>
      <c r="E1539" s="1019"/>
      <c r="F1539" s="1019" t="s">
        <v>2646</v>
      </c>
      <c r="G1539" s="1019"/>
      <c r="H1539" s="1019"/>
      <c r="I1539" s="1018">
        <v>0</v>
      </c>
      <c r="J1539" s="1018"/>
      <c r="K1539" s="1018">
        <v>0</v>
      </c>
      <c r="L1539" s="1018"/>
      <c r="M1539" s="1018">
        <v>19956.84</v>
      </c>
      <c r="N1539" s="1018"/>
      <c r="O1539" s="1018">
        <v>19956.84</v>
      </c>
      <c r="P1539" s="1018"/>
      <c r="Q1539" s="1018">
        <v>0</v>
      </c>
      <c r="R1539" s="1018"/>
      <c r="S1539" s="1018"/>
      <c r="T1539" s="1018">
        <v>0</v>
      </c>
      <c r="U1539" s="1018"/>
      <c r="V1539" s="1018"/>
      <c r="W1539" s="1018"/>
    </row>
    <row r="1540" spans="1:23" ht="9.1999999999999993" customHeight="1">
      <c r="A1540" s="956" t="s">
        <v>1350</v>
      </c>
      <c r="C1540" s="1019" t="s">
        <v>3163</v>
      </c>
      <c r="D1540" s="1019"/>
      <c r="E1540" s="1019"/>
      <c r="F1540" s="1019" t="s">
        <v>2648</v>
      </c>
      <c r="G1540" s="1019"/>
      <c r="H1540" s="1019"/>
      <c r="I1540" s="1018">
        <v>0</v>
      </c>
      <c r="J1540" s="1018"/>
      <c r="K1540" s="1018">
        <v>0</v>
      </c>
      <c r="L1540" s="1018"/>
      <c r="M1540" s="1018">
        <v>7491.12</v>
      </c>
      <c r="N1540" s="1018"/>
      <c r="O1540" s="1018">
        <v>7491.12</v>
      </c>
      <c r="P1540" s="1018"/>
      <c r="Q1540" s="1018">
        <v>0</v>
      </c>
      <c r="R1540" s="1018"/>
      <c r="S1540" s="1018"/>
      <c r="T1540" s="1018">
        <v>0</v>
      </c>
      <c r="U1540" s="1018"/>
      <c r="V1540" s="1018"/>
      <c r="W1540" s="1018"/>
    </row>
    <row r="1541" spans="1:23" ht="9.1999999999999993" customHeight="1">
      <c r="A1541" s="956" t="s">
        <v>1350</v>
      </c>
      <c r="C1541" s="1019" t="s">
        <v>2926</v>
      </c>
      <c r="D1541" s="1019"/>
      <c r="E1541" s="1019"/>
      <c r="F1541" s="1019" t="s">
        <v>2521</v>
      </c>
      <c r="G1541" s="1019"/>
      <c r="H1541" s="1019"/>
      <c r="I1541" s="1018">
        <v>0</v>
      </c>
      <c r="J1541" s="1018"/>
      <c r="K1541" s="1018">
        <v>0</v>
      </c>
      <c r="L1541" s="1018"/>
      <c r="M1541" s="1018">
        <v>207421.8</v>
      </c>
      <c r="N1541" s="1018"/>
      <c r="O1541" s="1018">
        <v>207421.8</v>
      </c>
      <c r="P1541" s="1018"/>
      <c r="Q1541" s="1018">
        <v>0</v>
      </c>
      <c r="R1541" s="1018"/>
      <c r="S1541" s="1018"/>
      <c r="T1541" s="1018">
        <v>0</v>
      </c>
      <c r="U1541" s="1018"/>
      <c r="V1541" s="1018"/>
      <c r="W1541" s="1018"/>
    </row>
    <row r="1542" spans="1:23" ht="9.1999999999999993" customHeight="1">
      <c r="A1542" s="956" t="s">
        <v>1350</v>
      </c>
      <c r="C1542" s="1019" t="s">
        <v>2927</v>
      </c>
      <c r="D1542" s="1019"/>
      <c r="E1542" s="1019"/>
      <c r="F1542" s="1019" t="s">
        <v>2530</v>
      </c>
      <c r="G1542" s="1019"/>
      <c r="H1542" s="1019"/>
      <c r="I1542" s="1018">
        <v>0</v>
      </c>
      <c r="J1542" s="1018"/>
      <c r="K1542" s="1018">
        <v>0</v>
      </c>
      <c r="L1542" s="1018"/>
      <c r="M1542" s="1018">
        <v>35261.760000000002</v>
      </c>
      <c r="N1542" s="1018"/>
      <c r="O1542" s="1018">
        <v>35261.760000000002</v>
      </c>
      <c r="P1542" s="1018"/>
      <c r="Q1542" s="1018">
        <v>0</v>
      </c>
      <c r="R1542" s="1018"/>
      <c r="S1542" s="1018"/>
      <c r="T1542" s="1018">
        <v>0</v>
      </c>
      <c r="U1542" s="1018"/>
      <c r="V1542" s="1018"/>
      <c r="W1542" s="1018"/>
    </row>
    <row r="1543" spans="1:23" ht="9.1999999999999993" customHeight="1">
      <c r="A1543" s="956" t="s">
        <v>1350</v>
      </c>
      <c r="C1543" s="1019" t="s">
        <v>2928</v>
      </c>
      <c r="D1543" s="1019"/>
      <c r="E1543" s="1019"/>
      <c r="F1543" s="1019" t="s">
        <v>2532</v>
      </c>
      <c r="G1543" s="1019"/>
      <c r="H1543" s="1019"/>
      <c r="I1543" s="1018">
        <v>0</v>
      </c>
      <c r="J1543" s="1018"/>
      <c r="K1543" s="1018">
        <v>0</v>
      </c>
      <c r="L1543" s="1018"/>
      <c r="M1543" s="1018">
        <v>431.41</v>
      </c>
      <c r="N1543" s="1018"/>
      <c r="O1543" s="1018">
        <v>431.41</v>
      </c>
      <c r="P1543" s="1018"/>
      <c r="Q1543" s="1018">
        <v>0</v>
      </c>
      <c r="R1543" s="1018"/>
      <c r="S1543" s="1018"/>
      <c r="T1543" s="1018">
        <v>0</v>
      </c>
      <c r="U1543" s="1018"/>
      <c r="V1543" s="1018"/>
      <c r="W1543" s="1018"/>
    </row>
    <row r="1544" spans="1:23" ht="9.1999999999999993" customHeight="1">
      <c r="A1544" s="956" t="s">
        <v>1350</v>
      </c>
      <c r="C1544" s="1019" t="s">
        <v>2929</v>
      </c>
      <c r="D1544" s="1019"/>
      <c r="E1544" s="1019"/>
      <c r="F1544" s="1019" t="s">
        <v>2534</v>
      </c>
      <c r="G1544" s="1019"/>
      <c r="H1544" s="1019"/>
      <c r="I1544" s="1018">
        <v>0</v>
      </c>
      <c r="J1544" s="1018"/>
      <c r="K1544" s="1018">
        <v>0</v>
      </c>
      <c r="L1544" s="1018"/>
      <c r="M1544" s="1018">
        <v>13553.28</v>
      </c>
      <c r="N1544" s="1018"/>
      <c r="O1544" s="1018">
        <v>13553.28</v>
      </c>
      <c r="P1544" s="1018"/>
      <c r="Q1544" s="1018">
        <v>0</v>
      </c>
      <c r="R1544" s="1018"/>
      <c r="S1544" s="1018"/>
      <c r="T1544" s="1018">
        <v>0</v>
      </c>
      <c r="U1544" s="1018"/>
      <c r="V1544" s="1018"/>
      <c r="W1544" s="1018"/>
    </row>
    <row r="1545" spans="1:23" ht="9.1999999999999993" customHeight="1">
      <c r="A1545" s="956" t="s">
        <v>1350</v>
      </c>
      <c r="C1545" s="1019" t="s">
        <v>2930</v>
      </c>
      <c r="D1545" s="1019"/>
      <c r="E1545" s="1019"/>
      <c r="F1545" s="1019" t="s">
        <v>2536</v>
      </c>
      <c r="G1545" s="1019"/>
      <c r="H1545" s="1019"/>
      <c r="I1545" s="1018">
        <v>0</v>
      </c>
      <c r="J1545" s="1018"/>
      <c r="K1545" s="1018">
        <v>0</v>
      </c>
      <c r="L1545" s="1018"/>
      <c r="M1545" s="1018">
        <v>10425.6</v>
      </c>
      <c r="N1545" s="1018"/>
      <c r="O1545" s="1018">
        <v>10425.6</v>
      </c>
      <c r="P1545" s="1018"/>
      <c r="Q1545" s="1018">
        <v>0</v>
      </c>
      <c r="R1545" s="1018"/>
      <c r="S1545" s="1018"/>
      <c r="T1545" s="1018">
        <v>0</v>
      </c>
      <c r="U1545" s="1018"/>
      <c r="V1545" s="1018"/>
      <c r="W1545" s="1018"/>
    </row>
    <row r="1546" spans="1:23" ht="9.1999999999999993" customHeight="1">
      <c r="A1546" s="956" t="s">
        <v>1350</v>
      </c>
      <c r="C1546" s="1019" t="s">
        <v>2931</v>
      </c>
      <c r="D1546" s="1019"/>
      <c r="E1546" s="1019"/>
      <c r="F1546" s="1019" t="s">
        <v>2554</v>
      </c>
      <c r="G1546" s="1019"/>
      <c r="H1546" s="1019"/>
      <c r="I1546" s="1018">
        <v>0</v>
      </c>
      <c r="J1546" s="1018"/>
      <c r="K1546" s="1018">
        <v>0</v>
      </c>
      <c r="L1546" s="1018"/>
      <c r="M1546" s="1018">
        <v>310603.08</v>
      </c>
      <c r="N1546" s="1018"/>
      <c r="O1546" s="1018">
        <v>310603.08</v>
      </c>
      <c r="P1546" s="1018"/>
      <c r="Q1546" s="1018">
        <v>0</v>
      </c>
      <c r="R1546" s="1018"/>
      <c r="S1546" s="1018"/>
      <c r="T1546" s="1018">
        <v>0</v>
      </c>
      <c r="U1546" s="1018"/>
      <c r="V1546" s="1018"/>
      <c r="W1546" s="1018"/>
    </row>
    <row r="1547" spans="1:23" ht="8.85" customHeight="1">
      <c r="F1547" s="1019"/>
      <c r="G1547" s="1019"/>
      <c r="H1547" s="1019"/>
    </row>
    <row r="1548" spans="1:23" ht="8.25" customHeight="1">
      <c r="A1548" s="956" t="s">
        <v>1350</v>
      </c>
      <c r="C1548" s="1019" t="s">
        <v>2932</v>
      </c>
      <c r="D1548" s="1019"/>
      <c r="E1548" s="1019"/>
      <c r="F1548" s="1019" t="s">
        <v>2659</v>
      </c>
      <c r="G1548" s="1019"/>
      <c r="H1548" s="1019"/>
      <c r="I1548" s="1018">
        <v>0</v>
      </c>
      <c r="J1548" s="1018"/>
      <c r="K1548" s="1018">
        <v>0</v>
      </c>
      <c r="L1548" s="1018"/>
      <c r="M1548" s="1018">
        <v>21242.25</v>
      </c>
      <c r="N1548" s="1018"/>
      <c r="O1548" s="1018">
        <v>21242.25</v>
      </c>
      <c r="P1548" s="1018"/>
      <c r="Q1548" s="1018">
        <v>0</v>
      </c>
      <c r="R1548" s="1018"/>
      <c r="S1548" s="1018"/>
      <c r="T1548" s="1018">
        <v>0</v>
      </c>
      <c r="U1548" s="1018"/>
      <c r="V1548" s="1018"/>
      <c r="W1548" s="1018"/>
    </row>
    <row r="1549" spans="1:23" ht="20.85" customHeight="1">
      <c r="T1549" s="1016" t="s">
        <v>3047</v>
      </c>
      <c r="U1549" s="1016"/>
      <c r="V1549" s="1016"/>
      <c r="W1549" s="1016"/>
    </row>
    <row r="1550" spans="1:23" ht="16.149999999999999" customHeight="1">
      <c r="A1550" s="1028"/>
      <c r="B1550" s="1028"/>
      <c r="C1550" s="1028"/>
      <c r="D1550" s="1028"/>
      <c r="E1550" s="1028"/>
      <c r="F1550" s="1029" t="s">
        <v>3191</v>
      </c>
      <c r="G1550" s="1029"/>
      <c r="H1550" s="1029"/>
      <c r="I1550" s="1029"/>
      <c r="J1550" s="1029"/>
      <c r="K1550" s="1029"/>
      <c r="L1550" s="1029"/>
      <c r="M1550" s="1029"/>
      <c r="N1550" s="1029"/>
      <c r="O1550" s="1029"/>
      <c r="P1550" s="1029"/>
      <c r="Q1550" s="1029"/>
      <c r="R1550" s="1029"/>
      <c r="S1550" s="1029"/>
      <c r="T1550" s="1029"/>
      <c r="U1550" s="1029"/>
    </row>
    <row r="1551" spans="1:23" ht="12.95" customHeight="1">
      <c r="A1551" s="1028"/>
      <c r="B1551" s="1028"/>
      <c r="C1551" s="1028"/>
      <c r="D1551" s="1028"/>
      <c r="E1551" s="1028"/>
      <c r="F1551" s="1030" t="s">
        <v>79</v>
      </c>
      <c r="G1551" s="1030"/>
      <c r="H1551" s="1030"/>
      <c r="I1551" s="1030"/>
      <c r="J1551" s="1030"/>
      <c r="K1551" s="1030"/>
      <c r="L1551" s="1030"/>
      <c r="M1551" s="1030"/>
      <c r="N1551" s="1030"/>
      <c r="O1551" s="1030"/>
      <c r="P1551" s="1030"/>
      <c r="Q1551" s="1030"/>
      <c r="R1551" s="1030"/>
      <c r="S1551" s="1030"/>
    </row>
    <row r="1552" spans="1:23" ht="12.95" customHeight="1">
      <c r="B1552" s="1024" t="s">
        <v>1994</v>
      </c>
      <c r="C1552" s="1024"/>
      <c r="D1552" s="1024"/>
      <c r="E1552" s="1024"/>
      <c r="F1552" s="1024"/>
      <c r="G1552" s="1025" t="s">
        <v>3677</v>
      </c>
      <c r="H1552" s="1025"/>
      <c r="I1552" s="1025"/>
      <c r="J1552" s="1025"/>
      <c r="K1552" s="1025"/>
      <c r="L1552" s="1025"/>
      <c r="M1552" s="1025"/>
      <c r="N1552" s="1025"/>
      <c r="O1552" s="1025"/>
      <c r="P1552" s="1021" t="s">
        <v>1992</v>
      </c>
      <c r="Q1552" s="1021"/>
      <c r="R1552" s="1021"/>
      <c r="S1552" s="1021"/>
      <c r="T1552" s="1026" t="s">
        <v>3678</v>
      </c>
      <c r="U1552" s="1026"/>
      <c r="V1552" s="1026"/>
      <c r="W1552" s="1026"/>
    </row>
    <row r="1553" spans="1:23" ht="12.95" customHeight="1">
      <c r="B1553" s="1024" t="s">
        <v>2074</v>
      </c>
      <c r="C1553" s="1024"/>
      <c r="D1553" s="1024"/>
      <c r="E1553" s="1024"/>
      <c r="F1553" s="1024"/>
      <c r="G1553" s="1027" t="s">
        <v>2075</v>
      </c>
      <c r="H1553" s="1027"/>
      <c r="I1553" s="1027"/>
      <c r="J1553" s="1027"/>
      <c r="K1553" s="1027"/>
      <c r="L1553" s="1027"/>
      <c r="M1553" s="1027"/>
      <c r="N1553" s="1027"/>
      <c r="O1553" s="1027"/>
      <c r="P1553" s="1027"/>
      <c r="Q1553" s="1027"/>
      <c r="R1553" s="1027"/>
    </row>
    <row r="1554" spans="1:23" ht="17.45" customHeight="1">
      <c r="D1554" s="1020" t="s">
        <v>1995</v>
      </c>
      <c r="E1554" s="1020"/>
      <c r="F1554" s="1020"/>
      <c r="G1554" s="1020"/>
      <c r="H1554" s="1020"/>
      <c r="I1554" s="1020"/>
      <c r="J1554" s="1020"/>
      <c r="K1554" s="1020"/>
      <c r="L1554" s="1020"/>
      <c r="M1554" s="1020"/>
      <c r="N1554" s="1020"/>
      <c r="O1554" s="1020"/>
      <c r="P1554" s="1020"/>
      <c r="Q1554" s="1020"/>
      <c r="R1554" s="1020"/>
      <c r="S1554" s="952" t="s">
        <v>1995</v>
      </c>
      <c r="T1554" s="1021" t="s">
        <v>3679</v>
      </c>
      <c r="U1554" s="1021"/>
      <c r="V1554" s="1021"/>
    </row>
    <row r="1555" spans="1:23" ht="8.25" customHeight="1">
      <c r="A1555" s="954" t="s">
        <v>1345</v>
      </c>
      <c r="C1555" s="1022" t="s">
        <v>1346</v>
      </c>
      <c r="D1555" s="1022"/>
      <c r="F1555" s="1022" t="s">
        <v>1347</v>
      </c>
      <c r="G1555" s="1022"/>
      <c r="H1555" s="1022"/>
      <c r="I1555" s="1022"/>
      <c r="J1555" s="955" t="s">
        <v>1348</v>
      </c>
      <c r="K1555" s="955" t="s">
        <v>1349</v>
      </c>
      <c r="N1555" s="955" t="s">
        <v>1348</v>
      </c>
      <c r="O1555" s="1023" t="s">
        <v>1349</v>
      </c>
      <c r="P1555" s="1023"/>
      <c r="R1555" s="1023" t="s">
        <v>1348</v>
      </c>
      <c r="S1555" s="1023"/>
      <c r="T1555" s="1023" t="s">
        <v>1349</v>
      </c>
      <c r="U1555" s="1023"/>
      <c r="V1555" s="1023"/>
    </row>
    <row r="1556" spans="1:23" ht="9.6" customHeight="1">
      <c r="A1556" s="956" t="s">
        <v>1350</v>
      </c>
      <c r="C1556" s="1019" t="s">
        <v>3164</v>
      </c>
      <c r="D1556" s="1019"/>
      <c r="E1556" s="1019"/>
      <c r="F1556" s="1019" t="s">
        <v>2661</v>
      </c>
      <c r="G1556" s="1019"/>
      <c r="H1556" s="1019"/>
      <c r="I1556" s="1018">
        <v>0</v>
      </c>
      <c r="J1556" s="1018"/>
      <c r="K1556" s="1018">
        <v>0</v>
      </c>
      <c r="L1556" s="1018"/>
      <c r="M1556" s="1018">
        <v>0</v>
      </c>
      <c r="N1556" s="1018"/>
      <c r="O1556" s="1018">
        <v>0</v>
      </c>
      <c r="P1556" s="1018"/>
      <c r="Q1556" s="1018">
        <v>0</v>
      </c>
      <c r="R1556" s="1018"/>
      <c r="S1556" s="1018"/>
      <c r="T1556" s="1018">
        <v>0</v>
      </c>
      <c r="U1556" s="1018"/>
      <c r="V1556" s="1018"/>
      <c r="W1556" s="1018"/>
    </row>
    <row r="1557" spans="1:23" ht="9.1999999999999993" customHeight="1">
      <c r="A1557" s="956" t="s">
        <v>1350</v>
      </c>
      <c r="C1557" s="1019" t="s">
        <v>3324</v>
      </c>
      <c r="D1557" s="1019"/>
      <c r="E1557" s="1019"/>
      <c r="F1557" s="1019" t="s">
        <v>2663</v>
      </c>
      <c r="G1557" s="1019"/>
      <c r="H1557" s="1019"/>
      <c r="I1557" s="1018">
        <v>0</v>
      </c>
      <c r="J1557" s="1018"/>
      <c r="K1557" s="1018">
        <v>0</v>
      </c>
      <c r="L1557" s="1018"/>
      <c r="M1557" s="1018">
        <v>762.93</v>
      </c>
      <c r="N1557" s="1018"/>
      <c r="O1557" s="1018">
        <v>762.93</v>
      </c>
      <c r="P1557" s="1018"/>
      <c r="Q1557" s="1018">
        <v>0</v>
      </c>
      <c r="R1557" s="1018"/>
      <c r="S1557" s="1018"/>
      <c r="T1557" s="1018">
        <v>0</v>
      </c>
      <c r="U1557" s="1018"/>
      <c r="V1557" s="1018"/>
      <c r="W1557" s="1018"/>
    </row>
    <row r="1558" spans="1:23" ht="9.1999999999999993" customHeight="1">
      <c r="A1558" s="956" t="s">
        <v>1350</v>
      </c>
      <c r="C1558" s="1019" t="s">
        <v>3338</v>
      </c>
      <c r="D1558" s="1019"/>
      <c r="E1558" s="1019"/>
      <c r="F1558" s="1019" t="s">
        <v>2665</v>
      </c>
      <c r="G1558" s="1019"/>
      <c r="H1558" s="1019"/>
      <c r="I1558" s="1018">
        <v>0</v>
      </c>
      <c r="J1558" s="1018"/>
      <c r="K1558" s="1018">
        <v>0</v>
      </c>
      <c r="L1558" s="1018"/>
      <c r="M1558" s="1018">
        <v>6209.26</v>
      </c>
      <c r="N1558" s="1018"/>
      <c r="O1558" s="1018">
        <v>6209.26</v>
      </c>
      <c r="P1558" s="1018"/>
      <c r="Q1558" s="1018">
        <v>0</v>
      </c>
      <c r="R1558" s="1018"/>
      <c r="S1558" s="1018"/>
      <c r="T1558" s="1018">
        <v>0</v>
      </c>
      <c r="U1558" s="1018"/>
      <c r="V1558" s="1018"/>
      <c r="W1558" s="1018"/>
    </row>
    <row r="1559" spans="1:23" ht="9.1999999999999993" customHeight="1">
      <c r="A1559" s="956" t="s">
        <v>1350</v>
      </c>
      <c r="C1559" s="1019" t="s">
        <v>1759</v>
      </c>
      <c r="D1559" s="1019"/>
      <c r="E1559" s="1019"/>
      <c r="F1559" s="1019" t="s">
        <v>1760</v>
      </c>
      <c r="G1559" s="1019"/>
      <c r="H1559" s="1019"/>
      <c r="I1559" s="1018">
        <v>9531149.4399999995</v>
      </c>
      <c r="J1559" s="1018"/>
      <c r="K1559" s="1018">
        <v>0</v>
      </c>
      <c r="L1559" s="1018"/>
      <c r="M1559" s="1018">
        <v>3606809.86</v>
      </c>
      <c r="N1559" s="1018"/>
      <c r="O1559" s="1018">
        <v>0</v>
      </c>
      <c r="P1559" s="1018"/>
      <c r="Q1559" s="1018">
        <v>13137959.300000001</v>
      </c>
      <c r="R1559" s="1018"/>
      <c r="S1559" s="1018"/>
      <c r="T1559" s="1018">
        <v>0</v>
      </c>
      <c r="U1559" s="1018"/>
      <c r="V1559" s="1018"/>
      <c r="W1559" s="1018"/>
    </row>
    <row r="1560" spans="1:23" ht="9.1999999999999993" customHeight="1">
      <c r="A1560" s="956" t="s">
        <v>1350</v>
      </c>
      <c r="C1560" s="1019" t="s">
        <v>2933</v>
      </c>
      <c r="D1560" s="1019"/>
      <c r="E1560" s="1019"/>
      <c r="F1560" s="1019" t="s">
        <v>2521</v>
      </c>
      <c r="G1560" s="1019"/>
      <c r="H1560" s="1019"/>
      <c r="I1560" s="1018">
        <v>84543</v>
      </c>
      <c r="J1560" s="1018"/>
      <c r="K1560" s="1018">
        <v>0</v>
      </c>
      <c r="L1560" s="1018"/>
      <c r="M1560" s="1018">
        <v>42271.5</v>
      </c>
      <c r="N1560" s="1018"/>
      <c r="O1560" s="1018">
        <v>0</v>
      </c>
      <c r="P1560" s="1018"/>
      <c r="Q1560" s="1018">
        <v>126814.5</v>
      </c>
      <c r="R1560" s="1018"/>
      <c r="S1560" s="1018"/>
      <c r="T1560" s="1018">
        <v>0</v>
      </c>
      <c r="U1560" s="1018"/>
      <c r="V1560" s="1018"/>
      <c r="W1560" s="1018"/>
    </row>
    <row r="1561" spans="1:23" ht="9.1999999999999993" customHeight="1">
      <c r="A1561" s="956" t="s">
        <v>1350</v>
      </c>
      <c r="C1561" s="1019" t="s">
        <v>2934</v>
      </c>
      <c r="D1561" s="1019"/>
      <c r="E1561" s="1019"/>
      <c r="F1561" s="1019" t="s">
        <v>2530</v>
      </c>
      <c r="G1561" s="1019"/>
      <c r="H1561" s="1019"/>
      <c r="I1561" s="1018">
        <v>10779.24</v>
      </c>
      <c r="J1561" s="1018"/>
      <c r="K1561" s="1018">
        <v>0</v>
      </c>
      <c r="L1561" s="1018"/>
      <c r="M1561" s="1018">
        <v>7186.16</v>
      </c>
      <c r="N1561" s="1018"/>
      <c r="O1561" s="1018">
        <v>0</v>
      </c>
      <c r="P1561" s="1018"/>
      <c r="Q1561" s="1018">
        <v>17965.400000000001</v>
      </c>
      <c r="R1561" s="1018"/>
      <c r="S1561" s="1018"/>
      <c r="T1561" s="1018">
        <v>0</v>
      </c>
      <c r="U1561" s="1018"/>
      <c r="V1561" s="1018"/>
      <c r="W1561" s="1018"/>
    </row>
    <row r="1562" spans="1:23" ht="9.1999999999999993" customHeight="1">
      <c r="A1562" s="956" t="s">
        <v>1350</v>
      </c>
      <c r="C1562" s="1019" t="s">
        <v>2935</v>
      </c>
      <c r="D1562" s="1019"/>
      <c r="E1562" s="1019"/>
      <c r="F1562" s="1019" t="s">
        <v>2532</v>
      </c>
      <c r="G1562" s="1019"/>
      <c r="H1562" s="1019"/>
      <c r="I1562" s="1018">
        <v>392.2</v>
      </c>
      <c r="J1562" s="1018"/>
      <c r="K1562" s="1018">
        <v>0</v>
      </c>
      <c r="L1562" s="1018"/>
      <c r="M1562" s="1018">
        <v>196.1</v>
      </c>
      <c r="N1562" s="1018"/>
      <c r="O1562" s="1018">
        <v>0</v>
      </c>
      <c r="P1562" s="1018"/>
      <c r="Q1562" s="1018">
        <v>588.29999999999995</v>
      </c>
      <c r="R1562" s="1018"/>
      <c r="S1562" s="1018"/>
      <c r="T1562" s="1018">
        <v>0</v>
      </c>
      <c r="U1562" s="1018"/>
      <c r="V1562" s="1018"/>
      <c r="W1562" s="1018"/>
    </row>
    <row r="1563" spans="1:23" ht="9.1999999999999993" customHeight="1">
      <c r="A1563" s="956" t="s">
        <v>1350</v>
      </c>
      <c r="C1563" s="1019" t="s">
        <v>2936</v>
      </c>
      <c r="D1563" s="1019"/>
      <c r="E1563" s="1019"/>
      <c r="F1563" s="1019" t="s">
        <v>2534</v>
      </c>
      <c r="G1563" s="1019"/>
      <c r="H1563" s="1019"/>
      <c r="I1563" s="1018">
        <v>6683.44</v>
      </c>
      <c r="J1563" s="1018"/>
      <c r="K1563" s="1018">
        <v>0</v>
      </c>
      <c r="L1563" s="1018"/>
      <c r="M1563" s="1018">
        <v>3388.32</v>
      </c>
      <c r="N1563" s="1018"/>
      <c r="O1563" s="1018">
        <v>0</v>
      </c>
      <c r="P1563" s="1018"/>
      <c r="Q1563" s="1018">
        <v>10071.76</v>
      </c>
      <c r="R1563" s="1018"/>
      <c r="S1563" s="1018"/>
      <c r="T1563" s="1018">
        <v>0</v>
      </c>
      <c r="U1563" s="1018"/>
      <c r="V1563" s="1018"/>
      <c r="W1563" s="1018"/>
    </row>
    <row r="1564" spans="1:23" ht="9.1999999999999993" customHeight="1">
      <c r="A1564" s="956" t="s">
        <v>1350</v>
      </c>
      <c r="C1564" s="1019" t="s">
        <v>2937</v>
      </c>
      <c r="D1564" s="1019"/>
      <c r="E1564" s="1019"/>
      <c r="F1564" s="1019" t="s">
        <v>2536</v>
      </c>
      <c r="G1564" s="1019"/>
      <c r="H1564" s="1019"/>
      <c r="I1564" s="1018">
        <v>5141.1000000000004</v>
      </c>
      <c r="J1564" s="1018"/>
      <c r="K1564" s="1018">
        <v>0</v>
      </c>
      <c r="L1564" s="1018"/>
      <c r="M1564" s="1018">
        <v>2606.4</v>
      </c>
      <c r="N1564" s="1018"/>
      <c r="O1564" s="1018">
        <v>0</v>
      </c>
      <c r="P1564" s="1018"/>
      <c r="Q1564" s="1018">
        <v>7747.5</v>
      </c>
      <c r="R1564" s="1018"/>
      <c r="S1564" s="1018"/>
      <c r="T1564" s="1018">
        <v>0</v>
      </c>
      <c r="U1564" s="1018"/>
      <c r="V1564" s="1018"/>
      <c r="W1564" s="1018"/>
    </row>
    <row r="1565" spans="1:23" ht="9.1999999999999993" customHeight="1">
      <c r="A1565" s="956" t="s">
        <v>1350</v>
      </c>
      <c r="C1565" s="1019" t="s">
        <v>3659</v>
      </c>
      <c r="D1565" s="1019"/>
      <c r="E1565" s="1019"/>
      <c r="F1565" s="1019" t="s">
        <v>2538</v>
      </c>
      <c r="G1565" s="1019"/>
      <c r="H1565" s="1019"/>
      <c r="I1565" s="1018">
        <v>523980</v>
      </c>
      <c r="J1565" s="1018"/>
      <c r="K1565" s="1018">
        <v>0</v>
      </c>
      <c r="L1565" s="1018"/>
      <c r="M1565" s="1018">
        <v>261990</v>
      </c>
      <c r="N1565" s="1018"/>
      <c r="O1565" s="1018">
        <v>0</v>
      </c>
      <c r="P1565" s="1018"/>
      <c r="Q1565" s="1018">
        <v>785970</v>
      </c>
      <c r="R1565" s="1018"/>
      <c r="S1565" s="1018"/>
      <c r="T1565" s="1018">
        <v>0</v>
      </c>
      <c r="U1565" s="1018"/>
      <c r="V1565" s="1018"/>
      <c r="W1565" s="1018"/>
    </row>
    <row r="1566" spans="1:23" ht="9.1999999999999993" customHeight="1">
      <c r="A1566" s="956" t="s">
        <v>1350</v>
      </c>
      <c r="C1566" s="1019" t="s">
        <v>3660</v>
      </c>
      <c r="D1566" s="1019"/>
      <c r="E1566" s="1019"/>
      <c r="F1566" s="1019" t="s">
        <v>2538</v>
      </c>
      <c r="G1566" s="1019"/>
      <c r="H1566" s="1019"/>
      <c r="I1566" s="1018">
        <v>95000</v>
      </c>
      <c r="J1566" s="1018"/>
      <c r="K1566" s="1018">
        <v>0</v>
      </c>
      <c r="L1566" s="1018"/>
      <c r="M1566" s="1018">
        <v>94300</v>
      </c>
      <c r="N1566" s="1018"/>
      <c r="O1566" s="1018">
        <v>0</v>
      </c>
      <c r="P1566" s="1018"/>
      <c r="Q1566" s="1018">
        <v>189300</v>
      </c>
      <c r="R1566" s="1018"/>
      <c r="S1566" s="1018"/>
      <c r="T1566" s="1018">
        <v>0</v>
      </c>
      <c r="U1566" s="1018"/>
      <c r="V1566" s="1018"/>
      <c r="W1566" s="1018"/>
    </row>
    <row r="1567" spans="1:23" ht="9.1999999999999993" customHeight="1">
      <c r="A1567" s="956" t="s">
        <v>1350</v>
      </c>
      <c r="C1567" s="1019" t="s">
        <v>3661</v>
      </c>
      <c r="D1567" s="1019"/>
      <c r="E1567" s="1019"/>
      <c r="F1567" s="1019" t="s">
        <v>2538</v>
      </c>
      <c r="G1567" s="1019"/>
      <c r="H1567" s="1019"/>
      <c r="I1567" s="1018">
        <v>75000</v>
      </c>
      <c r="J1567" s="1018"/>
      <c r="K1567" s="1018">
        <v>0</v>
      </c>
      <c r="L1567" s="1018"/>
      <c r="M1567" s="1018">
        <v>75000</v>
      </c>
      <c r="N1567" s="1018"/>
      <c r="O1567" s="1018">
        <v>0</v>
      </c>
      <c r="P1567" s="1018"/>
      <c r="Q1567" s="1018">
        <v>150000</v>
      </c>
      <c r="R1567" s="1018"/>
      <c r="S1567" s="1018"/>
      <c r="T1567" s="1018">
        <v>0</v>
      </c>
      <c r="U1567" s="1018"/>
      <c r="V1567" s="1018"/>
      <c r="W1567" s="1018"/>
    </row>
    <row r="1568" spans="1:23" ht="9.1999999999999993" customHeight="1">
      <c r="A1568" s="956" t="s">
        <v>1350</v>
      </c>
      <c r="C1568" s="1019" t="s">
        <v>2938</v>
      </c>
      <c r="D1568" s="1019"/>
      <c r="E1568" s="1019"/>
      <c r="F1568" s="1019" t="s">
        <v>2521</v>
      </c>
      <c r="G1568" s="1019"/>
      <c r="H1568" s="1019"/>
      <c r="I1568" s="1018">
        <v>219233.4</v>
      </c>
      <c r="J1568" s="1018"/>
      <c r="K1568" s="1018">
        <v>0</v>
      </c>
      <c r="L1568" s="1018"/>
      <c r="M1568" s="1018">
        <v>109616.7</v>
      </c>
      <c r="N1568" s="1018"/>
      <c r="O1568" s="1018">
        <v>0</v>
      </c>
      <c r="P1568" s="1018"/>
      <c r="Q1568" s="1018">
        <v>328850.09999999998</v>
      </c>
      <c r="R1568" s="1018"/>
      <c r="S1568" s="1018"/>
      <c r="T1568" s="1018">
        <v>0</v>
      </c>
      <c r="U1568" s="1018"/>
      <c r="V1568" s="1018"/>
      <c r="W1568" s="1018"/>
    </row>
    <row r="1569" spans="1:23" ht="9.1999999999999993" customHeight="1">
      <c r="A1569" s="956" t="s">
        <v>1350</v>
      </c>
      <c r="C1569" s="1019" t="s">
        <v>2939</v>
      </c>
      <c r="D1569" s="1019"/>
      <c r="E1569" s="1019"/>
      <c r="F1569" s="1019" t="s">
        <v>2530</v>
      </c>
      <c r="G1569" s="1019"/>
      <c r="H1569" s="1019"/>
      <c r="I1569" s="1018">
        <v>27952.29</v>
      </c>
      <c r="J1569" s="1018"/>
      <c r="K1569" s="1018">
        <v>0</v>
      </c>
      <c r="L1569" s="1018"/>
      <c r="M1569" s="1018">
        <v>18634.86</v>
      </c>
      <c r="N1569" s="1018"/>
      <c r="O1569" s="1018">
        <v>0</v>
      </c>
      <c r="P1569" s="1018"/>
      <c r="Q1569" s="1018">
        <v>46587.15</v>
      </c>
      <c r="R1569" s="1018"/>
      <c r="S1569" s="1018"/>
      <c r="T1569" s="1018">
        <v>0</v>
      </c>
      <c r="U1569" s="1018"/>
      <c r="V1569" s="1018"/>
      <c r="W1569" s="1018"/>
    </row>
    <row r="1570" spans="1:23" ht="9.1999999999999993" customHeight="1">
      <c r="A1570" s="956" t="s">
        <v>1350</v>
      </c>
      <c r="C1570" s="1019" t="s">
        <v>2940</v>
      </c>
      <c r="D1570" s="1019"/>
      <c r="E1570" s="1019"/>
      <c r="F1570" s="1019" t="s">
        <v>2532</v>
      </c>
      <c r="G1570" s="1019"/>
      <c r="H1570" s="1019"/>
      <c r="I1570" s="1018">
        <v>1255.02</v>
      </c>
      <c r="J1570" s="1018"/>
      <c r="K1570" s="1018">
        <v>0</v>
      </c>
      <c r="L1570" s="1018"/>
      <c r="M1570" s="1018">
        <v>627.51</v>
      </c>
      <c r="N1570" s="1018"/>
      <c r="O1570" s="1018">
        <v>0</v>
      </c>
      <c r="P1570" s="1018"/>
      <c r="Q1570" s="1018">
        <v>1882.53</v>
      </c>
      <c r="R1570" s="1018"/>
      <c r="S1570" s="1018"/>
      <c r="T1570" s="1018">
        <v>0</v>
      </c>
      <c r="U1570" s="1018"/>
      <c r="V1570" s="1018"/>
      <c r="W1570" s="1018"/>
    </row>
    <row r="1571" spans="1:23" ht="9.1999999999999993" customHeight="1">
      <c r="A1571" s="956" t="s">
        <v>1350</v>
      </c>
      <c r="C1571" s="1019" t="s">
        <v>2941</v>
      </c>
      <c r="D1571" s="1019"/>
      <c r="E1571" s="1019"/>
      <c r="F1571" s="1019" t="s">
        <v>2534</v>
      </c>
      <c r="G1571" s="1019"/>
      <c r="H1571" s="1019"/>
      <c r="I1571" s="1018">
        <v>20050.32</v>
      </c>
      <c r="J1571" s="1018"/>
      <c r="K1571" s="1018">
        <v>0</v>
      </c>
      <c r="L1571" s="1018"/>
      <c r="M1571" s="1018">
        <v>10164.959999999999</v>
      </c>
      <c r="N1571" s="1018"/>
      <c r="O1571" s="1018">
        <v>0</v>
      </c>
      <c r="P1571" s="1018"/>
      <c r="Q1571" s="1018">
        <v>30215.279999999999</v>
      </c>
      <c r="R1571" s="1018"/>
      <c r="S1571" s="1018"/>
      <c r="T1571" s="1018">
        <v>0</v>
      </c>
      <c r="U1571" s="1018"/>
      <c r="V1571" s="1018"/>
      <c r="W1571" s="1018"/>
    </row>
    <row r="1572" spans="1:23" ht="9.1999999999999993" customHeight="1">
      <c r="A1572" s="956" t="s">
        <v>1350</v>
      </c>
      <c r="C1572" s="1019" t="s">
        <v>2942</v>
      </c>
      <c r="D1572" s="1019"/>
      <c r="E1572" s="1019"/>
      <c r="F1572" s="1019" t="s">
        <v>2536</v>
      </c>
      <c r="G1572" s="1019"/>
      <c r="H1572" s="1019"/>
      <c r="I1572" s="1018">
        <v>15423.3</v>
      </c>
      <c r="J1572" s="1018"/>
      <c r="K1572" s="1018">
        <v>0</v>
      </c>
      <c r="L1572" s="1018"/>
      <c r="M1572" s="1018">
        <v>7819.2</v>
      </c>
      <c r="N1572" s="1018"/>
      <c r="O1572" s="1018">
        <v>0</v>
      </c>
      <c r="P1572" s="1018"/>
      <c r="Q1572" s="1018">
        <v>23242.5</v>
      </c>
      <c r="R1572" s="1018"/>
      <c r="S1572" s="1018"/>
      <c r="T1572" s="1018">
        <v>0</v>
      </c>
      <c r="U1572" s="1018"/>
      <c r="V1572" s="1018"/>
      <c r="W1572" s="1018"/>
    </row>
    <row r="1573" spans="1:23" ht="9.1999999999999993" customHeight="1">
      <c r="A1573" s="956" t="s">
        <v>1350</v>
      </c>
      <c r="C1573" s="1019" t="s">
        <v>3045</v>
      </c>
      <c r="D1573" s="1019"/>
      <c r="E1573" s="1019"/>
      <c r="F1573" s="1019" t="s">
        <v>2550</v>
      </c>
      <c r="G1573" s="1019"/>
      <c r="H1573" s="1019"/>
      <c r="I1573" s="1018">
        <v>75166.509999999995</v>
      </c>
      <c r="J1573" s="1018"/>
      <c r="K1573" s="1018">
        <v>0</v>
      </c>
      <c r="L1573" s="1018"/>
      <c r="M1573" s="1018">
        <v>56802.65</v>
      </c>
      <c r="N1573" s="1018"/>
      <c r="O1573" s="1018">
        <v>0</v>
      </c>
      <c r="P1573" s="1018"/>
      <c r="Q1573" s="1018">
        <v>131969.16</v>
      </c>
      <c r="R1573" s="1018"/>
      <c r="S1573" s="1018"/>
      <c r="T1573" s="1018">
        <v>0</v>
      </c>
      <c r="U1573" s="1018"/>
      <c r="V1573" s="1018"/>
      <c r="W1573" s="1018"/>
    </row>
    <row r="1574" spans="1:23" ht="9.1999999999999993" customHeight="1">
      <c r="A1574" s="956" t="s">
        <v>1350</v>
      </c>
      <c r="C1574" s="1019" t="s">
        <v>2943</v>
      </c>
      <c r="D1574" s="1019"/>
      <c r="E1574" s="1019"/>
      <c r="F1574" s="1019" t="s">
        <v>2552</v>
      </c>
      <c r="G1574" s="1019"/>
      <c r="H1574" s="1019"/>
      <c r="I1574" s="1018">
        <v>680347.61</v>
      </c>
      <c r="J1574" s="1018"/>
      <c r="K1574" s="1018">
        <v>0</v>
      </c>
      <c r="L1574" s="1018"/>
      <c r="M1574" s="1018">
        <v>364713.74</v>
      </c>
      <c r="N1574" s="1018"/>
      <c r="O1574" s="1018">
        <v>0</v>
      </c>
      <c r="P1574" s="1018"/>
      <c r="Q1574" s="1018">
        <v>1045061.35</v>
      </c>
      <c r="R1574" s="1018"/>
      <c r="S1574" s="1018"/>
      <c r="T1574" s="1018">
        <v>0</v>
      </c>
      <c r="U1574" s="1018"/>
      <c r="V1574" s="1018"/>
      <c r="W1574" s="1018"/>
    </row>
    <row r="1575" spans="1:23" ht="9.1999999999999993" customHeight="1">
      <c r="A1575" s="956" t="s">
        <v>1350</v>
      </c>
      <c r="C1575" s="1019" t="s">
        <v>2944</v>
      </c>
      <c r="D1575" s="1019"/>
      <c r="E1575" s="1019"/>
      <c r="F1575" s="1019" t="s">
        <v>2556</v>
      </c>
      <c r="G1575" s="1019"/>
      <c r="H1575" s="1019"/>
      <c r="I1575" s="1018">
        <v>5418.24</v>
      </c>
      <c r="J1575" s="1018"/>
      <c r="K1575" s="1018">
        <v>0</v>
      </c>
      <c r="L1575" s="1018"/>
      <c r="M1575" s="1018">
        <v>2709.12</v>
      </c>
      <c r="N1575" s="1018"/>
      <c r="O1575" s="1018">
        <v>0</v>
      </c>
      <c r="P1575" s="1018"/>
      <c r="Q1575" s="1018">
        <v>8127.36</v>
      </c>
      <c r="R1575" s="1018"/>
      <c r="S1575" s="1018"/>
      <c r="T1575" s="1018">
        <v>0</v>
      </c>
      <c r="U1575" s="1018"/>
      <c r="V1575" s="1018"/>
      <c r="W1575" s="1018"/>
    </row>
    <row r="1576" spans="1:23" ht="9.1999999999999993" customHeight="1">
      <c r="A1576" s="956" t="s">
        <v>1350</v>
      </c>
      <c r="C1576" s="1019" t="s">
        <v>2945</v>
      </c>
      <c r="D1576" s="1019"/>
      <c r="E1576" s="1019"/>
      <c r="F1576" s="1019" t="s">
        <v>2558</v>
      </c>
      <c r="G1576" s="1019"/>
      <c r="H1576" s="1019"/>
      <c r="I1576" s="1018">
        <v>602087.47</v>
      </c>
      <c r="J1576" s="1018"/>
      <c r="K1576" s="1018">
        <v>0</v>
      </c>
      <c r="L1576" s="1018"/>
      <c r="M1576" s="1018">
        <v>337276.75</v>
      </c>
      <c r="N1576" s="1018"/>
      <c r="O1576" s="1018">
        <v>0</v>
      </c>
      <c r="P1576" s="1018"/>
      <c r="Q1576" s="1018">
        <v>939364.22</v>
      </c>
      <c r="R1576" s="1018"/>
      <c r="S1576" s="1018"/>
      <c r="T1576" s="1018">
        <v>0</v>
      </c>
      <c r="U1576" s="1018"/>
      <c r="V1576" s="1018"/>
      <c r="W1576" s="1018"/>
    </row>
    <row r="1577" spans="1:23" ht="8.85" customHeight="1">
      <c r="F1577" s="1019"/>
      <c r="G1577" s="1019"/>
      <c r="H1577" s="1019"/>
    </row>
    <row r="1578" spans="1:23" ht="8.25" customHeight="1">
      <c r="A1578" s="956" t="s">
        <v>1350</v>
      </c>
      <c r="C1578" s="1019" t="s">
        <v>3729</v>
      </c>
      <c r="D1578" s="1019"/>
      <c r="E1578" s="1019"/>
      <c r="F1578" s="1019" t="s">
        <v>2550</v>
      </c>
      <c r="G1578" s="1019"/>
      <c r="H1578" s="1019"/>
      <c r="I1578" s="1018">
        <v>0</v>
      </c>
      <c r="J1578" s="1018"/>
      <c r="K1578" s="1018">
        <v>0</v>
      </c>
      <c r="L1578" s="1018"/>
      <c r="M1578" s="1018">
        <v>16200</v>
      </c>
      <c r="N1578" s="1018"/>
      <c r="O1578" s="1018">
        <v>0</v>
      </c>
      <c r="P1578" s="1018"/>
      <c r="Q1578" s="1018">
        <v>16200</v>
      </c>
      <c r="R1578" s="1018"/>
      <c r="S1578" s="1018"/>
      <c r="T1578" s="1018">
        <v>0</v>
      </c>
      <c r="U1578" s="1018"/>
      <c r="V1578" s="1018"/>
      <c r="W1578" s="1018"/>
    </row>
    <row r="1579" spans="1:23" ht="9.1999999999999993" customHeight="1">
      <c r="A1579" s="956" t="s">
        <v>1350</v>
      </c>
      <c r="C1579" s="1019" t="s">
        <v>2946</v>
      </c>
      <c r="D1579" s="1019"/>
      <c r="E1579" s="1019"/>
      <c r="F1579" s="1019" t="s">
        <v>2552</v>
      </c>
      <c r="G1579" s="1019"/>
      <c r="H1579" s="1019"/>
      <c r="I1579" s="1018">
        <v>115257.07</v>
      </c>
      <c r="J1579" s="1018"/>
      <c r="K1579" s="1018">
        <v>0</v>
      </c>
      <c r="L1579" s="1018"/>
      <c r="M1579" s="1018">
        <v>42821.42</v>
      </c>
      <c r="N1579" s="1018"/>
      <c r="O1579" s="1018">
        <v>0</v>
      </c>
      <c r="P1579" s="1018"/>
      <c r="Q1579" s="1018">
        <v>158078.49</v>
      </c>
      <c r="R1579" s="1018"/>
      <c r="S1579" s="1018"/>
      <c r="T1579" s="1018">
        <v>0</v>
      </c>
      <c r="U1579" s="1018"/>
      <c r="V1579" s="1018"/>
      <c r="W1579" s="1018"/>
    </row>
    <row r="1580" spans="1:23" ht="9.1999999999999993" customHeight="1">
      <c r="A1580" s="956" t="s">
        <v>1350</v>
      </c>
      <c r="C1580" s="1019" t="s">
        <v>2947</v>
      </c>
      <c r="D1580" s="1019"/>
      <c r="E1580" s="1019"/>
      <c r="F1580" s="1019" t="s">
        <v>2558</v>
      </c>
      <c r="G1580" s="1019"/>
      <c r="H1580" s="1019"/>
      <c r="I1580" s="1018">
        <v>144840.35</v>
      </c>
      <c r="J1580" s="1018"/>
      <c r="K1580" s="1018">
        <v>0</v>
      </c>
      <c r="L1580" s="1018"/>
      <c r="M1580" s="1018">
        <v>79466.34</v>
      </c>
      <c r="N1580" s="1018"/>
      <c r="O1580" s="1018">
        <v>0</v>
      </c>
      <c r="P1580" s="1018"/>
      <c r="Q1580" s="1018">
        <v>224306.69</v>
      </c>
      <c r="R1580" s="1018"/>
      <c r="S1580" s="1018"/>
      <c r="T1580" s="1018">
        <v>0</v>
      </c>
      <c r="U1580" s="1018"/>
      <c r="V1580" s="1018"/>
      <c r="W1580" s="1018"/>
    </row>
    <row r="1581" spans="1:23" ht="8.85" customHeight="1">
      <c r="F1581" s="1019"/>
      <c r="G1581" s="1019"/>
      <c r="H1581" s="1019"/>
    </row>
    <row r="1582" spans="1:23" ht="8.25" customHeight="1">
      <c r="A1582" s="956" t="s">
        <v>1350</v>
      </c>
      <c r="C1582" s="1019" t="s">
        <v>2948</v>
      </c>
      <c r="D1582" s="1019"/>
      <c r="E1582" s="1019"/>
      <c r="F1582" s="1019" t="s">
        <v>2552</v>
      </c>
      <c r="G1582" s="1019"/>
      <c r="H1582" s="1019"/>
      <c r="I1582" s="1018">
        <v>41193.86</v>
      </c>
      <c r="J1582" s="1018"/>
      <c r="K1582" s="1018">
        <v>0</v>
      </c>
      <c r="L1582" s="1018"/>
      <c r="M1582" s="1018">
        <v>47552.51</v>
      </c>
      <c r="N1582" s="1018"/>
      <c r="O1582" s="1018">
        <v>0</v>
      </c>
      <c r="P1582" s="1018"/>
      <c r="Q1582" s="1018">
        <v>88746.37</v>
      </c>
      <c r="R1582" s="1018"/>
      <c r="S1582" s="1018"/>
      <c r="T1582" s="1018">
        <v>0</v>
      </c>
      <c r="U1582" s="1018"/>
      <c r="V1582" s="1018"/>
      <c r="W1582" s="1018"/>
    </row>
    <row r="1583" spans="1:23" ht="9.1999999999999993" customHeight="1">
      <c r="A1583" s="956" t="s">
        <v>1350</v>
      </c>
      <c r="C1583" s="1019" t="s">
        <v>2949</v>
      </c>
      <c r="D1583" s="1019"/>
      <c r="E1583" s="1019"/>
      <c r="F1583" s="1019" t="s">
        <v>2558</v>
      </c>
      <c r="G1583" s="1019"/>
      <c r="H1583" s="1019"/>
      <c r="I1583" s="1018">
        <v>91653.05</v>
      </c>
      <c r="J1583" s="1018"/>
      <c r="K1583" s="1018">
        <v>0</v>
      </c>
      <c r="L1583" s="1018"/>
      <c r="M1583" s="1018">
        <v>58923.55</v>
      </c>
      <c r="N1583" s="1018"/>
      <c r="O1583" s="1018">
        <v>0</v>
      </c>
      <c r="P1583" s="1018"/>
      <c r="Q1583" s="1018">
        <v>150576.6</v>
      </c>
      <c r="R1583" s="1018"/>
      <c r="S1583" s="1018"/>
      <c r="T1583" s="1018">
        <v>0</v>
      </c>
      <c r="U1583" s="1018"/>
      <c r="V1583" s="1018"/>
      <c r="W1583" s="1018"/>
    </row>
    <row r="1584" spans="1:23" ht="8.85" customHeight="1">
      <c r="F1584" s="1019"/>
      <c r="G1584" s="1019"/>
      <c r="H1584" s="1019"/>
    </row>
    <row r="1585" spans="1:23" ht="8.25" customHeight="1">
      <c r="A1585" s="956" t="s">
        <v>1350</v>
      </c>
      <c r="C1585" s="1019" t="s">
        <v>3662</v>
      </c>
      <c r="D1585" s="1019"/>
      <c r="E1585" s="1019"/>
      <c r="F1585" s="1019" t="s">
        <v>2558</v>
      </c>
      <c r="G1585" s="1019"/>
      <c r="H1585" s="1019"/>
      <c r="I1585" s="1018">
        <v>460.3</v>
      </c>
      <c r="J1585" s="1018"/>
      <c r="K1585" s="1018">
        <v>0</v>
      </c>
      <c r="L1585" s="1018"/>
      <c r="M1585" s="1018">
        <v>0</v>
      </c>
      <c r="N1585" s="1018"/>
      <c r="O1585" s="1018">
        <v>0</v>
      </c>
      <c r="P1585" s="1018"/>
      <c r="Q1585" s="1018">
        <v>460.3</v>
      </c>
      <c r="R1585" s="1018"/>
      <c r="S1585" s="1018"/>
      <c r="T1585" s="1018">
        <v>0</v>
      </c>
      <c r="U1585" s="1018"/>
      <c r="V1585" s="1018"/>
      <c r="W1585" s="1018"/>
    </row>
    <row r="1586" spans="1:23" ht="8.85" customHeight="1">
      <c r="F1586" s="1019"/>
      <c r="G1586" s="1019"/>
      <c r="H1586" s="1019"/>
    </row>
    <row r="1587" spans="1:23" ht="8.25" customHeight="1">
      <c r="A1587" s="956" t="s">
        <v>1350</v>
      </c>
      <c r="C1587" s="1019" t="s">
        <v>3730</v>
      </c>
      <c r="D1587" s="1019"/>
      <c r="E1587" s="1019"/>
      <c r="F1587" s="1019" t="s">
        <v>2550</v>
      </c>
      <c r="G1587" s="1019"/>
      <c r="H1587" s="1019"/>
      <c r="I1587" s="1018">
        <v>0</v>
      </c>
      <c r="J1587" s="1018"/>
      <c r="K1587" s="1018">
        <v>0</v>
      </c>
      <c r="L1587" s="1018"/>
      <c r="M1587" s="1018">
        <v>4800</v>
      </c>
      <c r="N1587" s="1018"/>
      <c r="O1587" s="1018">
        <v>0</v>
      </c>
      <c r="P1587" s="1018"/>
      <c r="Q1587" s="1018">
        <v>4800</v>
      </c>
      <c r="R1587" s="1018"/>
      <c r="S1587" s="1018"/>
      <c r="T1587" s="1018">
        <v>0</v>
      </c>
      <c r="U1587" s="1018"/>
      <c r="V1587" s="1018"/>
      <c r="W1587" s="1018"/>
    </row>
    <row r="1588" spans="1:23" ht="9.1999999999999993" customHeight="1">
      <c r="A1588" s="956" t="s">
        <v>1350</v>
      </c>
      <c r="C1588" s="1019" t="s">
        <v>2950</v>
      </c>
      <c r="D1588" s="1019"/>
      <c r="E1588" s="1019"/>
      <c r="F1588" s="1019" t="s">
        <v>2552</v>
      </c>
      <c r="G1588" s="1019"/>
      <c r="H1588" s="1019"/>
      <c r="I1588" s="1018">
        <v>16875.8</v>
      </c>
      <c r="J1588" s="1018"/>
      <c r="K1588" s="1018">
        <v>0</v>
      </c>
      <c r="L1588" s="1018"/>
      <c r="M1588" s="1018">
        <v>8995.75</v>
      </c>
      <c r="N1588" s="1018"/>
      <c r="O1588" s="1018">
        <v>0</v>
      </c>
      <c r="P1588" s="1018"/>
      <c r="Q1588" s="1018">
        <v>25871.55</v>
      </c>
      <c r="R1588" s="1018"/>
      <c r="S1588" s="1018"/>
      <c r="T1588" s="1018">
        <v>0</v>
      </c>
      <c r="U1588" s="1018"/>
      <c r="V1588" s="1018"/>
      <c r="W1588" s="1018"/>
    </row>
    <row r="1589" spans="1:23" ht="9.1999999999999993" customHeight="1">
      <c r="A1589" s="956" t="s">
        <v>1350</v>
      </c>
      <c r="C1589" s="1019" t="s">
        <v>2951</v>
      </c>
      <c r="D1589" s="1019"/>
      <c r="E1589" s="1019"/>
      <c r="F1589" s="1019" t="s">
        <v>2558</v>
      </c>
      <c r="G1589" s="1019"/>
      <c r="H1589" s="1019"/>
      <c r="I1589" s="1018">
        <v>64230.54</v>
      </c>
      <c r="J1589" s="1018"/>
      <c r="K1589" s="1018">
        <v>0</v>
      </c>
      <c r="L1589" s="1018"/>
      <c r="M1589" s="1018">
        <v>37953.120000000003</v>
      </c>
      <c r="N1589" s="1018"/>
      <c r="O1589" s="1018">
        <v>0</v>
      </c>
      <c r="P1589" s="1018"/>
      <c r="Q1589" s="1018">
        <v>102183.66</v>
      </c>
      <c r="R1589" s="1018"/>
      <c r="S1589" s="1018"/>
      <c r="T1589" s="1018">
        <v>0</v>
      </c>
      <c r="U1589" s="1018"/>
      <c r="V1589" s="1018"/>
      <c r="W1589" s="1018"/>
    </row>
    <row r="1590" spans="1:23" ht="8.85" customHeight="1">
      <c r="F1590" s="1019"/>
      <c r="G1590" s="1019"/>
      <c r="H1590" s="1019"/>
    </row>
    <row r="1591" spans="1:23" ht="8.25" customHeight="1">
      <c r="A1591" s="956" t="s">
        <v>1350</v>
      </c>
      <c r="C1591" s="1019" t="s">
        <v>3731</v>
      </c>
      <c r="D1591" s="1019"/>
      <c r="E1591" s="1019"/>
      <c r="F1591" s="1019" t="s">
        <v>2550</v>
      </c>
      <c r="G1591" s="1019"/>
      <c r="H1591" s="1019"/>
      <c r="I1591" s="1018">
        <v>0</v>
      </c>
      <c r="J1591" s="1018"/>
      <c r="K1591" s="1018">
        <v>0</v>
      </c>
      <c r="L1591" s="1018"/>
      <c r="M1591" s="1018">
        <v>5400</v>
      </c>
      <c r="N1591" s="1018"/>
      <c r="O1591" s="1018">
        <v>0</v>
      </c>
      <c r="P1591" s="1018"/>
      <c r="Q1591" s="1018">
        <v>5400</v>
      </c>
      <c r="R1591" s="1018"/>
      <c r="S1591" s="1018"/>
      <c r="T1591" s="1018">
        <v>0</v>
      </c>
      <c r="U1591" s="1018"/>
      <c r="V1591" s="1018"/>
      <c r="W1591" s="1018"/>
    </row>
    <row r="1592" spans="1:23" ht="9.1999999999999993" customHeight="1">
      <c r="A1592" s="956" t="s">
        <v>1350</v>
      </c>
      <c r="C1592" s="1019" t="s">
        <v>2952</v>
      </c>
      <c r="D1592" s="1019"/>
      <c r="E1592" s="1019"/>
      <c r="F1592" s="1019" t="s">
        <v>2552</v>
      </c>
      <c r="G1592" s="1019"/>
      <c r="H1592" s="1019"/>
      <c r="I1592" s="1018">
        <v>65351.199999999997</v>
      </c>
      <c r="J1592" s="1018"/>
      <c r="K1592" s="1018">
        <v>0</v>
      </c>
      <c r="L1592" s="1018"/>
      <c r="M1592" s="1018">
        <v>34011.769999999997</v>
      </c>
      <c r="N1592" s="1018"/>
      <c r="O1592" s="1018">
        <v>0</v>
      </c>
      <c r="P1592" s="1018"/>
      <c r="Q1592" s="1018">
        <v>99362.97</v>
      </c>
      <c r="R1592" s="1018"/>
      <c r="S1592" s="1018"/>
      <c r="T1592" s="1018">
        <v>0</v>
      </c>
      <c r="U1592" s="1018"/>
      <c r="V1592" s="1018"/>
      <c r="W1592" s="1018"/>
    </row>
    <row r="1593" spans="1:23" ht="9.1999999999999993" customHeight="1">
      <c r="A1593" s="956" t="s">
        <v>1350</v>
      </c>
      <c r="C1593" s="1019" t="s">
        <v>2953</v>
      </c>
      <c r="D1593" s="1019"/>
      <c r="E1593" s="1019"/>
      <c r="F1593" s="1019" t="s">
        <v>2558</v>
      </c>
      <c r="G1593" s="1019"/>
      <c r="H1593" s="1019"/>
      <c r="I1593" s="1018">
        <v>51188.52</v>
      </c>
      <c r="J1593" s="1018"/>
      <c r="K1593" s="1018">
        <v>0</v>
      </c>
      <c r="L1593" s="1018"/>
      <c r="M1593" s="1018">
        <v>33158.15</v>
      </c>
      <c r="N1593" s="1018"/>
      <c r="O1593" s="1018">
        <v>0</v>
      </c>
      <c r="P1593" s="1018"/>
      <c r="Q1593" s="1018">
        <v>84346.67</v>
      </c>
      <c r="R1593" s="1018"/>
      <c r="S1593" s="1018"/>
      <c r="T1593" s="1018">
        <v>0</v>
      </c>
      <c r="U1593" s="1018"/>
      <c r="V1593" s="1018"/>
      <c r="W1593" s="1018"/>
    </row>
    <row r="1594" spans="1:23" ht="8.85" customHeight="1">
      <c r="F1594" s="1019"/>
      <c r="G1594" s="1019"/>
      <c r="H1594" s="1019"/>
    </row>
    <row r="1595" spans="1:23" ht="8.25" customHeight="1">
      <c r="A1595" s="956" t="s">
        <v>1350</v>
      </c>
      <c r="C1595" s="1019" t="s">
        <v>2954</v>
      </c>
      <c r="D1595" s="1019"/>
      <c r="E1595" s="1019"/>
      <c r="F1595" s="1019" t="s">
        <v>2521</v>
      </c>
      <c r="G1595" s="1019"/>
      <c r="H1595" s="1019"/>
      <c r="I1595" s="1018">
        <v>85119.6</v>
      </c>
      <c r="J1595" s="1018"/>
      <c r="K1595" s="1018">
        <v>0</v>
      </c>
      <c r="L1595" s="1018"/>
      <c r="M1595" s="1018">
        <v>42559.8</v>
      </c>
      <c r="N1595" s="1018"/>
      <c r="O1595" s="1018">
        <v>0</v>
      </c>
      <c r="P1595" s="1018"/>
      <c r="Q1595" s="1018">
        <v>127679.4</v>
      </c>
      <c r="R1595" s="1018"/>
      <c r="S1595" s="1018"/>
      <c r="T1595" s="1018">
        <v>0</v>
      </c>
      <c r="U1595" s="1018"/>
      <c r="V1595" s="1018"/>
      <c r="W1595" s="1018"/>
    </row>
    <row r="1596" spans="1:23" ht="9.1999999999999993" customHeight="1">
      <c r="A1596" s="956" t="s">
        <v>1350</v>
      </c>
      <c r="C1596" s="1019" t="s">
        <v>3565</v>
      </c>
      <c r="D1596" s="1019"/>
      <c r="E1596" s="1019"/>
      <c r="F1596" s="1019" t="s">
        <v>2590</v>
      </c>
      <c r="G1596" s="1019"/>
      <c r="H1596" s="1019"/>
      <c r="I1596" s="1018">
        <v>2026.19</v>
      </c>
      <c r="J1596" s="1018"/>
      <c r="K1596" s="1018">
        <v>0</v>
      </c>
      <c r="L1596" s="1018"/>
      <c r="M1596" s="1018">
        <v>1549.44</v>
      </c>
      <c r="N1596" s="1018"/>
      <c r="O1596" s="1018">
        <v>0</v>
      </c>
      <c r="P1596" s="1018"/>
      <c r="Q1596" s="1018">
        <v>3575.63</v>
      </c>
      <c r="R1596" s="1018"/>
      <c r="S1596" s="1018"/>
      <c r="T1596" s="1018">
        <v>0</v>
      </c>
      <c r="U1596" s="1018"/>
      <c r="V1596" s="1018"/>
      <c r="W1596" s="1018"/>
    </row>
    <row r="1597" spans="1:23" ht="9.1999999999999993" customHeight="1">
      <c r="A1597" s="956" t="s">
        <v>1350</v>
      </c>
      <c r="C1597" s="1019" t="s">
        <v>2955</v>
      </c>
      <c r="D1597" s="1019"/>
      <c r="E1597" s="1019"/>
      <c r="F1597" s="1019" t="s">
        <v>2530</v>
      </c>
      <c r="G1597" s="1019"/>
      <c r="H1597" s="1019"/>
      <c r="I1597" s="1018">
        <v>10852.77</v>
      </c>
      <c r="J1597" s="1018"/>
      <c r="K1597" s="1018">
        <v>0</v>
      </c>
      <c r="L1597" s="1018"/>
      <c r="M1597" s="1018">
        <v>7235.18</v>
      </c>
      <c r="N1597" s="1018"/>
      <c r="O1597" s="1018">
        <v>0</v>
      </c>
      <c r="P1597" s="1018"/>
      <c r="Q1597" s="1018">
        <v>18087.95</v>
      </c>
      <c r="R1597" s="1018"/>
      <c r="S1597" s="1018"/>
      <c r="T1597" s="1018">
        <v>0</v>
      </c>
      <c r="U1597" s="1018"/>
      <c r="V1597" s="1018"/>
      <c r="W1597" s="1018"/>
    </row>
    <row r="1598" spans="1:23" ht="9.1999999999999993" customHeight="1">
      <c r="A1598" s="956" t="s">
        <v>1350</v>
      </c>
      <c r="C1598" s="1019" t="s">
        <v>2956</v>
      </c>
      <c r="D1598" s="1019"/>
      <c r="E1598" s="1019"/>
      <c r="F1598" s="1019" t="s">
        <v>2532</v>
      </c>
      <c r="G1598" s="1019"/>
      <c r="H1598" s="1019"/>
      <c r="I1598" s="1018">
        <v>627.52</v>
      </c>
      <c r="J1598" s="1018"/>
      <c r="K1598" s="1018">
        <v>0</v>
      </c>
      <c r="L1598" s="1018"/>
      <c r="M1598" s="1018">
        <v>313.76</v>
      </c>
      <c r="N1598" s="1018"/>
      <c r="O1598" s="1018">
        <v>0</v>
      </c>
      <c r="P1598" s="1018"/>
      <c r="Q1598" s="1018">
        <v>941.28</v>
      </c>
      <c r="R1598" s="1018"/>
      <c r="S1598" s="1018"/>
      <c r="T1598" s="1018">
        <v>0</v>
      </c>
      <c r="U1598" s="1018"/>
      <c r="V1598" s="1018"/>
      <c r="W1598" s="1018"/>
    </row>
    <row r="1599" spans="1:23" ht="9.1999999999999993" customHeight="1">
      <c r="A1599" s="956" t="s">
        <v>1350</v>
      </c>
      <c r="C1599" s="1019" t="s">
        <v>2957</v>
      </c>
      <c r="D1599" s="1019"/>
      <c r="E1599" s="1019"/>
      <c r="F1599" s="1019" t="s">
        <v>2534</v>
      </c>
      <c r="G1599" s="1019"/>
      <c r="H1599" s="1019"/>
      <c r="I1599" s="1018">
        <v>10402.08</v>
      </c>
      <c r="J1599" s="1018"/>
      <c r="K1599" s="1018">
        <v>0</v>
      </c>
      <c r="L1599" s="1018"/>
      <c r="M1599" s="1018">
        <v>5247.64</v>
      </c>
      <c r="N1599" s="1018"/>
      <c r="O1599" s="1018">
        <v>0</v>
      </c>
      <c r="P1599" s="1018"/>
      <c r="Q1599" s="1018">
        <v>15649.72</v>
      </c>
      <c r="R1599" s="1018"/>
      <c r="S1599" s="1018"/>
      <c r="T1599" s="1018">
        <v>0</v>
      </c>
      <c r="U1599" s="1018"/>
      <c r="V1599" s="1018"/>
      <c r="W1599" s="1018"/>
    </row>
    <row r="1600" spans="1:23" ht="9.1999999999999993" customHeight="1">
      <c r="A1600" s="956" t="s">
        <v>1350</v>
      </c>
      <c r="C1600" s="1019" t="s">
        <v>2958</v>
      </c>
      <c r="D1600" s="1019"/>
      <c r="E1600" s="1019"/>
      <c r="F1600" s="1019" t="s">
        <v>2536</v>
      </c>
      <c r="G1600" s="1019"/>
      <c r="H1600" s="1019"/>
      <c r="I1600" s="1018">
        <v>9431.86</v>
      </c>
      <c r="J1600" s="1018"/>
      <c r="K1600" s="1018">
        <v>0</v>
      </c>
      <c r="L1600" s="1018"/>
      <c r="M1600" s="1018">
        <v>4751.78</v>
      </c>
      <c r="N1600" s="1018"/>
      <c r="O1600" s="1018">
        <v>0</v>
      </c>
      <c r="P1600" s="1018"/>
      <c r="Q1600" s="1018">
        <v>14183.64</v>
      </c>
      <c r="R1600" s="1018"/>
      <c r="S1600" s="1018"/>
      <c r="T1600" s="1018">
        <v>0</v>
      </c>
      <c r="U1600" s="1018"/>
      <c r="V1600" s="1018"/>
      <c r="W1600" s="1018"/>
    </row>
    <row r="1601" spans="1:23" ht="9.1999999999999993" customHeight="1">
      <c r="A1601" s="956" t="s">
        <v>1350</v>
      </c>
      <c r="C1601" s="1019" t="s">
        <v>2959</v>
      </c>
      <c r="D1601" s="1019"/>
      <c r="E1601" s="1019"/>
      <c r="F1601" s="1019" t="s">
        <v>2578</v>
      </c>
      <c r="G1601" s="1019"/>
      <c r="H1601" s="1019"/>
      <c r="I1601" s="1018">
        <v>35679.17</v>
      </c>
      <c r="J1601" s="1018"/>
      <c r="K1601" s="1018">
        <v>0</v>
      </c>
      <c r="L1601" s="1018"/>
      <c r="M1601" s="1018">
        <v>10718.4</v>
      </c>
      <c r="N1601" s="1018"/>
      <c r="O1601" s="1018">
        <v>0</v>
      </c>
      <c r="P1601" s="1018"/>
      <c r="Q1601" s="1018">
        <v>46397.57</v>
      </c>
      <c r="R1601" s="1018"/>
      <c r="S1601" s="1018"/>
      <c r="T1601" s="1018">
        <v>0</v>
      </c>
      <c r="U1601" s="1018"/>
      <c r="V1601" s="1018"/>
      <c r="W1601" s="1018"/>
    </row>
    <row r="1602" spans="1:23" ht="9.1999999999999993" customHeight="1">
      <c r="A1602" s="956" t="s">
        <v>1350</v>
      </c>
      <c r="C1602" s="1019" t="s">
        <v>3046</v>
      </c>
      <c r="D1602" s="1019"/>
      <c r="E1602" s="1019"/>
      <c r="F1602" s="1019" t="s">
        <v>2580</v>
      </c>
      <c r="G1602" s="1019"/>
      <c r="H1602" s="1019"/>
      <c r="I1602" s="1018">
        <v>454756.17</v>
      </c>
      <c r="J1602" s="1018"/>
      <c r="K1602" s="1018">
        <v>0</v>
      </c>
      <c r="L1602" s="1018"/>
      <c r="M1602" s="1018">
        <v>109670.66</v>
      </c>
      <c r="N1602" s="1018"/>
      <c r="O1602" s="1018">
        <v>0</v>
      </c>
      <c r="P1602" s="1018"/>
      <c r="Q1602" s="1018">
        <v>564426.82999999996</v>
      </c>
      <c r="R1602" s="1018"/>
      <c r="S1602" s="1018"/>
      <c r="T1602" s="1018">
        <v>0</v>
      </c>
      <c r="U1602" s="1018"/>
      <c r="V1602" s="1018"/>
      <c r="W1602" s="1018"/>
    </row>
    <row r="1603" spans="1:23" ht="9.1999999999999993" customHeight="1">
      <c r="A1603" s="956" t="s">
        <v>1350</v>
      </c>
      <c r="C1603" s="1019" t="s">
        <v>3663</v>
      </c>
      <c r="D1603" s="1019"/>
      <c r="E1603" s="1019"/>
      <c r="F1603" s="1019" t="s">
        <v>2580</v>
      </c>
      <c r="G1603" s="1019"/>
      <c r="H1603" s="1019"/>
      <c r="I1603" s="1018">
        <v>99277</v>
      </c>
      <c r="J1603" s="1018"/>
      <c r="K1603" s="1018">
        <v>0</v>
      </c>
      <c r="L1603" s="1018"/>
      <c r="M1603" s="1018">
        <v>128418.89</v>
      </c>
      <c r="N1603" s="1018"/>
      <c r="O1603" s="1018">
        <v>0</v>
      </c>
      <c r="P1603" s="1018"/>
      <c r="Q1603" s="1018">
        <v>227695.89</v>
      </c>
      <c r="R1603" s="1018"/>
      <c r="S1603" s="1018"/>
      <c r="T1603" s="1018">
        <v>0</v>
      </c>
      <c r="U1603" s="1018"/>
      <c r="V1603" s="1018"/>
      <c r="W1603" s="1018"/>
    </row>
    <row r="1604" spans="1:23" ht="9.1999999999999993" customHeight="1">
      <c r="A1604" s="956" t="s">
        <v>1350</v>
      </c>
      <c r="C1604" s="1019" t="s">
        <v>3664</v>
      </c>
      <c r="D1604" s="1019"/>
      <c r="E1604" s="1019"/>
      <c r="F1604" s="1019" t="s">
        <v>2580</v>
      </c>
      <c r="G1604" s="1019"/>
      <c r="H1604" s="1019"/>
      <c r="I1604" s="1018">
        <v>317302.44</v>
      </c>
      <c r="J1604" s="1018"/>
      <c r="K1604" s="1018">
        <v>0</v>
      </c>
      <c r="L1604" s="1018"/>
      <c r="M1604" s="1018">
        <v>81970.649999999994</v>
      </c>
      <c r="N1604" s="1018"/>
      <c r="O1604" s="1018">
        <v>0</v>
      </c>
      <c r="P1604" s="1018"/>
      <c r="Q1604" s="1018">
        <v>399273.09</v>
      </c>
      <c r="R1604" s="1018"/>
      <c r="S1604" s="1018"/>
      <c r="T1604" s="1018">
        <v>0</v>
      </c>
      <c r="U1604" s="1018"/>
      <c r="V1604" s="1018"/>
      <c r="W1604" s="1018"/>
    </row>
    <row r="1605" spans="1:23" ht="15" customHeight="1">
      <c r="T1605" s="1016" t="s">
        <v>3671</v>
      </c>
      <c r="U1605" s="1016"/>
      <c r="V1605" s="1016"/>
      <c r="W1605" s="1016"/>
    </row>
    <row r="1606" spans="1:23" ht="16.149999999999999" customHeight="1">
      <c r="A1606" s="1028"/>
      <c r="B1606" s="1028"/>
      <c r="C1606" s="1028"/>
      <c r="D1606" s="1028"/>
      <c r="E1606" s="1028"/>
      <c r="F1606" s="1029" t="s">
        <v>3191</v>
      </c>
      <c r="G1606" s="1029"/>
      <c r="H1606" s="1029"/>
      <c r="I1606" s="1029"/>
      <c r="J1606" s="1029"/>
      <c r="K1606" s="1029"/>
      <c r="L1606" s="1029"/>
      <c r="M1606" s="1029"/>
      <c r="N1606" s="1029"/>
      <c r="O1606" s="1029"/>
      <c r="P1606" s="1029"/>
      <c r="Q1606" s="1029"/>
      <c r="R1606" s="1029"/>
      <c r="S1606" s="1029"/>
      <c r="T1606" s="1029"/>
      <c r="U1606" s="1029"/>
    </row>
    <row r="1607" spans="1:23" ht="12.95" customHeight="1">
      <c r="A1607" s="1028"/>
      <c r="B1607" s="1028"/>
      <c r="C1607" s="1028"/>
      <c r="D1607" s="1028"/>
      <c r="E1607" s="1028"/>
      <c r="F1607" s="1030" t="s">
        <v>79</v>
      </c>
      <c r="G1607" s="1030"/>
      <c r="H1607" s="1030"/>
      <c r="I1607" s="1030"/>
      <c r="J1607" s="1030"/>
      <c r="K1607" s="1030"/>
      <c r="L1607" s="1030"/>
      <c r="M1607" s="1030"/>
      <c r="N1607" s="1030"/>
      <c r="O1607" s="1030"/>
      <c r="P1607" s="1030"/>
      <c r="Q1607" s="1030"/>
      <c r="R1607" s="1030"/>
      <c r="S1607" s="1030"/>
    </row>
    <row r="1608" spans="1:23" ht="12.95" customHeight="1">
      <c r="B1608" s="1024" t="s">
        <v>1994</v>
      </c>
      <c r="C1608" s="1024"/>
      <c r="D1608" s="1024"/>
      <c r="E1608" s="1024"/>
      <c r="F1608" s="1024"/>
      <c r="G1608" s="1025" t="s">
        <v>3677</v>
      </c>
      <c r="H1608" s="1025"/>
      <c r="I1608" s="1025"/>
      <c r="J1608" s="1025"/>
      <c r="K1608" s="1025"/>
      <c r="L1608" s="1025"/>
      <c r="M1608" s="1025"/>
      <c r="N1608" s="1025"/>
      <c r="O1608" s="1025"/>
      <c r="P1608" s="1021" t="s">
        <v>1992</v>
      </c>
      <c r="Q1608" s="1021"/>
      <c r="R1608" s="1021"/>
      <c r="S1608" s="1021"/>
      <c r="T1608" s="1026" t="s">
        <v>3678</v>
      </c>
      <c r="U1608" s="1026"/>
      <c r="V1608" s="1026"/>
      <c r="W1608" s="1026"/>
    </row>
    <row r="1609" spans="1:23" ht="12.95" customHeight="1">
      <c r="B1609" s="1024" t="s">
        <v>2074</v>
      </c>
      <c r="C1609" s="1024"/>
      <c r="D1609" s="1024"/>
      <c r="E1609" s="1024"/>
      <c r="F1609" s="1024"/>
      <c r="G1609" s="1027" t="s">
        <v>2075</v>
      </c>
      <c r="H1609" s="1027"/>
      <c r="I1609" s="1027"/>
      <c r="J1609" s="1027"/>
      <c r="K1609" s="1027"/>
      <c r="L1609" s="1027"/>
      <c r="M1609" s="1027"/>
      <c r="N1609" s="1027"/>
      <c r="O1609" s="1027"/>
      <c r="P1609" s="1027"/>
      <c r="Q1609" s="1027"/>
      <c r="R1609" s="1027"/>
    </row>
    <row r="1610" spans="1:23" ht="17.45" customHeight="1">
      <c r="D1610" s="1020" t="s">
        <v>1995</v>
      </c>
      <c r="E1610" s="1020"/>
      <c r="F1610" s="1020"/>
      <c r="G1610" s="1020"/>
      <c r="H1610" s="1020"/>
      <c r="I1610" s="1020"/>
      <c r="J1610" s="1020"/>
      <c r="K1610" s="1020"/>
      <c r="L1610" s="1020"/>
      <c r="M1610" s="1020"/>
      <c r="N1610" s="1020"/>
      <c r="O1610" s="1020"/>
      <c r="P1610" s="1020"/>
      <c r="Q1610" s="1020"/>
      <c r="R1610" s="1020"/>
      <c r="S1610" s="952" t="s">
        <v>1995</v>
      </c>
      <c r="T1610" s="1021" t="s">
        <v>3679</v>
      </c>
      <c r="U1610" s="1021"/>
      <c r="V1610" s="1021"/>
    </row>
    <row r="1611" spans="1:23" ht="8.25" customHeight="1">
      <c r="A1611" s="954" t="s">
        <v>1345</v>
      </c>
      <c r="C1611" s="1022" t="s">
        <v>1346</v>
      </c>
      <c r="D1611" s="1022"/>
      <c r="F1611" s="1022" t="s">
        <v>1347</v>
      </c>
      <c r="G1611" s="1022"/>
      <c r="H1611" s="1022"/>
      <c r="I1611" s="1022"/>
      <c r="J1611" s="955" t="s">
        <v>1348</v>
      </c>
      <c r="K1611" s="955" t="s">
        <v>1349</v>
      </c>
      <c r="N1611" s="955" t="s">
        <v>1348</v>
      </c>
      <c r="O1611" s="1023" t="s">
        <v>1349</v>
      </c>
      <c r="P1611" s="1023"/>
      <c r="R1611" s="1023" t="s">
        <v>1348</v>
      </c>
      <c r="S1611" s="1023"/>
      <c r="T1611" s="1023" t="s">
        <v>1349</v>
      </c>
      <c r="U1611" s="1023"/>
      <c r="V1611" s="1023"/>
    </row>
    <row r="1612" spans="1:23" ht="9.6" customHeight="1">
      <c r="A1612" s="956" t="s">
        <v>1350</v>
      </c>
      <c r="C1612" s="1019" t="s">
        <v>2960</v>
      </c>
      <c r="D1612" s="1019"/>
      <c r="E1612" s="1019"/>
      <c r="F1612" s="1019" t="s">
        <v>2521</v>
      </c>
      <c r="G1612" s="1019"/>
      <c r="H1612" s="1019"/>
      <c r="I1612" s="1018">
        <v>864840.64</v>
      </c>
      <c r="J1612" s="1018"/>
      <c r="K1612" s="1018">
        <v>0</v>
      </c>
      <c r="L1612" s="1018"/>
      <c r="M1612" s="1018">
        <v>432420.32</v>
      </c>
      <c r="N1612" s="1018"/>
      <c r="O1612" s="1018">
        <v>0</v>
      </c>
      <c r="P1612" s="1018"/>
      <c r="Q1612" s="1018">
        <v>1297260.96</v>
      </c>
      <c r="R1612" s="1018"/>
      <c r="S1612" s="1018"/>
      <c r="T1612" s="1018">
        <v>0</v>
      </c>
      <c r="U1612" s="1018"/>
      <c r="V1612" s="1018"/>
      <c r="W1612" s="1018"/>
    </row>
    <row r="1613" spans="1:23" ht="9.1999999999999993" customHeight="1">
      <c r="A1613" s="956" t="s">
        <v>1350</v>
      </c>
      <c r="C1613" s="1019" t="s">
        <v>2962</v>
      </c>
      <c r="D1613" s="1019"/>
      <c r="E1613" s="1019"/>
      <c r="F1613" s="1019" t="s">
        <v>2530</v>
      </c>
      <c r="G1613" s="1019"/>
      <c r="H1613" s="1019"/>
      <c r="I1613" s="1018">
        <v>110267.31</v>
      </c>
      <c r="J1613" s="1018"/>
      <c r="K1613" s="1018">
        <v>0</v>
      </c>
      <c r="L1613" s="1018"/>
      <c r="M1613" s="1018">
        <v>73511.539999999994</v>
      </c>
      <c r="N1613" s="1018"/>
      <c r="O1613" s="1018">
        <v>0</v>
      </c>
      <c r="P1613" s="1018"/>
      <c r="Q1613" s="1018">
        <v>183778.85</v>
      </c>
      <c r="R1613" s="1018"/>
      <c r="S1613" s="1018"/>
      <c r="T1613" s="1018">
        <v>0</v>
      </c>
      <c r="U1613" s="1018"/>
      <c r="V1613" s="1018"/>
      <c r="W1613" s="1018"/>
    </row>
    <row r="1614" spans="1:23" ht="9.1999999999999993" customHeight="1">
      <c r="A1614" s="956" t="s">
        <v>1350</v>
      </c>
      <c r="C1614" s="1019" t="s">
        <v>2963</v>
      </c>
      <c r="D1614" s="1019"/>
      <c r="E1614" s="1019"/>
      <c r="F1614" s="1019" t="s">
        <v>2532</v>
      </c>
      <c r="G1614" s="1019"/>
      <c r="H1614" s="1019"/>
      <c r="I1614" s="1018">
        <v>4706.34</v>
      </c>
      <c r="J1614" s="1018"/>
      <c r="K1614" s="1018">
        <v>0</v>
      </c>
      <c r="L1614" s="1018"/>
      <c r="M1614" s="1018">
        <v>2353.17</v>
      </c>
      <c r="N1614" s="1018"/>
      <c r="O1614" s="1018">
        <v>0</v>
      </c>
      <c r="P1614" s="1018"/>
      <c r="Q1614" s="1018">
        <v>7059.51</v>
      </c>
      <c r="R1614" s="1018"/>
      <c r="S1614" s="1018"/>
      <c r="T1614" s="1018">
        <v>0</v>
      </c>
      <c r="U1614" s="1018"/>
      <c r="V1614" s="1018"/>
      <c r="W1614" s="1018"/>
    </row>
    <row r="1615" spans="1:23" ht="9.1999999999999993" customHeight="1">
      <c r="A1615" s="956" t="s">
        <v>1350</v>
      </c>
      <c r="C1615" s="1019" t="s">
        <v>2964</v>
      </c>
      <c r="D1615" s="1019"/>
      <c r="E1615" s="1019"/>
      <c r="F1615" s="1019" t="s">
        <v>2534</v>
      </c>
      <c r="G1615" s="1019"/>
      <c r="H1615" s="1019"/>
      <c r="I1615" s="1018">
        <v>72793.600000000006</v>
      </c>
      <c r="J1615" s="1018"/>
      <c r="K1615" s="1018">
        <v>0</v>
      </c>
      <c r="L1615" s="1018"/>
      <c r="M1615" s="1018">
        <v>36862.800000000003</v>
      </c>
      <c r="N1615" s="1018"/>
      <c r="O1615" s="1018">
        <v>0</v>
      </c>
      <c r="P1615" s="1018"/>
      <c r="Q1615" s="1018">
        <v>109656.4</v>
      </c>
      <c r="R1615" s="1018"/>
      <c r="S1615" s="1018"/>
      <c r="T1615" s="1018">
        <v>0</v>
      </c>
      <c r="U1615" s="1018"/>
      <c r="V1615" s="1018"/>
      <c r="W1615" s="1018"/>
    </row>
    <row r="1616" spans="1:23" ht="9.1999999999999993" customHeight="1">
      <c r="A1616" s="956" t="s">
        <v>1350</v>
      </c>
      <c r="C1616" s="1019" t="s">
        <v>2965</v>
      </c>
      <c r="D1616" s="1019"/>
      <c r="E1616" s="1019"/>
      <c r="F1616" s="1019" t="s">
        <v>2536</v>
      </c>
      <c r="G1616" s="1019"/>
      <c r="H1616" s="1019"/>
      <c r="I1616" s="1018">
        <v>56552.1</v>
      </c>
      <c r="J1616" s="1018"/>
      <c r="K1616" s="1018">
        <v>0</v>
      </c>
      <c r="L1616" s="1018"/>
      <c r="M1616" s="1018">
        <v>28670.400000000001</v>
      </c>
      <c r="N1616" s="1018"/>
      <c r="O1616" s="1018">
        <v>0</v>
      </c>
      <c r="P1616" s="1018"/>
      <c r="Q1616" s="1018">
        <v>85222.5</v>
      </c>
      <c r="R1616" s="1018"/>
      <c r="S1616" s="1018"/>
      <c r="T1616" s="1018">
        <v>0</v>
      </c>
      <c r="U1616" s="1018"/>
      <c r="V1616" s="1018"/>
      <c r="W1616" s="1018"/>
    </row>
    <row r="1617" spans="1:23" ht="9.1999999999999993" customHeight="1">
      <c r="A1617" s="956" t="s">
        <v>1350</v>
      </c>
      <c r="C1617" s="1019" t="s">
        <v>3665</v>
      </c>
      <c r="D1617" s="1019"/>
      <c r="E1617" s="1019"/>
      <c r="F1617" s="1019" t="s">
        <v>2597</v>
      </c>
      <c r="G1617" s="1019"/>
      <c r="H1617" s="1019"/>
      <c r="I1617" s="1018">
        <v>13822.54</v>
      </c>
      <c r="J1617" s="1018"/>
      <c r="K1617" s="1018">
        <v>0</v>
      </c>
      <c r="L1617" s="1018"/>
      <c r="M1617" s="1018">
        <v>12209</v>
      </c>
      <c r="N1617" s="1018"/>
      <c r="O1617" s="1018">
        <v>0</v>
      </c>
      <c r="P1617" s="1018"/>
      <c r="Q1617" s="1018">
        <v>26031.54</v>
      </c>
      <c r="R1617" s="1018"/>
      <c r="S1617" s="1018"/>
      <c r="T1617" s="1018">
        <v>0</v>
      </c>
      <c r="U1617" s="1018"/>
      <c r="V1617" s="1018"/>
      <c r="W1617" s="1018"/>
    </row>
    <row r="1618" spans="1:23" ht="9.1999999999999993" customHeight="1">
      <c r="A1618" s="956" t="s">
        <v>1350</v>
      </c>
      <c r="C1618" s="1019" t="s">
        <v>3048</v>
      </c>
      <c r="D1618" s="1019"/>
      <c r="E1618" s="1019"/>
      <c r="F1618" s="1019" t="s">
        <v>2599</v>
      </c>
      <c r="G1618" s="1019"/>
      <c r="H1618" s="1019"/>
      <c r="I1618" s="1018">
        <v>12935</v>
      </c>
      <c r="J1618" s="1018"/>
      <c r="K1618" s="1018">
        <v>0</v>
      </c>
      <c r="L1618" s="1018"/>
      <c r="M1618" s="1018">
        <v>48162</v>
      </c>
      <c r="N1618" s="1018"/>
      <c r="O1618" s="1018">
        <v>0</v>
      </c>
      <c r="P1618" s="1018"/>
      <c r="Q1618" s="1018">
        <v>61097</v>
      </c>
      <c r="R1618" s="1018"/>
      <c r="S1618" s="1018"/>
      <c r="T1618" s="1018">
        <v>0</v>
      </c>
      <c r="U1618" s="1018"/>
      <c r="V1618" s="1018"/>
      <c r="W1618" s="1018"/>
    </row>
    <row r="1619" spans="1:23" ht="9.1999999999999993" customHeight="1">
      <c r="A1619" s="956" t="s">
        <v>1350</v>
      </c>
      <c r="C1619" s="1019" t="s">
        <v>3666</v>
      </c>
      <c r="D1619" s="1019"/>
      <c r="E1619" s="1019"/>
      <c r="F1619" s="1019" t="s">
        <v>2601</v>
      </c>
      <c r="G1619" s="1019"/>
      <c r="H1619" s="1019"/>
      <c r="I1619" s="1018">
        <v>2565</v>
      </c>
      <c r="J1619" s="1018"/>
      <c r="K1619" s="1018">
        <v>0</v>
      </c>
      <c r="L1619" s="1018"/>
      <c r="M1619" s="1018">
        <v>1521</v>
      </c>
      <c r="N1619" s="1018"/>
      <c r="O1619" s="1018">
        <v>0</v>
      </c>
      <c r="P1619" s="1018"/>
      <c r="Q1619" s="1018">
        <v>4086</v>
      </c>
      <c r="R1619" s="1018"/>
      <c r="S1619" s="1018"/>
      <c r="T1619" s="1018">
        <v>0</v>
      </c>
      <c r="U1619" s="1018"/>
      <c r="V1619" s="1018"/>
      <c r="W1619" s="1018"/>
    </row>
    <row r="1620" spans="1:23" ht="9.1999999999999993" customHeight="1">
      <c r="A1620" s="956" t="s">
        <v>1350</v>
      </c>
      <c r="C1620" s="1019" t="s">
        <v>3667</v>
      </c>
      <c r="D1620" s="1019"/>
      <c r="E1620" s="1019"/>
      <c r="F1620" s="1019" t="s">
        <v>2603</v>
      </c>
      <c r="G1620" s="1019"/>
      <c r="H1620" s="1019"/>
      <c r="I1620" s="1018">
        <v>6771.81</v>
      </c>
      <c r="J1620" s="1018"/>
      <c r="K1620" s="1018">
        <v>0</v>
      </c>
      <c r="L1620" s="1018"/>
      <c r="M1620" s="1018">
        <v>3028.6</v>
      </c>
      <c r="N1620" s="1018"/>
      <c r="O1620" s="1018">
        <v>0</v>
      </c>
      <c r="P1620" s="1018"/>
      <c r="Q1620" s="1018">
        <v>9800.41</v>
      </c>
      <c r="R1620" s="1018"/>
      <c r="S1620" s="1018"/>
      <c r="T1620" s="1018">
        <v>0</v>
      </c>
      <c r="U1620" s="1018"/>
      <c r="V1620" s="1018"/>
      <c r="W1620" s="1018"/>
    </row>
    <row r="1621" spans="1:23" ht="9.1999999999999993" customHeight="1">
      <c r="A1621" s="956" t="s">
        <v>1350</v>
      </c>
      <c r="C1621" s="1019" t="s">
        <v>2966</v>
      </c>
      <c r="D1621" s="1019"/>
      <c r="E1621" s="1019"/>
      <c r="F1621" s="1019" t="s">
        <v>2550</v>
      </c>
      <c r="G1621" s="1019"/>
      <c r="H1621" s="1019"/>
      <c r="I1621" s="1018">
        <v>6112.04</v>
      </c>
      <c r="J1621" s="1018"/>
      <c r="K1621" s="1018">
        <v>0</v>
      </c>
      <c r="L1621" s="1018"/>
      <c r="M1621" s="1018">
        <v>3738.84</v>
      </c>
      <c r="N1621" s="1018"/>
      <c r="O1621" s="1018">
        <v>0</v>
      </c>
      <c r="P1621" s="1018"/>
      <c r="Q1621" s="1018">
        <v>9850.8799999999992</v>
      </c>
      <c r="R1621" s="1018"/>
      <c r="S1621" s="1018"/>
      <c r="T1621" s="1018">
        <v>0</v>
      </c>
      <c r="U1621" s="1018"/>
      <c r="V1621" s="1018"/>
      <c r="W1621" s="1018"/>
    </row>
    <row r="1622" spans="1:23" ht="9.1999999999999993" customHeight="1">
      <c r="A1622" s="956" t="s">
        <v>1350</v>
      </c>
      <c r="C1622" s="1019" t="s">
        <v>2967</v>
      </c>
      <c r="D1622" s="1019"/>
      <c r="E1622" s="1019"/>
      <c r="F1622" s="1019" t="s">
        <v>2552</v>
      </c>
      <c r="G1622" s="1019"/>
      <c r="H1622" s="1019"/>
      <c r="I1622" s="1018">
        <v>40398.629999999997</v>
      </c>
      <c r="J1622" s="1018"/>
      <c r="K1622" s="1018">
        <v>0</v>
      </c>
      <c r="L1622" s="1018"/>
      <c r="M1622" s="1018">
        <v>23383.74</v>
      </c>
      <c r="N1622" s="1018"/>
      <c r="O1622" s="1018">
        <v>0</v>
      </c>
      <c r="P1622" s="1018"/>
      <c r="Q1622" s="1018">
        <v>63782.37</v>
      </c>
      <c r="R1622" s="1018"/>
      <c r="S1622" s="1018"/>
      <c r="T1622" s="1018">
        <v>0</v>
      </c>
      <c r="U1622" s="1018"/>
      <c r="V1622" s="1018"/>
      <c r="W1622" s="1018"/>
    </row>
    <row r="1623" spans="1:23" ht="9.1999999999999993" customHeight="1">
      <c r="A1623" s="956" t="s">
        <v>1350</v>
      </c>
      <c r="C1623" s="1019" t="s">
        <v>2968</v>
      </c>
      <c r="D1623" s="1019"/>
      <c r="E1623" s="1019"/>
      <c r="F1623" s="1019" t="s">
        <v>2609</v>
      </c>
      <c r="G1623" s="1019"/>
      <c r="H1623" s="1019"/>
      <c r="I1623" s="1018">
        <v>4014.68</v>
      </c>
      <c r="J1623" s="1018"/>
      <c r="K1623" s="1018">
        <v>0</v>
      </c>
      <c r="L1623" s="1018"/>
      <c r="M1623" s="1018">
        <v>3003.36</v>
      </c>
      <c r="N1623" s="1018"/>
      <c r="O1623" s="1018">
        <v>0</v>
      </c>
      <c r="P1623" s="1018"/>
      <c r="Q1623" s="1018">
        <v>7018.04</v>
      </c>
      <c r="R1623" s="1018"/>
      <c r="S1623" s="1018"/>
      <c r="T1623" s="1018">
        <v>0</v>
      </c>
      <c r="U1623" s="1018"/>
      <c r="V1623" s="1018"/>
      <c r="W1623" s="1018"/>
    </row>
    <row r="1624" spans="1:23" ht="9.1999999999999993" customHeight="1">
      <c r="A1624" s="956" t="s">
        <v>1350</v>
      </c>
      <c r="C1624" s="1019" t="s">
        <v>3668</v>
      </c>
      <c r="D1624" s="1019"/>
      <c r="E1624" s="1019"/>
      <c r="F1624" s="1019" t="s">
        <v>2611</v>
      </c>
      <c r="G1624" s="1019"/>
      <c r="H1624" s="1019"/>
      <c r="I1624" s="1018">
        <v>23389.23</v>
      </c>
      <c r="J1624" s="1018"/>
      <c r="K1624" s="1018">
        <v>0</v>
      </c>
      <c r="L1624" s="1018"/>
      <c r="M1624" s="1018">
        <v>23395.22</v>
      </c>
      <c r="N1624" s="1018"/>
      <c r="O1624" s="1018">
        <v>0</v>
      </c>
      <c r="P1624" s="1018"/>
      <c r="Q1624" s="1018">
        <v>46784.45</v>
      </c>
      <c r="R1624" s="1018"/>
      <c r="S1624" s="1018"/>
      <c r="T1624" s="1018">
        <v>0</v>
      </c>
      <c r="U1624" s="1018"/>
      <c r="V1624" s="1018"/>
      <c r="W1624" s="1018"/>
    </row>
    <row r="1625" spans="1:23" ht="9.1999999999999993" customHeight="1">
      <c r="A1625" s="956" t="s">
        <v>1350</v>
      </c>
      <c r="C1625" s="1019" t="s">
        <v>2969</v>
      </c>
      <c r="D1625" s="1019"/>
      <c r="E1625" s="1019"/>
      <c r="F1625" s="1019" t="s">
        <v>2615</v>
      </c>
      <c r="G1625" s="1019"/>
      <c r="H1625" s="1019"/>
      <c r="I1625" s="1018">
        <v>1086</v>
      </c>
      <c r="J1625" s="1018"/>
      <c r="K1625" s="1018">
        <v>0</v>
      </c>
      <c r="L1625" s="1018"/>
      <c r="M1625" s="1018">
        <v>456</v>
      </c>
      <c r="N1625" s="1018"/>
      <c r="O1625" s="1018">
        <v>0</v>
      </c>
      <c r="P1625" s="1018"/>
      <c r="Q1625" s="1018">
        <v>1542</v>
      </c>
      <c r="R1625" s="1018"/>
      <c r="S1625" s="1018"/>
      <c r="T1625" s="1018">
        <v>0</v>
      </c>
      <c r="U1625" s="1018"/>
      <c r="V1625" s="1018"/>
      <c r="W1625" s="1018"/>
    </row>
    <row r="1626" spans="1:23" ht="9.1999999999999993" customHeight="1">
      <c r="A1626" s="956" t="s">
        <v>1350</v>
      </c>
      <c r="C1626" s="1019" t="s">
        <v>2970</v>
      </c>
      <c r="D1626" s="1019"/>
      <c r="E1626" s="1019"/>
      <c r="F1626" s="1019" t="s">
        <v>2617</v>
      </c>
      <c r="G1626" s="1019"/>
      <c r="H1626" s="1019"/>
      <c r="I1626" s="1018">
        <v>2700</v>
      </c>
      <c r="J1626" s="1018"/>
      <c r="K1626" s="1018">
        <v>0</v>
      </c>
      <c r="L1626" s="1018"/>
      <c r="M1626" s="1018">
        <v>0</v>
      </c>
      <c r="N1626" s="1018"/>
      <c r="O1626" s="1018">
        <v>0</v>
      </c>
      <c r="P1626" s="1018"/>
      <c r="Q1626" s="1018">
        <v>2700</v>
      </c>
      <c r="R1626" s="1018"/>
      <c r="S1626" s="1018"/>
      <c r="T1626" s="1018">
        <v>0</v>
      </c>
      <c r="U1626" s="1018"/>
      <c r="V1626" s="1018"/>
      <c r="W1626" s="1018"/>
    </row>
    <row r="1627" spans="1:23" ht="9.1999999999999993" customHeight="1">
      <c r="A1627" s="956" t="s">
        <v>1350</v>
      </c>
      <c r="C1627" s="1019" t="s">
        <v>3669</v>
      </c>
      <c r="D1627" s="1019"/>
      <c r="E1627" s="1019"/>
      <c r="F1627" s="1019" t="s">
        <v>2619</v>
      </c>
      <c r="G1627" s="1019"/>
      <c r="H1627" s="1019"/>
      <c r="I1627" s="1018">
        <v>41704</v>
      </c>
      <c r="J1627" s="1018"/>
      <c r="K1627" s="1018">
        <v>0</v>
      </c>
      <c r="L1627" s="1018"/>
      <c r="M1627" s="1018">
        <v>0</v>
      </c>
      <c r="N1627" s="1018"/>
      <c r="O1627" s="1018">
        <v>0</v>
      </c>
      <c r="P1627" s="1018"/>
      <c r="Q1627" s="1018">
        <v>41704</v>
      </c>
      <c r="R1627" s="1018"/>
      <c r="S1627" s="1018"/>
      <c r="T1627" s="1018">
        <v>0</v>
      </c>
      <c r="U1627" s="1018"/>
      <c r="V1627" s="1018"/>
      <c r="W1627" s="1018"/>
    </row>
    <row r="1628" spans="1:23" ht="9.1999999999999993" customHeight="1">
      <c r="A1628" s="956" t="s">
        <v>1350</v>
      </c>
      <c r="C1628" s="1019" t="s">
        <v>2971</v>
      </c>
      <c r="D1628" s="1019"/>
      <c r="E1628" s="1019"/>
      <c r="F1628" s="1019" t="s">
        <v>2621</v>
      </c>
      <c r="G1628" s="1019"/>
      <c r="H1628" s="1019"/>
      <c r="I1628" s="1018">
        <v>24643.24</v>
      </c>
      <c r="J1628" s="1018"/>
      <c r="K1628" s="1018">
        <v>0</v>
      </c>
      <c r="L1628" s="1018"/>
      <c r="M1628" s="1018">
        <v>11673.99</v>
      </c>
      <c r="N1628" s="1018"/>
      <c r="O1628" s="1018">
        <v>0</v>
      </c>
      <c r="P1628" s="1018"/>
      <c r="Q1628" s="1018">
        <v>36317.230000000003</v>
      </c>
      <c r="R1628" s="1018"/>
      <c r="S1628" s="1018"/>
      <c r="T1628" s="1018">
        <v>0</v>
      </c>
      <c r="U1628" s="1018"/>
      <c r="V1628" s="1018"/>
      <c r="W1628" s="1018"/>
    </row>
    <row r="1629" spans="1:23" ht="9.1999999999999993" customHeight="1">
      <c r="A1629" s="956" t="s">
        <v>1350</v>
      </c>
      <c r="C1629" s="1019" t="s">
        <v>2972</v>
      </c>
      <c r="D1629" s="1019"/>
      <c r="E1629" s="1019"/>
      <c r="F1629" s="1019" t="s">
        <v>2623</v>
      </c>
      <c r="G1629" s="1019"/>
      <c r="H1629" s="1019"/>
      <c r="I1629" s="1018">
        <v>2241.38</v>
      </c>
      <c r="J1629" s="1018"/>
      <c r="K1629" s="1018">
        <v>0</v>
      </c>
      <c r="L1629" s="1018"/>
      <c r="M1629" s="1018">
        <v>6551.72</v>
      </c>
      <c r="N1629" s="1018"/>
      <c r="O1629" s="1018">
        <v>0</v>
      </c>
      <c r="P1629" s="1018"/>
      <c r="Q1629" s="1018">
        <v>8793.1</v>
      </c>
      <c r="R1629" s="1018"/>
      <c r="S1629" s="1018"/>
      <c r="T1629" s="1018">
        <v>0</v>
      </c>
      <c r="U1629" s="1018"/>
      <c r="V1629" s="1018"/>
      <c r="W1629" s="1018"/>
    </row>
    <row r="1630" spans="1:23" ht="9.1999999999999993" customHeight="1">
      <c r="A1630" s="956" t="s">
        <v>1350</v>
      </c>
      <c r="C1630" s="1019" t="s">
        <v>2973</v>
      </c>
      <c r="D1630" s="1019"/>
      <c r="E1630" s="1019"/>
      <c r="F1630" s="1019" t="s">
        <v>2625</v>
      </c>
      <c r="G1630" s="1019"/>
      <c r="H1630" s="1019"/>
      <c r="I1630" s="1018">
        <v>3765.72</v>
      </c>
      <c r="J1630" s="1018"/>
      <c r="K1630" s="1018">
        <v>0</v>
      </c>
      <c r="L1630" s="1018"/>
      <c r="M1630" s="1018">
        <v>1437.64</v>
      </c>
      <c r="N1630" s="1018"/>
      <c r="O1630" s="1018">
        <v>0</v>
      </c>
      <c r="P1630" s="1018"/>
      <c r="Q1630" s="1018">
        <v>5203.3599999999997</v>
      </c>
      <c r="R1630" s="1018"/>
      <c r="S1630" s="1018"/>
      <c r="T1630" s="1018">
        <v>0</v>
      </c>
      <c r="U1630" s="1018"/>
      <c r="V1630" s="1018"/>
      <c r="W1630" s="1018"/>
    </row>
    <row r="1631" spans="1:23" ht="9.1999999999999993" customHeight="1">
      <c r="A1631" s="956" t="s">
        <v>1350</v>
      </c>
      <c r="C1631" s="1019" t="s">
        <v>2974</v>
      </c>
      <c r="D1631" s="1019"/>
      <c r="E1631" s="1019"/>
      <c r="F1631" s="1019" t="s">
        <v>2556</v>
      </c>
      <c r="G1631" s="1019"/>
      <c r="H1631" s="1019"/>
      <c r="I1631" s="1018">
        <v>23434.94</v>
      </c>
      <c r="J1631" s="1018"/>
      <c r="K1631" s="1018">
        <v>0</v>
      </c>
      <c r="L1631" s="1018"/>
      <c r="M1631" s="1018">
        <v>11957.04</v>
      </c>
      <c r="N1631" s="1018"/>
      <c r="O1631" s="1018">
        <v>0</v>
      </c>
      <c r="P1631" s="1018"/>
      <c r="Q1631" s="1018">
        <v>35391.980000000003</v>
      </c>
      <c r="R1631" s="1018"/>
      <c r="S1631" s="1018"/>
      <c r="T1631" s="1018">
        <v>0</v>
      </c>
      <c r="U1631" s="1018"/>
      <c r="V1631" s="1018"/>
      <c r="W1631" s="1018"/>
    </row>
    <row r="1632" spans="1:23" ht="9.1999999999999993" customHeight="1">
      <c r="A1632" s="956" t="s">
        <v>1350</v>
      </c>
      <c r="C1632" s="1019" t="s">
        <v>2975</v>
      </c>
      <c r="D1632" s="1019"/>
      <c r="E1632" s="1019"/>
      <c r="F1632" s="1019" t="s">
        <v>2628</v>
      </c>
      <c r="G1632" s="1019"/>
      <c r="H1632" s="1019"/>
      <c r="I1632" s="1018">
        <v>1605.25</v>
      </c>
      <c r="J1632" s="1018"/>
      <c r="K1632" s="1018">
        <v>0</v>
      </c>
      <c r="L1632" s="1018"/>
      <c r="M1632" s="1018">
        <v>759.82</v>
      </c>
      <c r="N1632" s="1018"/>
      <c r="O1632" s="1018">
        <v>0</v>
      </c>
      <c r="P1632" s="1018"/>
      <c r="Q1632" s="1018">
        <v>2365.0700000000002</v>
      </c>
      <c r="R1632" s="1018"/>
      <c r="S1632" s="1018"/>
      <c r="T1632" s="1018">
        <v>0</v>
      </c>
      <c r="U1632" s="1018"/>
      <c r="V1632" s="1018"/>
      <c r="W1632" s="1018"/>
    </row>
    <row r="1633" spans="1:23" ht="9.1999999999999993" customHeight="1">
      <c r="A1633" s="956" t="s">
        <v>1350</v>
      </c>
      <c r="C1633" s="1019" t="s">
        <v>3670</v>
      </c>
      <c r="D1633" s="1019"/>
      <c r="E1633" s="1019"/>
      <c r="F1633" s="1019" t="s">
        <v>2558</v>
      </c>
      <c r="G1633" s="1019"/>
      <c r="H1633" s="1019"/>
      <c r="I1633" s="1018">
        <v>1672.07</v>
      </c>
      <c r="J1633" s="1018"/>
      <c r="K1633" s="1018">
        <v>0</v>
      </c>
      <c r="L1633" s="1018"/>
      <c r="M1633" s="1018">
        <v>4971.71</v>
      </c>
      <c r="N1633" s="1018"/>
      <c r="O1633" s="1018">
        <v>0</v>
      </c>
      <c r="P1633" s="1018"/>
      <c r="Q1633" s="1018">
        <v>6643.78</v>
      </c>
      <c r="R1633" s="1018"/>
      <c r="S1633" s="1018"/>
      <c r="T1633" s="1018">
        <v>0</v>
      </c>
      <c r="U1633" s="1018"/>
      <c r="V1633" s="1018"/>
      <c r="W1633" s="1018"/>
    </row>
    <row r="1634" spans="1:23" ht="8.85" customHeight="1">
      <c r="F1634" s="1019"/>
      <c r="G1634" s="1019"/>
      <c r="H1634" s="1019"/>
    </row>
    <row r="1635" spans="1:23" ht="8.25" customHeight="1">
      <c r="A1635" s="956" t="s">
        <v>1350</v>
      </c>
      <c r="C1635" s="1019" t="s">
        <v>2976</v>
      </c>
      <c r="D1635" s="1019"/>
      <c r="E1635" s="1019"/>
      <c r="F1635" s="1019" t="s">
        <v>2633</v>
      </c>
      <c r="G1635" s="1019"/>
      <c r="H1635" s="1019"/>
      <c r="I1635" s="1018">
        <v>19630</v>
      </c>
      <c r="J1635" s="1018"/>
      <c r="K1635" s="1018">
        <v>0</v>
      </c>
      <c r="L1635" s="1018"/>
      <c r="M1635" s="1018">
        <v>10010</v>
      </c>
      <c r="N1635" s="1018"/>
      <c r="O1635" s="1018">
        <v>0</v>
      </c>
      <c r="P1635" s="1018"/>
      <c r="Q1635" s="1018">
        <v>29640</v>
      </c>
      <c r="R1635" s="1018"/>
      <c r="S1635" s="1018"/>
      <c r="T1635" s="1018">
        <v>0</v>
      </c>
      <c r="U1635" s="1018"/>
      <c r="V1635" s="1018"/>
      <c r="W1635" s="1018"/>
    </row>
    <row r="1636" spans="1:23" ht="9.1999999999999993" customHeight="1">
      <c r="A1636" s="956" t="s">
        <v>1350</v>
      </c>
      <c r="C1636" s="1019" t="s">
        <v>2977</v>
      </c>
      <c r="D1636" s="1019"/>
      <c r="E1636" s="1019"/>
      <c r="F1636" s="1019" t="s">
        <v>2635</v>
      </c>
      <c r="G1636" s="1019"/>
      <c r="H1636" s="1019"/>
      <c r="I1636" s="1018">
        <v>13572.2</v>
      </c>
      <c r="J1636" s="1018"/>
      <c r="K1636" s="1018">
        <v>0</v>
      </c>
      <c r="L1636" s="1018"/>
      <c r="M1636" s="1018">
        <v>11643.57</v>
      </c>
      <c r="N1636" s="1018"/>
      <c r="O1636" s="1018">
        <v>0</v>
      </c>
      <c r="P1636" s="1018"/>
      <c r="Q1636" s="1018">
        <v>25215.77</v>
      </c>
      <c r="R1636" s="1018"/>
      <c r="S1636" s="1018"/>
      <c r="T1636" s="1018">
        <v>0</v>
      </c>
      <c r="U1636" s="1018"/>
      <c r="V1636" s="1018"/>
      <c r="W1636" s="1018"/>
    </row>
    <row r="1637" spans="1:23" ht="8.85" customHeight="1">
      <c r="F1637" s="1019"/>
      <c r="G1637" s="1019"/>
      <c r="H1637" s="1019"/>
    </row>
    <row r="1638" spans="1:23" ht="8.25" customHeight="1">
      <c r="A1638" s="956" t="s">
        <v>1350</v>
      </c>
      <c r="C1638" s="1019" t="s">
        <v>2978</v>
      </c>
      <c r="D1638" s="1019"/>
      <c r="E1638" s="1019"/>
      <c r="F1638" s="1019" t="s">
        <v>2637</v>
      </c>
      <c r="G1638" s="1019"/>
      <c r="H1638" s="1019"/>
      <c r="I1638" s="1018">
        <v>2970014.91</v>
      </c>
      <c r="J1638" s="1018"/>
      <c r="K1638" s="1018">
        <v>0</v>
      </c>
      <c r="L1638" s="1018"/>
      <c r="M1638" s="1018">
        <v>58273.21</v>
      </c>
      <c r="N1638" s="1018"/>
      <c r="O1638" s="1018">
        <v>0</v>
      </c>
      <c r="P1638" s="1018"/>
      <c r="Q1638" s="1018">
        <v>3028288.12</v>
      </c>
      <c r="R1638" s="1018"/>
      <c r="S1638" s="1018"/>
      <c r="T1638" s="1018">
        <v>0</v>
      </c>
      <c r="U1638" s="1018"/>
      <c r="V1638" s="1018"/>
      <c r="W1638" s="1018"/>
    </row>
    <row r="1639" spans="1:23" ht="9.1999999999999993" customHeight="1">
      <c r="A1639" s="956" t="s">
        <v>1350</v>
      </c>
      <c r="C1639" s="1019" t="s">
        <v>2979</v>
      </c>
      <c r="D1639" s="1019"/>
      <c r="E1639" s="1019"/>
      <c r="F1639" s="1019" t="s">
        <v>2644</v>
      </c>
      <c r="G1639" s="1019"/>
      <c r="H1639" s="1019"/>
      <c r="I1639" s="1018">
        <v>40357.21</v>
      </c>
      <c r="J1639" s="1018"/>
      <c r="K1639" s="1018">
        <v>0</v>
      </c>
      <c r="L1639" s="1018"/>
      <c r="M1639" s="1018">
        <v>6433.06</v>
      </c>
      <c r="N1639" s="1018"/>
      <c r="O1639" s="1018">
        <v>0</v>
      </c>
      <c r="P1639" s="1018"/>
      <c r="Q1639" s="1018">
        <v>46790.27</v>
      </c>
      <c r="R1639" s="1018"/>
      <c r="S1639" s="1018"/>
      <c r="T1639" s="1018">
        <v>0</v>
      </c>
      <c r="U1639" s="1018"/>
      <c r="V1639" s="1018"/>
      <c r="W1639" s="1018"/>
    </row>
    <row r="1640" spans="1:23" ht="9.1999999999999993" customHeight="1">
      <c r="A1640" s="956" t="s">
        <v>1350</v>
      </c>
      <c r="C1640" s="1019" t="s">
        <v>2980</v>
      </c>
      <c r="D1640" s="1019"/>
      <c r="E1640" s="1019"/>
      <c r="F1640" s="1019" t="s">
        <v>2646</v>
      </c>
      <c r="G1640" s="1019"/>
      <c r="H1640" s="1019"/>
      <c r="I1640" s="1018">
        <v>39913.68</v>
      </c>
      <c r="J1640" s="1018"/>
      <c r="K1640" s="1018">
        <v>0</v>
      </c>
      <c r="L1640" s="1018"/>
      <c r="M1640" s="1018">
        <v>19956.84</v>
      </c>
      <c r="N1640" s="1018"/>
      <c r="O1640" s="1018">
        <v>0</v>
      </c>
      <c r="P1640" s="1018"/>
      <c r="Q1640" s="1018">
        <v>59870.52</v>
      </c>
      <c r="R1640" s="1018"/>
      <c r="S1640" s="1018"/>
      <c r="T1640" s="1018">
        <v>0</v>
      </c>
      <c r="U1640" s="1018"/>
      <c r="V1640" s="1018"/>
      <c r="W1640" s="1018"/>
    </row>
    <row r="1641" spans="1:23" ht="9.1999999999999993" customHeight="1">
      <c r="A1641" s="956" t="s">
        <v>1350</v>
      </c>
      <c r="C1641" s="1019" t="s">
        <v>3165</v>
      </c>
      <c r="D1641" s="1019"/>
      <c r="E1641" s="1019"/>
      <c r="F1641" s="1019" t="s">
        <v>2648</v>
      </c>
      <c r="G1641" s="1019"/>
      <c r="H1641" s="1019"/>
      <c r="I1641" s="1018">
        <v>14982.24</v>
      </c>
      <c r="J1641" s="1018"/>
      <c r="K1641" s="1018">
        <v>0</v>
      </c>
      <c r="L1641" s="1018"/>
      <c r="M1641" s="1018">
        <v>7491.12</v>
      </c>
      <c r="N1641" s="1018"/>
      <c r="O1641" s="1018">
        <v>0</v>
      </c>
      <c r="P1641" s="1018"/>
      <c r="Q1641" s="1018">
        <v>22473.360000000001</v>
      </c>
      <c r="R1641" s="1018"/>
      <c r="S1641" s="1018"/>
      <c r="T1641" s="1018">
        <v>0</v>
      </c>
      <c r="U1641" s="1018"/>
      <c r="V1641" s="1018"/>
      <c r="W1641" s="1018"/>
    </row>
    <row r="1642" spans="1:23" ht="9.1999999999999993" customHeight="1">
      <c r="A1642" s="956" t="s">
        <v>1350</v>
      </c>
      <c r="C1642" s="1019" t="s">
        <v>2981</v>
      </c>
      <c r="D1642" s="1019"/>
      <c r="E1642" s="1019"/>
      <c r="F1642" s="1019" t="s">
        <v>2521</v>
      </c>
      <c r="G1642" s="1019"/>
      <c r="H1642" s="1019"/>
      <c r="I1642" s="1018">
        <v>414843.6</v>
      </c>
      <c r="J1642" s="1018"/>
      <c r="K1642" s="1018">
        <v>0</v>
      </c>
      <c r="L1642" s="1018"/>
      <c r="M1642" s="1018">
        <v>207421.8</v>
      </c>
      <c r="N1642" s="1018"/>
      <c r="O1642" s="1018">
        <v>0</v>
      </c>
      <c r="P1642" s="1018"/>
      <c r="Q1642" s="1018">
        <v>622265.4</v>
      </c>
      <c r="R1642" s="1018"/>
      <c r="S1642" s="1018"/>
      <c r="T1642" s="1018">
        <v>0</v>
      </c>
      <c r="U1642" s="1018"/>
      <c r="V1642" s="1018"/>
      <c r="W1642" s="1018"/>
    </row>
    <row r="1643" spans="1:23" ht="9.1999999999999993" customHeight="1">
      <c r="A1643" s="956" t="s">
        <v>1350</v>
      </c>
      <c r="C1643" s="1019" t="s">
        <v>2982</v>
      </c>
      <c r="D1643" s="1019"/>
      <c r="E1643" s="1019"/>
      <c r="F1643" s="1019" t="s">
        <v>2530</v>
      </c>
      <c r="G1643" s="1019"/>
      <c r="H1643" s="1019"/>
      <c r="I1643" s="1018">
        <v>52892.639999999999</v>
      </c>
      <c r="J1643" s="1018"/>
      <c r="K1643" s="1018">
        <v>0</v>
      </c>
      <c r="L1643" s="1018"/>
      <c r="M1643" s="1018">
        <v>35261.760000000002</v>
      </c>
      <c r="N1643" s="1018"/>
      <c r="O1643" s="1018">
        <v>0</v>
      </c>
      <c r="P1643" s="1018"/>
      <c r="Q1643" s="1018">
        <v>88154.4</v>
      </c>
      <c r="R1643" s="1018"/>
      <c r="S1643" s="1018"/>
      <c r="T1643" s="1018">
        <v>0</v>
      </c>
      <c r="U1643" s="1018"/>
      <c r="V1643" s="1018"/>
      <c r="W1643" s="1018"/>
    </row>
    <row r="1644" spans="1:23" ht="9.1999999999999993" customHeight="1">
      <c r="A1644" s="956" t="s">
        <v>1350</v>
      </c>
      <c r="C1644" s="1019" t="s">
        <v>2983</v>
      </c>
      <c r="D1644" s="1019"/>
      <c r="E1644" s="1019"/>
      <c r="F1644" s="1019" t="s">
        <v>2532</v>
      </c>
      <c r="G1644" s="1019"/>
      <c r="H1644" s="1019"/>
      <c r="I1644" s="1018">
        <v>862.82</v>
      </c>
      <c r="J1644" s="1018"/>
      <c r="K1644" s="1018">
        <v>0</v>
      </c>
      <c r="L1644" s="1018"/>
      <c r="M1644" s="1018">
        <v>431.41</v>
      </c>
      <c r="N1644" s="1018"/>
      <c r="O1644" s="1018">
        <v>0</v>
      </c>
      <c r="P1644" s="1018"/>
      <c r="Q1644" s="1018">
        <v>1294.23</v>
      </c>
      <c r="R1644" s="1018"/>
      <c r="S1644" s="1018"/>
      <c r="T1644" s="1018">
        <v>0</v>
      </c>
      <c r="U1644" s="1018"/>
      <c r="V1644" s="1018"/>
      <c r="W1644" s="1018"/>
    </row>
    <row r="1645" spans="1:23" ht="9.1999999999999993" customHeight="1">
      <c r="A1645" s="956" t="s">
        <v>1350</v>
      </c>
      <c r="C1645" s="1019" t="s">
        <v>2984</v>
      </c>
      <c r="D1645" s="1019"/>
      <c r="E1645" s="1019"/>
      <c r="F1645" s="1019" t="s">
        <v>2534</v>
      </c>
      <c r="G1645" s="1019"/>
      <c r="H1645" s="1019"/>
      <c r="I1645" s="1018">
        <v>26733.759999999998</v>
      </c>
      <c r="J1645" s="1018"/>
      <c r="K1645" s="1018">
        <v>0</v>
      </c>
      <c r="L1645" s="1018"/>
      <c r="M1645" s="1018">
        <v>13553.28</v>
      </c>
      <c r="N1645" s="1018"/>
      <c r="O1645" s="1018">
        <v>0</v>
      </c>
      <c r="P1645" s="1018"/>
      <c r="Q1645" s="1018">
        <v>40287.040000000001</v>
      </c>
      <c r="R1645" s="1018"/>
      <c r="S1645" s="1018"/>
      <c r="T1645" s="1018">
        <v>0</v>
      </c>
      <c r="U1645" s="1018"/>
      <c r="V1645" s="1018"/>
      <c r="W1645" s="1018"/>
    </row>
    <row r="1646" spans="1:23" ht="9.1999999999999993" customHeight="1">
      <c r="A1646" s="956" t="s">
        <v>1350</v>
      </c>
      <c r="C1646" s="1019" t="s">
        <v>2985</v>
      </c>
      <c r="D1646" s="1019"/>
      <c r="E1646" s="1019"/>
      <c r="F1646" s="1019" t="s">
        <v>2536</v>
      </c>
      <c r="G1646" s="1019"/>
      <c r="H1646" s="1019"/>
      <c r="I1646" s="1018">
        <v>20564.400000000001</v>
      </c>
      <c r="J1646" s="1018"/>
      <c r="K1646" s="1018">
        <v>0</v>
      </c>
      <c r="L1646" s="1018"/>
      <c r="M1646" s="1018">
        <v>10425.6</v>
      </c>
      <c r="N1646" s="1018"/>
      <c r="O1646" s="1018">
        <v>0</v>
      </c>
      <c r="P1646" s="1018"/>
      <c r="Q1646" s="1018">
        <v>30990</v>
      </c>
      <c r="R1646" s="1018"/>
      <c r="S1646" s="1018"/>
      <c r="T1646" s="1018">
        <v>0</v>
      </c>
      <c r="U1646" s="1018"/>
      <c r="V1646" s="1018"/>
      <c r="W1646" s="1018"/>
    </row>
    <row r="1647" spans="1:23" ht="9.1999999999999993" customHeight="1">
      <c r="A1647" s="956" t="s">
        <v>1350</v>
      </c>
      <c r="C1647" s="1019" t="s">
        <v>2986</v>
      </c>
      <c r="D1647" s="1019"/>
      <c r="E1647" s="1019"/>
      <c r="F1647" s="1019" t="s">
        <v>2554</v>
      </c>
      <c r="G1647" s="1019"/>
      <c r="H1647" s="1019"/>
      <c r="I1647" s="1018">
        <v>12000</v>
      </c>
      <c r="J1647" s="1018"/>
      <c r="K1647" s="1018">
        <v>0</v>
      </c>
      <c r="L1647" s="1018"/>
      <c r="M1647" s="1018">
        <v>310603.08</v>
      </c>
      <c r="N1647" s="1018"/>
      <c r="O1647" s="1018">
        <v>0</v>
      </c>
      <c r="P1647" s="1018"/>
      <c r="Q1647" s="1018">
        <v>322603.08</v>
      </c>
      <c r="R1647" s="1018"/>
      <c r="S1647" s="1018"/>
      <c r="T1647" s="1018">
        <v>0</v>
      </c>
      <c r="U1647" s="1018"/>
      <c r="V1647" s="1018"/>
      <c r="W1647" s="1018"/>
    </row>
    <row r="1648" spans="1:23" ht="8.85" customHeight="1">
      <c r="F1648" s="1019"/>
      <c r="G1648" s="1019"/>
      <c r="H1648" s="1019"/>
    </row>
    <row r="1649" spans="1:23" ht="8.25" customHeight="1">
      <c r="A1649" s="956" t="s">
        <v>1350</v>
      </c>
      <c r="C1649" s="1019" t="s">
        <v>2987</v>
      </c>
      <c r="D1649" s="1019"/>
      <c r="E1649" s="1019"/>
      <c r="F1649" s="1019" t="s">
        <v>2659</v>
      </c>
      <c r="G1649" s="1019"/>
      <c r="H1649" s="1019"/>
      <c r="I1649" s="1018">
        <v>47654.97</v>
      </c>
      <c r="J1649" s="1018"/>
      <c r="K1649" s="1018">
        <v>0</v>
      </c>
      <c r="L1649" s="1018"/>
      <c r="M1649" s="1018">
        <v>21242.25</v>
      </c>
      <c r="N1649" s="1018"/>
      <c r="O1649" s="1018">
        <v>0</v>
      </c>
      <c r="P1649" s="1018"/>
      <c r="Q1649" s="1018">
        <v>68897.22</v>
      </c>
      <c r="R1649" s="1018"/>
      <c r="S1649" s="1018"/>
      <c r="T1649" s="1018">
        <v>0</v>
      </c>
      <c r="U1649" s="1018"/>
      <c r="V1649" s="1018"/>
      <c r="W1649" s="1018"/>
    </row>
    <row r="1650" spans="1:23" ht="9.1999999999999993" customHeight="1">
      <c r="A1650" s="956" t="s">
        <v>1350</v>
      </c>
      <c r="C1650" s="1019" t="s">
        <v>3166</v>
      </c>
      <c r="D1650" s="1019"/>
      <c r="E1650" s="1019"/>
      <c r="F1650" s="1019" t="s">
        <v>2661</v>
      </c>
      <c r="G1650" s="1019"/>
      <c r="H1650" s="1019"/>
      <c r="I1650" s="1018">
        <v>10282.89</v>
      </c>
      <c r="J1650" s="1018"/>
      <c r="K1650" s="1018">
        <v>0</v>
      </c>
      <c r="L1650" s="1018"/>
      <c r="M1650" s="1018">
        <v>0</v>
      </c>
      <c r="N1650" s="1018"/>
      <c r="O1650" s="1018">
        <v>0</v>
      </c>
      <c r="P1650" s="1018"/>
      <c r="Q1650" s="1018">
        <v>10282.89</v>
      </c>
      <c r="R1650" s="1018"/>
      <c r="S1650" s="1018"/>
      <c r="T1650" s="1018">
        <v>0</v>
      </c>
      <c r="U1650" s="1018"/>
      <c r="V1650" s="1018"/>
      <c r="W1650" s="1018"/>
    </row>
    <row r="1651" spans="1:23" ht="9.1999999999999993" customHeight="1">
      <c r="A1651" s="956" t="s">
        <v>1350</v>
      </c>
      <c r="C1651" s="1019" t="s">
        <v>3325</v>
      </c>
      <c r="D1651" s="1019"/>
      <c r="E1651" s="1019"/>
      <c r="F1651" s="1019" t="s">
        <v>2663</v>
      </c>
      <c r="G1651" s="1019"/>
      <c r="H1651" s="1019"/>
      <c r="I1651" s="1018">
        <v>447061.01</v>
      </c>
      <c r="J1651" s="1018"/>
      <c r="K1651" s="1018">
        <v>0</v>
      </c>
      <c r="L1651" s="1018"/>
      <c r="M1651" s="1018">
        <v>762.93</v>
      </c>
      <c r="N1651" s="1018"/>
      <c r="O1651" s="1018">
        <v>0</v>
      </c>
      <c r="P1651" s="1018"/>
      <c r="Q1651" s="1018">
        <v>447823.94</v>
      </c>
      <c r="R1651" s="1018"/>
      <c r="S1651" s="1018"/>
      <c r="T1651" s="1018">
        <v>0</v>
      </c>
      <c r="U1651" s="1018"/>
      <c r="V1651" s="1018"/>
      <c r="W1651" s="1018"/>
    </row>
    <row r="1652" spans="1:23" ht="9.1999999999999993" customHeight="1">
      <c r="A1652" s="956" t="s">
        <v>1350</v>
      </c>
      <c r="C1652" s="1019" t="s">
        <v>3339</v>
      </c>
      <c r="D1652" s="1019"/>
      <c r="E1652" s="1019"/>
      <c r="F1652" s="1019" t="s">
        <v>2665</v>
      </c>
      <c r="G1652" s="1019"/>
      <c r="H1652" s="1019"/>
      <c r="I1652" s="1018">
        <v>12782.96</v>
      </c>
      <c r="J1652" s="1018"/>
      <c r="K1652" s="1018">
        <v>0</v>
      </c>
      <c r="L1652" s="1018"/>
      <c r="M1652" s="1018">
        <v>6209.26</v>
      </c>
      <c r="N1652" s="1018"/>
      <c r="O1652" s="1018">
        <v>0</v>
      </c>
      <c r="P1652" s="1018"/>
      <c r="Q1652" s="1018">
        <v>18992.22</v>
      </c>
      <c r="R1652" s="1018"/>
      <c r="S1652" s="1018"/>
      <c r="T1652" s="1018">
        <v>0</v>
      </c>
      <c r="U1652" s="1018"/>
      <c r="V1652" s="1018"/>
      <c r="W1652" s="1018"/>
    </row>
    <row r="1653" spans="1:23" ht="11.45" customHeight="1" thickBot="1"/>
    <row r="1654" spans="1:23" ht="8.25" customHeight="1" thickTop="1">
      <c r="H1654" s="954" t="s">
        <v>1761</v>
      </c>
      <c r="I1654" s="1017">
        <v>1349546196.4000001</v>
      </c>
      <c r="J1654" s="1017"/>
      <c r="K1654" s="1017">
        <v>1349546196.4000001</v>
      </c>
      <c r="L1654" s="1017"/>
      <c r="M1654" s="1017">
        <v>1242081583.27</v>
      </c>
      <c r="N1654" s="1017"/>
      <c r="O1654" s="1017">
        <v>1242081583.27</v>
      </c>
      <c r="P1654" s="1017"/>
      <c r="Q1654" s="1017">
        <v>1358872320.6500001</v>
      </c>
      <c r="R1654" s="1017"/>
      <c r="S1654" s="1017"/>
      <c r="T1654" s="1017">
        <v>1358872320.6500001</v>
      </c>
      <c r="U1654" s="1017"/>
      <c r="V1654" s="1017"/>
      <c r="W1654" s="1017"/>
    </row>
    <row r="1655" spans="1:23" ht="51.6" customHeight="1"/>
    <row r="1656" spans="1:23" ht="13.7" customHeight="1">
      <c r="T1656" s="1016" t="s">
        <v>3672</v>
      </c>
      <c r="U1656" s="1016"/>
      <c r="V1656" s="1016"/>
      <c r="W1656" s="1016"/>
    </row>
  </sheetData>
  <mergeCells count="11082"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D279:O279"/>
    <mergeCell ref="P279:S279"/>
    <mergeCell ref="T279:W279"/>
    <mergeCell ref="B280:C281"/>
    <mergeCell ref="D280:R281"/>
    <mergeCell ref="S280:S281"/>
    <mergeCell ref="T280:V281"/>
    <mergeCell ref="Q275:S275"/>
    <mergeCell ref="T275:W275"/>
    <mergeCell ref="T276:W276"/>
    <mergeCell ref="A277:E278"/>
    <mergeCell ref="F277:U277"/>
    <mergeCell ref="F278:S278"/>
    <mergeCell ref="C275:E275"/>
    <mergeCell ref="F275:H275"/>
    <mergeCell ref="I275:J275"/>
    <mergeCell ref="K275:L275"/>
    <mergeCell ref="M275:N275"/>
    <mergeCell ref="O275:P275"/>
    <mergeCell ref="Q272:S272"/>
    <mergeCell ref="T272:W272"/>
    <mergeCell ref="C273:E273"/>
    <mergeCell ref="F273:H274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Q292:S292"/>
    <mergeCell ref="T292:W292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92:E292"/>
    <mergeCell ref="F292:H293"/>
    <mergeCell ref="I292:J292"/>
    <mergeCell ref="K292:L292"/>
    <mergeCell ref="M292:N292"/>
    <mergeCell ref="O292:P292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306:S306"/>
    <mergeCell ref="T306:W306"/>
    <mergeCell ref="C307:E307"/>
    <mergeCell ref="F307:H308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03:S303"/>
    <mergeCell ref="T303:W303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3:E303"/>
    <mergeCell ref="F303:H304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9:S309"/>
    <mergeCell ref="T309:W309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9:E309"/>
    <mergeCell ref="F309:H309"/>
    <mergeCell ref="I309:J309"/>
    <mergeCell ref="K309:L309"/>
    <mergeCell ref="M309:N309"/>
    <mergeCell ref="O309:P309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Q353:S353"/>
    <mergeCell ref="T353:W353"/>
    <mergeCell ref="C354:E354"/>
    <mergeCell ref="F354:H354"/>
    <mergeCell ref="I354:J354"/>
    <mergeCell ref="K354:L354"/>
    <mergeCell ref="M354:N354"/>
    <mergeCell ref="O354:P354"/>
    <mergeCell ref="Q354:S354"/>
    <mergeCell ref="T354:W354"/>
    <mergeCell ref="C353:E353"/>
    <mergeCell ref="F353:H353"/>
    <mergeCell ref="I353:J353"/>
    <mergeCell ref="K353:L353"/>
    <mergeCell ref="M353:N353"/>
    <mergeCell ref="O353:P353"/>
    <mergeCell ref="Q350:S350"/>
    <mergeCell ref="T350:W350"/>
    <mergeCell ref="C351:E351"/>
    <mergeCell ref="F351:H352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5:S355"/>
    <mergeCell ref="T355:W355"/>
    <mergeCell ref="C357:E357"/>
    <mergeCell ref="F357:H357"/>
    <mergeCell ref="I357:J357"/>
    <mergeCell ref="K357:L357"/>
    <mergeCell ref="M357:N357"/>
    <mergeCell ref="O357:P357"/>
    <mergeCell ref="Q357:S357"/>
    <mergeCell ref="T357:W357"/>
    <mergeCell ref="C355:E355"/>
    <mergeCell ref="F355:H356"/>
    <mergeCell ref="I355:J355"/>
    <mergeCell ref="K355:L355"/>
    <mergeCell ref="M355:N355"/>
    <mergeCell ref="O355:P355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D392:R392"/>
    <mergeCell ref="T392:V392"/>
    <mergeCell ref="C393:D393"/>
    <mergeCell ref="F393:I393"/>
    <mergeCell ref="O393:P393"/>
    <mergeCell ref="R393:S393"/>
    <mergeCell ref="T393:V393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30:S430"/>
    <mergeCell ref="T430:W430"/>
    <mergeCell ref="C431:E431"/>
    <mergeCell ref="F431:H431"/>
    <mergeCell ref="I431:J431"/>
    <mergeCell ref="K431:L431"/>
    <mergeCell ref="M431:N431"/>
    <mergeCell ref="O431:P431"/>
    <mergeCell ref="Q431:S431"/>
    <mergeCell ref="T431:W431"/>
    <mergeCell ref="C430:E430"/>
    <mergeCell ref="F430:H430"/>
    <mergeCell ref="I430:J430"/>
    <mergeCell ref="K430:L430"/>
    <mergeCell ref="M430:N430"/>
    <mergeCell ref="O430:P430"/>
    <mergeCell ref="Q428:S428"/>
    <mergeCell ref="T428:W428"/>
    <mergeCell ref="C429:E429"/>
    <mergeCell ref="F429:H429"/>
    <mergeCell ref="I429:J429"/>
    <mergeCell ref="K429:L429"/>
    <mergeCell ref="M429:N429"/>
    <mergeCell ref="O429:P429"/>
    <mergeCell ref="Q429:S429"/>
    <mergeCell ref="T429:W429"/>
    <mergeCell ref="C428:E428"/>
    <mergeCell ref="F428:H428"/>
    <mergeCell ref="I428:J428"/>
    <mergeCell ref="K428:L428"/>
    <mergeCell ref="M428:N428"/>
    <mergeCell ref="O428:P428"/>
    <mergeCell ref="Q426:S426"/>
    <mergeCell ref="T426:W426"/>
    <mergeCell ref="C427:E427"/>
    <mergeCell ref="F427:H427"/>
    <mergeCell ref="I427:J427"/>
    <mergeCell ref="K427:L427"/>
    <mergeCell ref="M427:N427"/>
    <mergeCell ref="O427:P427"/>
    <mergeCell ref="Q427:S427"/>
    <mergeCell ref="T427:W427"/>
    <mergeCell ref="C426:E426"/>
    <mergeCell ref="F426:H426"/>
    <mergeCell ref="I426:J426"/>
    <mergeCell ref="K426:L426"/>
    <mergeCell ref="M426:N426"/>
    <mergeCell ref="O426:P426"/>
    <mergeCell ref="Q436:S436"/>
    <mergeCell ref="T436:W436"/>
    <mergeCell ref="C437:E437"/>
    <mergeCell ref="F437:H437"/>
    <mergeCell ref="I437:J437"/>
    <mergeCell ref="K437:L437"/>
    <mergeCell ref="M437:N437"/>
    <mergeCell ref="O437:P437"/>
    <mergeCell ref="Q437:S437"/>
    <mergeCell ref="T437:W437"/>
    <mergeCell ref="C436:E436"/>
    <mergeCell ref="F436:H436"/>
    <mergeCell ref="I436:J436"/>
    <mergeCell ref="K436:L436"/>
    <mergeCell ref="M436:N436"/>
    <mergeCell ref="O436:P436"/>
    <mergeCell ref="Q434:S434"/>
    <mergeCell ref="T434:W434"/>
    <mergeCell ref="C435:E435"/>
    <mergeCell ref="F435:H435"/>
    <mergeCell ref="I435:J435"/>
    <mergeCell ref="K435:L435"/>
    <mergeCell ref="M435:N435"/>
    <mergeCell ref="O435:P435"/>
    <mergeCell ref="Q435:S435"/>
    <mergeCell ref="T435:W435"/>
    <mergeCell ref="C434:E434"/>
    <mergeCell ref="F434:H434"/>
    <mergeCell ref="I434:J434"/>
    <mergeCell ref="K434:L434"/>
    <mergeCell ref="M434:N434"/>
    <mergeCell ref="O434:P434"/>
    <mergeCell ref="Q432:S432"/>
    <mergeCell ref="T432:W432"/>
    <mergeCell ref="C433:E433"/>
    <mergeCell ref="F433:H433"/>
    <mergeCell ref="I433:J433"/>
    <mergeCell ref="K433:L433"/>
    <mergeCell ref="M433:N433"/>
    <mergeCell ref="O433:P433"/>
    <mergeCell ref="Q433:S433"/>
    <mergeCell ref="T433:W433"/>
    <mergeCell ref="C432:E432"/>
    <mergeCell ref="F432:H432"/>
    <mergeCell ref="I432:J432"/>
    <mergeCell ref="K432:L432"/>
    <mergeCell ref="M432:N432"/>
    <mergeCell ref="O432:P432"/>
    <mergeCell ref="T442:W442"/>
    <mergeCell ref="A443:E444"/>
    <mergeCell ref="F443:U443"/>
    <mergeCell ref="F444:S444"/>
    <mergeCell ref="D445:O445"/>
    <mergeCell ref="P445:S445"/>
    <mergeCell ref="T445:W445"/>
    <mergeCell ref="Q440:S440"/>
    <mergeCell ref="T440:W440"/>
    <mergeCell ref="C441:E441"/>
    <mergeCell ref="F441:H441"/>
    <mergeCell ref="I441:J441"/>
    <mergeCell ref="K441:L441"/>
    <mergeCell ref="M441:N441"/>
    <mergeCell ref="O441:P441"/>
    <mergeCell ref="Q441:S441"/>
    <mergeCell ref="T441:W441"/>
    <mergeCell ref="C440:E440"/>
    <mergeCell ref="F440:H440"/>
    <mergeCell ref="I440:J440"/>
    <mergeCell ref="K440:L440"/>
    <mergeCell ref="M440:N440"/>
    <mergeCell ref="O440:P440"/>
    <mergeCell ref="Q438:S438"/>
    <mergeCell ref="T438:W438"/>
    <mergeCell ref="C439:E439"/>
    <mergeCell ref="F439:H439"/>
    <mergeCell ref="I439:J439"/>
    <mergeCell ref="K439:L439"/>
    <mergeCell ref="M439:N439"/>
    <mergeCell ref="O439:P439"/>
    <mergeCell ref="Q439:S439"/>
    <mergeCell ref="T439:W439"/>
    <mergeCell ref="C438:E438"/>
    <mergeCell ref="F438:H438"/>
    <mergeCell ref="I438:J438"/>
    <mergeCell ref="K438:L438"/>
    <mergeCell ref="M438:N438"/>
    <mergeCell ref="O438:P438"/>
    <mergeCell ref="Q451:S451"/>
    <mergeCell ref="T451:W451"/>
    <mergeCell ref="C452:E452"/>
    <mergeCell ref="F452:H452"/>
    <mergeCell ref="I452:J452"/>
    <mergeCell ref="K452:L452"/>
    <mergeCell ref="M452:N452"/>
    <mergeCell ref="O452:P452"/>
    <mergeCell ref="Q452:S452"/>
    <mergeCell ref="T452:W452"/>
    <mergeCell ref="C451:E451"/>
    <mergeCell ref="F451:H451"/>
    <mergeCell ref="I451:J451"/>
    <mergeCell ref="K451:L451"/>
    <mergeCell ref="M451:N451"/>
    <mergeCell ref="O451:P451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T450:W450"/>
    <mergeCell ref="C449:E449"/>
    <mergeCell ref="F449:H449"/>
    <mergeCell ref="I449:J449"/>
    <mergeCell ref="K449:L449"/>
    <mergeCell ref="M449:N449"/>
    <mergeCell ref="O449:P449"/>
    <mergeCell ref="B446:C446"/>
    <mergeCell ref="D446:R446"/>
    <mergeCell ref="T446:V446"/>
    <mergeCell ref="C448:D448"/>
    <mergeCell ref="F448:I448"/>
    <mergeCell ref="O448:P448"/>
    <mergeCell ref="R448:S448"/>
    <mergeCell ref="T448:V448"/>
    <mergeCell ref="Q457:S457"/>
    <mergeCell ref="T457:W457"/>
    <mergeCell ref="C458:E458"/>
    <mergeCell ref="F458:H458"/>
    <mergeCell ref="I458:J458"/>
    <mergeCell ref="K458:L458"/>
    <mergeCell ref="M458:N458"/>
    <mergeCell ref="O458:P458"/>
    <mergeCell ref="Q458:S458"/>
    <mergeCell ref="T458:W458"/>
    <mergeCell ref="C457:E457"/>
    <mergeCell ref="F457:H457"/>
    <mergeCell ref="I457:J457"/>
    <mergeCell ref="K457:L457"/>
    <mergeCell ref="M457:N457"/>
    <mergeCell ref="O457:P457"/>
    <mergeCell ref="Q455:S455"/>
    <mergeCell ref="T455:W455"/>
    <mergeCell ref="C456:E456"/>
    <mergeCell ref="F456:H456"/>
    <mergeCell ref="I456:J456"/>
    <mergeCell ref="K456:L456"/>
    <mergeCell ref="M456:N456"/>
    <mergeCell ref="O456:P456"/>
    <mergeCell ref="Q456:S456"/>
    <mergeCell ref="T456:W456"/>
    <mergeCell ref="C455:E455"/>
    <mergeCell ref="F455:H455"/>
    <mergeCell ref="I455:J455"/>
    <mergeCell ref="K455:L455"/>
    <mergeCell ref="M455:N455"/>
    <mergeCell ref="O455:P455"/>
    <mergeCell ref="Q453:S453"/>
    <mergeCell ref="T453:W453"/>
    <mergeCell ref="C454:E454"/>
    <mergeCell ref="F454:H454"/>
    <mergeCell ref="I454:J454"/>
    <mergeCell ref="K454:L454"/>
    <mergeCell ref="M454:N454"/>
    <mergeCell ref="O454:P454"/>
    <mergeCell ref="Q454:S454"/>
    <mergeCell ref="T454:W454"/>
    <mergeCell ref="C453:E453"/>
    <mergeCell ref="F453:H453"/>
    <mergeCell ref="I453:J453"/>
    <mergeCell ref="K453:L453"/>
    <mergeCell ref="M453:N453"/>
    <mergeCell ref="O453:P453"/>
    <mergeCell ref="Q464:S464"/>
    <mergeCell ref="T464:W464"/>
    <mergeCell ref="C466:E466"/>
    <mergeCell ref="F466:H466"/>
    <mergeCell ref="I466:J466"/>
    <mergeCell ref="K466:L466"/>
    <mergeCell ref="M466:N466"/>
    <mergeCell ref="O466:P466"/>
    <mergeCell ref="Q466:S466"/>
    <mergeCell ref="T466:W466"/>
    <mergeCell ref="C464:E464"/>
    <mergeCell ref="F464:H465"/>
    <mergeCell ref="I464:J464"/>
    <mergeCell ref="K464:L464"/>
    <mergeCell ref="M464:N464"/>
    <mergeCell ref="O464:P464"/>
    <mergeCell ref="Q461:S461"/>
    <mergeCell ref="T461:W461"/>
    <mergeCell ref="C462:E462"/>
    <mergeCell ref="F462:H463"/>
    <mergeCell ref="I462:J462"/>
    <mergeCell ref="K462:L462"/>
    <mergeCell ref="M462:N462"/>
    <mergeCell ref="O462:P462"/>
    <mergeCell ref="Q462:S462"/>
    <mergeCell ref="T462:W462"/>
    <mergeCell ref="C461:E461"/>
    <mergeCell ref="F461:H461"/>
    <mergeCell ref="I461:J461"/>
    <mergeCell ref="K461:L461"/>
    <mergeCell ref="M461:N461"/>
    <mergeCell ref="O461:P461"/>
    <mergeCell ref="Q459:S459"/>
    <mergeCell ref="T459:W459"/>
    <mergeCell ref="C460:E460"/>
    <mergeCell ref="F460:H460"/>
    <mergeCell ref="I460:J460"/>
    <mergeCell ref="K460:L460"/>
    <mergeCell ref="M460:N460"/>
    <mergeCell ref="O460:P460"/>
    <mergeCell ref="Q460:S460"/>
    <mergeCell ref="T460:W460"/>
    <mergeCell ref="C459:E459"/>
    <mergeCell ref="F459:H459"/>
    <mergeCell ref="I459:J459"/>
    <mergeCell ref="K459:L459"/>
    <mergeCell ref="M459:N459"/>
    <mergeCell ref="O459:P459"/>
    <mergeCell ref="Q471:S471"/>
    <mergeCell ref="T471:W471"/>
    <mergeCell ref="C472:E472"/>
    <mergeCell ref="F472:H472"/>
    <mergeCell ref="I472:J472"/>
    <mergeCell ref="K472:L472"/>
    <mergeCell ref="M472:N472"/>
    <mergeCell ref="O472:P472"/>
    <mergeCell ref="Q472:S472"/>
    <mergeCell ref="T472:W472"/>
    <mergeCell ref="C471:E471"/>
    <mergeCell ref="F471:H471"/>
    <mergeCell ref="I471:J471"/>
    <mergeCell ref="K471:L471"/>
    <mergeCell ref="M471:N471"/>
    <mergeCell ref="O471:P471"/>
    <mergeCell ref="Q469:S469"/>
    <mergeCell ref="T469:W469"/>
    <mergeCell ref="C470:E470"/>
    <mergeCell ref="F470:H470"/>
    <mergeCell ref="I470:J470"/>
    <mergeCell ref="K470:L470"/>
    <mergeCell ref="M470:N470"/>
    <mergeCell ref="O470:P470"/>
    <mergeCell ref="Q470:S470"/>
    <mergeCell ref="T470:W470"/>
    <mergeCell ref="C469:E469"/>
    <mergeCell ref="F469:H469"/>
    <mergeCell ref="I469:J469"/>
    <mergeCell ref="K469:L469"/>
    <mergeCell ref="M469:N469"/>
    <mergeCell ref="O469:P469"/>
    <mergeCell ref="Q467:S467"/>
    <mergeCell ref="T467:W467"/>
    <mergeCell ref="C468:E468"/>
    <mergeCell ref="F468:H468"/>
    <mergeCell ref="I468:J468"/>
    <mergeCell ref="K468:L468"/>
    <mergeCell ref="M468:N468"/>
    <mergeCell ref="O468:P468"/>
    <mergeCell ref="Q468:S468"/>
    <mergeCell ref="T468:W468"/>
    <mergeCell ref="C467:E467"/>
    <mergeCell ref="F467:H467"/>
    <mergeCell ref="I467:J467"/>
    <mergeCell ref="K467:L467"/>
    <mergeCell ref="M467:N467"/>
    <mergeCell ref="O467:P467"/>
    <mergeCell ref="Q477:S477"/>
    <mergeCell ref="T477:W477"/>
    <mergeCell ref="C478:E478"/>
    <mergeCell ref="F478:H478"/>
    <mergeCell ref="I478:J478"/>
    <mergeCell ref="K478:L478"/>
    <mergeCell ref="M478:N478"/>
    <mergeCell ref="O478:P478"/>
    <mergeCell ref="Q478:S478"/>
    <mergeCell ref="T478:W478"/>
    <mergeCell ref="C477:E477"/>
    <mergeCell ref="F477:H477"/>
    <mergeCell ref="I477:J477"/>
    <mergeCell ref="K477:L477"/>
    <mergeCell ref="M477:N477"/>
    <mergeCell ref="O477:P477"/>
    <mergeCell ref="Q475:S475"/>
    <mergeCell ref="T475:W475"/>
    <mergeCell ref="C476:E476"/>
    <mergeCell ref="F476:H476"/>
    <mergeCell ref="I476:J476"/>
    <mergeCell ref="K476:L476"/>
    <mergeCell ref="M476:N476"/>
    <mergeCell ref="O476:P476"/>
    <mergeCell ref="Q476:S476"/>
    <mergeCell ref="T476:W476"/>
    <mergeCell ref="C475:E475"/>
    <mergeCell ref="F475:H475"/>
    <mergeCell ref="I475:J475"/>
    <mergeCell ref="K475:L475"/>
    <mergeCell ref="M475:N475"/>
    <mergeCell ref="O475:P475"/>
    <mergeCell ref="Q473:S473"/>
    <mergeCell ref="T473:W473"/>
    <mergeCell ref="C474:E474"/>
    <mergeCell ref="F474:H474"/>
    <mergeCell ref="I474:J474"/>
    <mergeCell ref="K474:L474"/>
    <mergeCell ref="M474:N474"/>
    <mergeCell ref="O474:P474"/>
    <mergeCell ref="Q474:S474"/>
    <mergeCell ref="T474:W474"/>
    <mergeCell ref="C473:E473"/>
    <mergeCell ref="F473:H473"/>
    <mergeCell ref="I473:J473"/>
    <mergeCell ref="K473:L473"/>
    <mergeCell ref="M473:N473"/>
    <mergeCell ref="O473:P473"/>
    <mergeCell ref="Q484:S484"/>
    <mergeCell ref="T484:W484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4:E484"/>
    <mergeCell ref="F484:H484"/>
    <mergeCell ref="I484:J484"/>
    <mergeCell ref="K484:L484"/>
    <mergeCell ref="M484:N484"/>
    <mergeCell ref="O484:P484"/>
    <mergeCell ref="Q482:S482"/>
    <mergeCell ref="T482:W482"/>
    <mergeCell ref="C483:E483"/>
    <mergeCell ref="F483:H483"/>
    <mergeCell ref="I483:J483"/>
    <mergeCell ref="K483:L483"/>
    <mergeCell ref="M483:N483"/>
    <mergeCell ref="O483:P483"/>
    <mergeCell ref="Q483:S483"/>
    <mergeCell ref="T483:W483"/>
    <mergeCell ref="C482:E482"/>
    <mergeCell ref="F482:H482"/>
    <mergeCell ref="I482:J482"/>
    <mergeCell ref="K482:L482"/>
    <mergeCell ref="M482:N482"/>
    <mergeCell ref="O482:P482"/>
    <mergeCell ref="Q479:S479"/>
    <mergeCell ref="T479:W479"/>
    <mergeCell ref="C480:E480"/>
    <mergeCell ref="F480:H481"/>
    <mergeCell ref="I480:J480"/>
    <mergeCell ref="K480:L480"/>
    <mergeCell ref="M480:N480"/>
    <mergeCell ref="O480:P480"/>
    <mergeCell ref="Q480:S480"/>
    <mergeCell ref="T480:W480"/>
    <mergeCell ref="C479:E479"/>
    <mergeCell ref="F479:H479"/>
    <mergeCell ref="I479:J479"/>
    <mergeCell ref="K479:L479"/>
    <mergeCell ref="M479:N479"/>
    <mergeCell ref="O479:P479"/>
    <mergeCell ref="Q491:S491"/>
    <mergeCell ref="T491:W491"/>
    <mergeCell ref="C492:E492"/>
    <mergeCell ref="F492:H492"/>
    <mergeCell ref="I492:J492"/>
    <mergeCell ref="K492:L492"/>
    <mergeCell ref="M492:N492"/>
    <mergeCell ref="O492:P492"/>
    <mergeCell ref="Q492:S492"/>
    <mergeCell ref="T492:W492"/>
    <mergeCell ref="C491:E491"/>
    <mergeCell ref="F491:H491"/>
    <mergeCell ref="I491:J491"/>
    <mergeCell ref="K491:L491"/>
    <mergeCell ref="M491:N491"/>
    <mergeCell ref="O491:P491"/>
    <mergeCell ref="Q489:S489"/>
    <mergeCell ref="T489:W489"/>
    <mergeCell ref="C490:E490"/>
    <mergeCell ref="F490:H490"/>
    <mergeCell ref="I490:J490"/>
    <mergeCell ref="K490:L490"/>
    <mergeCell ref="M490:N490"/>
    <mergeCell ref="O490:P490"/>
    <mergeCell ref="Q490:S490"/>
    <mergeCell ref="T490:W490"/>
    <mergeCell ref="C489:E489"/>
    <mergeCell ref="F489:H489"/>
    <mergeCell ref="I489:J489"/>
    <mergeCell ref="K489:L489"/>
    <mergeCell ref="M489:N489"/>
    <mergeCell ref="O489:P489"/>
    <mergeCell ref="Q486:S486"/>
    <mergeCell ref="T486:W486"/>
    <mergeCell ref="C488:E488"/>
    <mergeCell ref="F488:H488"/>
    <mergeCell ref="I488:J488"/>
    <mergeCell ref="K488:L488"/>
    <mergeCell ref="M488:N488"/>
    <mergeCell ref="O488:P488"/>
    <mergeCell ref="Q488:S488"/>
    <mergeCell ref="T488:W488"/>
    <mergeCell ref="C486:E486"/>
    <mergeCell ref="F486:H487"/>
    <mergeCell ref="I486:J486"/>
    <mergeCell ref="K486:L486"/>
    <mergeCell ref="M486:N486"/>
    <mergeCell ref="O486:P486"/>
    <mergeCell ref="B500:F500"/>
    <mergeCell ref="G500:O500"/>
    <mergeCell ref="P500:S500"/>
    <mergeCell ref="T500:W500"/>
    <mergeCell ref="B501:F501"/>
    <mergeCell ref="G501:R501"/>
    <mergeCell ref="Q495:S495"/>
    <mergeCell ref="T495:W495"/>
    <mergeCell ref="T497:W497"/>
    <mergeCell ref="A498:E499"/>
    <mergeCell ref="F498:U498"/>
    <mergeCell ref="F499:S499"/>
    <mergeCell ref="C495:E495"/>
    <mergeCell ref="F495:H495"/>
    <mergeCell ref="I495:J495"/>
    <mergeCell ref="K495:L495"/>
    <mergeCell ref="M495:N495"/>
    <mergeCell ref="O495:P495"/>
    <mergeCell ref="Q493:S493"/>
    <mergeCell ref="T493:W493"/>
    <mergeCell ref="C494:E494"/>
    <mergeCell ref="F494:H494"/>
    <mergeCell ref="I494:J494"/>
    <mergeCell ref="K494:L494"/>
    <mergeCell ref="M494:N494"/>
    <mergeCell ref="O494:P494"/>
    <mergeCell ref="Q494:S494"/>
    <mergeCell ref="T494:W494"/>
    <mergeCell ref="C493:E493"/>
    <mergeCell ref="F493:H493"/>
    <mergeCell ref="I493:J493"/>
    <mergeCell ref="K493:L493"/>
    <mergeCell ref="M493:N493"/>
    <mergeCell ref="O493:P493"/>
    <mergeCell ref="Q507:S507"/>
    <mergeCell ref="T507:W507"/>
    <mergeCell ref="C508:E508"/>
    <mergeCell ref="F508:H508"/>
    <mergeCell ref="I508:J508"/>
    <mergeCell ref="K508:L508"/>
    <mergeCell ref="M508:N508"/>
    <mergeCell ref="O508:P508"/>
    <mergeCell ref="Q508:S508"/>
    <mergeCell ref="T508:W508"/>
    <mergeCell ref="C507:E507"/>
    <mergeCell ref="F507:H507"/>
    <mergeCell ref="I507:J507"/>
    <mergeCell ref="K507:L507"/>
    <mergeCell ref="M507:N507"/>
    <mergeCell ref="O507:P507"/>
    <mergeCell ref="Q504:S504"/>
    <mergeCell ref="T504:W504"/>
    <mergeCell ref="C505:E505"/>
    <mergeCell ref="F505:H506"/>
    <mergeCell ref="I505:J505"/>
    <mergeCell ref="K505:L505"/>
    <mergeCell ref="M505:N505"/>
    <mergeCell ref="O505:P505"/>
    <mergeCell ref="Q505:S505"/>
    <mergeCell ref="T505:W505"/>
    <mergeCell ref="C504:E504"/>
    <mergeCell ref="F504:H504"/>
    <mergeCell ref="I504:J504"/>
    <mergeCell ref="K504:L504"/>
    <mergeCell ref="M504:N504"/>
    <mergeCell ref="O504:P504"/>
    <mergeCell ref="D502:R502"/>
    <mergeCell ref="T502:V502"/>
    <mergeCell ref="C503:D503"/>
    <mergeCell ref="F503:I503"/>
    <mergeCell ref="O503:P503"/>
    <mergeCell ref="R503:S503"/>
    <mergeCell ref="T503:V503"/>
    <mergeCell ref="Q513:S513"/>
    <mergeCell ref="T513:W513"/>
    <mergeCell ref="C514:E514"/>
    <mergeCell ref="F514:H514"/>
    <mergeCell ref="I514:J514"/>
    <mergeCell ref="K514:L514"/>
    <mergeCell ref="M514:N514"/>
    <mergeCell ref="O514:P514"/>
    <mergeCell ref="Q514:S514"/>
    <mergeCell ref="T514:W514"/>
    <mergeCell ref="C513:E513"/>
    <mergeCell ref="F513:H513"/>
    <mergeCell ref="I513:J513"/>
    <mergeCell ref="K513:L513"/>
    <mergeCell ref="M513:N513"/>
    <mergeCell ref="O513:P513"/>
    <mergeCell ref="Q511:S511"/>
    <mergeCell ref="T511:W511"/>
    <mergeCell ref="C512:E512"/>
    <mergeCell ref="F512:H512"/>
    <mergeCell ref="I512:J512"/>
    <mergeCell ref="K512:L512"/>
    <mergeCell ref="M512:N512"/>
    <mergeCell ref="O512:P512"/>
    <mergeCell ref="Q512:S512"/>
    <mergeCell ref="T512:W512"/>
    <mergeCell ref="C511:E511"/>
    <mergeCell ref="F511:H511"/>
    <mergeCell ref="I511:J511"/>
    <mergeCell ref="K511:L511"/>
    <mergeCell ref="M511:N511"/>
    <mergeCell ref="O511:P511"/>
    <mergeCell ref="Q509:S509"/>
    <mergeCell ref="T509:W509"/>
    <mergeCell ref="C510:E510"/>
    <mergeCell ref="F510:H510"/>
    <mergeCell ref="I510:J510"/>
    <mergeCell ref="K510:L510"/>
    <mergeCell ref="M510:N510"/>
    <mergeCell ref="O510:P510"/>
    <mergeCell ref="Q510:S510"/>
    <mergeCell ref="T510:W510"/>
    <mergeCell ref="C509:E509"/>
    <mergeCell ref="F509:H509"/>
    <mergeCell ref="I509:J509"/>
    <mergeCell ref="K509:L509"/>
    <mergeCell ref="M509:N509"/>
    <mergeCell ref="O509:P509"/>
    <mergeCell ref="Q519:S519"/>
    <mergeCell ref="T519:W519"/>
    <mergeCell ref="C521:E521"/>
    <mergeCell ref="F521:H521"/>
    <mergeCell ref="I521:J521"/>
    <mergeCell ref="K521:L521"/>
    <mergeCell ref="M521:N521"/>
    <mergeCell ref="O521:P521"/>
    <mergeCell ref="Q521:S521"/>
    <mergeCell ref="T521:W521"/>
    <mergeCell ref="C519:E519"/>
    <mergeCell ref="F519:H520"/>
    <mergeCell ref="I519:J519"/>
    <mergeCell ref="K519:L519"/>
    <mergeCell ref="M519:N519"/>
    <mergeCell ref="O519:P519"/>
    <mergeCell ref="Q517:S517"/>
    <mergeCell ref="T517:W517"/>
    <mergeCell ref="C518:E518"/>
    <mergeCell ref="F518:H518"/>
    <mergeCell ref="I518:J518"/>
    <mergeCell ref="K518:L518"/>
    <mergeCell ref="M518:N518"/>
    <mergeCell ref="O518:P518"/>
    <mergeCell ref="Q518:S518"/>
    <mergeCell ref="T518:W518"/>
    <mergeCell ref="C517:E517"/>
    <mergeCell ref="F517:H517"/>
    <mergeCell ref="I517:J517"/>
    <mergeCell ref="K517:L517"/>
    <mergeCell ref="M517:N517"/>
    <mergeCell ref="O517:P517"/>
    <mergeCell ref="Q515:S515"/>
    <mergeCell ref="T515:W515"/>
    <mergeCell ref="C516:E516"/>
    <mergeCell ref="F516:H516"/>
    <mergeCell ref="I516:J516"/>
    <mergeCell ref="K516:L516"/>
    <mergeCell ref="M516:N516"/>
    <mergeCell ref="O516:P516"/>
    <mergeCell ref="Q516:S516"/>
    <mergeCell ref="T516:W516"/>
    <mergeCell ref="C515:E515"/>
    <mergeCell ref="F515:H515"/>
    <mergeCell ref="I515:J515"/>
    <mergeCell ref="K515:L515"/>
    <mergeCell ref="M515:N515"/>
    <mergeCell ref="O515:P515"/>
    <mergeCell ref="Q527:S527"/>
    <mergeCell ref="T527:W527"/>
    <mergeCell ref="C528:E528"/>
    <mergeCell ref="F528:H528"/>
    <mergeCell ref="I528:J528"/>
    <mergeCell ref="K528:L528"/>
    <mergeCell ref="M528:N528"/>
    <mergeCell ref="O528:P528"/>
    <mergeCell ref="Q528:S528"/>
    <mergeCell ref="T528:W528"/>
    <mergeCell ref="C527:E527"/>
    <mergeCell ref="F527:H527"/>
    <mergeCell ref="I527:J527"/>
    <mergeCell ref="K527:L527"/>
    <mergeCell ref="M527:N527"/>
    <mergeCell ref="O527:P527"/>
    <mergeCell ref="Q525:S525"/>
    <mergeCell ref="T525:W525"/>
    <mergeCell ref="C526:E526"/>
    <mergeCell ref="F526:H526"/>
    <mergeCell ref="I526:J526"/>
    <mergeCell ref="K526:L526"/>
    <mergeCell ref="M526:N526"/>
    <mergeCell ref="O526:P526"/>
    <mergeCell ref="Q526:S526"/>
    <mergeCell ref="T526:W526"/>
    <mergeCell ref="C525:E525"/>
    <mergeCell ref="F525:H525"/>
    <mergeCell ref="I525:J525"/>
    <mergeCell ref="K525:L525"/>
    <mergeCell ref="M525:N525"/>
    <mergeCell ref="O525:P525"/>
    <mergeCell ref="Q522:S522"/>
    <mergeCell ref="T522:W522"/>
    <mergeCell ref="C523:E523"/>
    <mergeCell ref="F523:H524"/>
    <mergeCell ref="I523:J523"/>
    <mergeCell ref="K523:L523"/>
    <mergeCell ref="M523:N523"/>
    <mergeCell ref="O523:P523"/>
    <mergeCell ref="Q523:S523"/>
    <mergeCell ref="T523:W523"/>
    <mergeCell ref="C522:E522"/>
    <mergeCell ref="F522:H522"/>
    <mergeCell ref="I522:J522"/>
    <mergeCell ref="K522:L522"/>
    <mergeCell ref="M522:N522"/>
    <mergeCell ref="O522:P522"/>
    <mergeCell ref="Q533:S533"/>
    <mergeCell ref="T533:W533"/>
    <mergeCell ref="C534:E534"/>
    <mergeCell ref="F534:H534"/>
    <mergeCell ref="I534:J534"/>
    <mergeCell ref="K534:L534"/>
    <mergeCell ref="M534:N534"/>
    <mergeCell ref="O534:P534"/>
    <mergeCell ref="Q534:S534"/>
    <mergeCell ref="T534:W534"/>
    <mergeCell ref="C533:E533"/>
    <mergeCell ref="F533:H533"/>
    <mergeCell ref="I533:J533"/>
    <mergeCell ref="K533:L533"/>
    <mergeCell ref="M533:N533"/>
    <mergeCell ref="O533:P533"/>
    <mergeCell ref="Q531:S531"/>
    <mergeCell ref="T531:W531"/>
    <mergeCell ref="C532:E532"/>
    <mergeCell ref="F532:H532"/>
    <mergeCell ref="I532:J532"/>
    <mergeCell ref="K532:L532"/>
    <mergeCell ref="M532:N532"/>
    <mergeCell ref="O532:P532"/>
    <mergeCell ref="Q532:S532"/>
    <mergeCell ref="T532:W532"/>
    <mergeCell ref="C531:E531"/>
    <mergeCell ref="F531:H531"/>
    <mergeCell ref="I531:J531"/>
    <mergeCell ref="K531:L531"/>
    <mergeCell ref="M531:N531"/>
    <mergeCell ref="O531:P531"/>
    <mergeCell ref="Q529:S529"/>
    <mergeCell ref="T529:W529"/>
    <mergeCell ref="C530:E530"/>
    <mergeCell ref="F530:H530"/>
    <mergeCell ref="I530:J530"/>
    <mergeCell ref="K530:L530"/>
    <mergeCell ref="M530:N530"/>
    <mergeCell ref="O530:P530"/>
    <mergeCell ref="Q530:S530"/>
    <mergeCell ref="T530:W530"/>
    <mergeCell ref="C529:E529"/>
    <mergeCell ref="F529:H529"/>
    <mergeCell ref="I529:J529"/>
    <mergeCell ref="K529:L529"/>
    <mergeCell ref="M529:N529"/>
    <mergeCell ref="O529:P529"/>
    <mergeCell ref="Q539:S539"/>
    <mergeCell ref="T539:W539"/>
    <mergeCell ref="C540:E540"/>
    <mergeCell ref="F540:H540"/>
    <mergeCell ref="I540:J540"/>
    <mergeCell ref="K540:L540"/>
    <mergeCell ref="M540:N540"/>
    <mergeCell ref="O540:P540"/>
    <mergeCell ref="Q540:S540"/>
    <mergeCell ref="T540:W540"/>
    <mergeCell ref="C539:E539"/>
    <mergeCell ref="F539:H539"/>
    <mergeCell ref="I539:J539"/>
    <mergeCell ref="K539:L539"/>
    <mergeCell ref="M539:N539"/>
    <mergeCell ref="O539:P539"/>
    <mergeCell ref="Q537:S537"/>
    <mergeCell ref="T537:W537"/>
    <mergeCell ref="C538:E538"/>
    <mergeCell ref="F538:H538"/>
    <mergeCell ref="I538:J538"/>
    <mergeCell ref="K538:L538"/>
    <mergeCell ref="M538:N538"/>
    <mergeCell ref="O538:P538"/>
    <mergeCell ref="Q538:S538"/>
    <mergeCell ref="T538:W538"/>
    <mergeCell ref="C537:E537"/>
    <mergeCell ref="F537:H537"/>
    <mergeCell ref="I537:J537"/>
    <mergeCell ref="K537:L537"/>
    <mergeCell ref="M537:N537"/>
    <mergeCell ref="O537:P537"/>
    <mergeCell ref="Q535:S535"/>
    <mergeCell ref="T535:W535"/>
    <mergeCell ref="C536:E536"/>
    <mergeCell ref="F536:H536"/>
    <mergeCell ref="I536:J536"/>
    <mergeCell ref="K536:L536"/>
    <mergeCell ref="M536:N536"/>
    <mergeCell ref="O536:P536"/>
    <mergeCell ref="Q536:S536"/>
    <mergeCell ref="T536:W536"/>
    <mergeCell ref="C535:E535"/>
    <mergeCell ref="F535:H535"/>
    <mergeCell ref="I535:J535"/>
    <mergeCell ref="K535:L535"/>
    <mergeCell ref="M535:N535"/>
    <mergeCell ref="O535:P535"/>
    <mergeCell ref="Q545:S545"/>
    <mergeCell ref="T545:W545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5:E545"/>
    <mergeCell ref="F545:H545"/>
    <mergeCell ref="I545:J545"/>
    <mergeCell ref="K545:L545"/>
    <mergeCell ref="M545:N545"/>
    <mergeCell ref="O545:P545"/>
    <mergeCell ref="Q543:S543"/>
    <mergeCell ref="T543:W543"/>
    <mergeCell ref="C544:E544"/>
    <mergeCell ref="F544:H544"/>
    <mergeCell ref="I544:J544"/>
    <mergeCell ref="K544:L544"/>
    <mergeCell ref="M544:N544"/>
    <mergeCell ref="O544:P544"/>
    <mergeCell ref="Q544:S544"/>
    <mergeCell ref="T544:W544"/>
    <mergeCell ref="C543:E543"/>
    <mergeCell ref="F543:H543"/>
    <mergeCell ref="I543:J543"/>
    <mergeCell ref="K543:L543"/>
    <mergeCell ref="M543:N543"/>
    <mergeCell ref="O543:P543"/>
    <mergeCell ref="Q541:S541"/>
    <mergeCell ref="T541:W541"/>
    <mergeCell ref="C542:E542"/>
    <mergeCell ref="F542:H542"/>
    <mergeCell ref="I542:J542"/>
    <mergeCell ref="K542:L542"/>
    <mergeCell ref="M542:N542"/>
    <mergeCell ref="O542:P542"/>
    <mergeCell ref="Q542:S542"/>
    <mergeCell ref="T542:W542"/>
    <mergeCell ref="C541:E541"/>
    <mergeCell ref="F541:H541"/>
    <mergeCell ref="I541:J541"/>
    <mergeCell ref="K541:L541"/>
    <mergeCell ref="M541:N541"/>
    <mergeCell ref="O541:P541"/>
    <mergeCell ref="Q551:S551"/>
    <mergeCell ref="T551:W551"/>
    <mergeCell ref="T552:W552"/>
    <mergeCell ref="A553:E554"/>
    <mergeCell ref="F553:U553"/>
    <mergeCell ref="F554:S554"/>
    <mergeCell ref="C551:E551"/>
    <mergeCell ref="F551:H551"/>
    <mergeCell ref="I551:J551"/>
    <mergeCell ref="K551:L551"/>
    <mergeCell ref="M551:N551"/>
    <mergeCell ref="O551:P551"/>
    <mergeCell ref="Q549:S549"/>
    <mergeCell ref="T549:W549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7:S547"/>
    <mergeCell ref="T547:W547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7:E547"/>
    <mergeCell ref="F547:H547"/>
    <mergeCell ref="I547:J547"/>
    <mergeCell ref="K547:L547"/>
    <mergeCell ref="M547:N547"/>
    <mergeCell ref="O547:P547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O559:P559"/>
    <mergeCell ref="Q559:S559"/>
    <mergeCell ref="T559:W559"/>
    <mergeCell ref="C560:E560"/>
    <mergeCell ref="F560:H560"/>
    <mergeCell ref="I560:J560"/>
    <mergeCell ref="K560:L560"/>
    <mergeCell ref="M560:N560"/>
    <mergeCell ref="O560:P560"/>
    <mergeCell ref="Q560:S560"/>
    <mergeCell ref="C558:D558"/>
    <mergeCell ref="F558:I558"/>
    <mergeCell ref="O558:P558"/>
    <mergeCell ref="R558:S558"/>
    <mergeCell ref="T558:V558"/>
    <mergeCell ref="C559:E559"/>
    <mergeCell ref="F559:H559"/>
    <mergeCell ref="I559:J559"/>
    <mergeCell ref="K559:L559"/>
    <mergeCell ref="M559:N559"/>
    <mergeCell ref="D555:O555"/>
    <mergeCell ref="P555:S555"/>
    <mergeCell ref="T555:W555"/>
    <mergeCell ref="B556:C556"/>
    <mergeCell ref="D556:R556"/>
    <mergeCell ref="T556:V556"/>
    <mergeCell ref="Q566:S566"/>
    <mergeCell ref="T566:W566"/>
    <mergeCell ref="C568:E568"/>
    <mergeCell ref="F568:H568"/>
    <mergeCell ref="I568:J568"/>
    <mergeCell ref="K568:L568"/>
    <mergeCell ref="M568:N568"/>
    <mergeCell ref="O568:P568"/>
    <mergeCell ref="Q568:S568"/>
    <mergeCell ref="T568:W568"/>
    <mergeCell ref="C566:E566"/>
    <mergeCell ref="F566:H567"/>
    <mergeCell ref="I566:J566"/>
    <mergeCell ref="K566:L566"/>
    <mergeCell ref="M566:N566"/>
    <mergeCell ref="O566:P566"/>
    <mergeCell ref="Q564:S564"/>
    <mergeCell ref="T564:W564"/>
    <mergeCell ref="C565:E565"/>
    <mergeCell ref="F565:H565"/>
    <mergeCell ref="I565:J565"/>
    <mergeCell ref="K565:L565"/>
    <mergeCell ref="M565:N565"/>
    <mergeCell ref="O565:P565"/>
    <mergeCell ref="Q565:S565"/>
    <mergeCell ref="T565:W565"/>
    <mergeCell ref="C564:E564"/>
    <mergeCell ref="F564:H564"/>
    <mergeCell ref="I564:J564"/>
    <mergeCell ref="K564:L564"/>
    <mergeCell ref="M564:N564"/>
    <mergeCell ref="O564:P564"/>
    <mergeCell ref="Q562:S562"/>
    <mergeCell ref="T562:W562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Q573:S573"/>
    <mergeCell ref="T573:W573"/>
    <mergeCell ref="C574:E574"/>
    <mergeCell ref="F574:H574"/>
    <mergeCell ref="I574:J574"/>
    <mergeCell ref="K574:L574"/>
    <mergeCell ref="M574:N574"/>
    <mergeCell ref="O574:P574"/>
    <mergeCell ref="Q574:S574"/>
    <mergeCell ref="T574:W574"/>
    <mergeCell ref="C573:E573"/>
    <mergeCell ref="F573:H573"/>
    <mergeCell ref="I573:J573"/>
    <mergeCell ref="K573:L573"/>
    <mergeCell ref="M573:N573"/>
    <mergeCell ref="O573:P573"/>
    <mergeCell ref="Q571:S571"/>
    <mergeCell ref="T571:W571"/>
    <mergeCell ref="C572:E572"/>
    <mergeCell ref="F572:H572"/>
    <mergeCell ref="I572:J572"/>
    <mergeCell ref="K572:L572"/>
    <mergeCell ref="M572:N572"/>
    <mergeCell ref="O572:P572"/>
    <mergeCell ref="Q572:S572"/>
    <mergeCell ref="T572:W572"/>
    <mergeCell ref="C571:E571"/>
    <mergeCell ref="F571:H571"/>
    <mergeCell ref="I571:J571"/>
    <mergeCell ref="K571:L571"/>
    <mergeCell ref="M571:N571"/>
    <mergeCell ref="O571:P571"/>
    <mergeCell ref="Q569:S569"/>
    <mergeCell ref="T569:W569"/>
    <mergeCell ref="C570:E570"/>
    <mergeCell ref="F570:H570"/>
    <mergeCell ref="I570:J570"/>
    <mergeCell ref="K570:L570"/>
    <mergeCell ref="M570:N570"/>
    <mergeCell ref="O570:P570"/>
    <mergeCell ref="Q570:S570"/>
    <mergeCell ref="T570:W570"/>
    <mergeCell ref="C569:E569"/>
    <mergeCell ref="F569:H569"/>
    <mergeCell ref="I569:J569"/>
    <mergeCell ref="K569:L569"/>
    <mergeCell ref="M569:N569"/>
    <mergeCell ref="O569:P569"/>
    <mergeCell ref="Q579:S579"/>
    <mergeCell ref="T579:W579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79:E579"/>
    <mergeCell ref="F579:H580"/>
    <mergeCell ref="I579:J579"/>
    <mergeCell ref="K579:L579"/>
    <mergeCell ref="M579:N579"/>
    <mergeCell ref="O579:P579"/>
    <mergeCell ref="Q577:S577"/>
    <mergeCell ref="T577:W577"/>
    <mergeCell ref="C578:E578"/>
    <mergeCell ref="F578:H578"/>
    <mergeCell ref="I578:J578"/>
    <mergeCell ref="K578:L578"/>
    <mergeCell ref="M578:N578"/>
    <mergeCell ref="O578:P578"/>
    <mergeCell ref="Q578:S578"/>
    <mergeCell ref="T578:W578"/>
    <mergeCell ref="C577:E577"/>
    <mergeCell ref="F577:H577"/>
    <mergeCell ref="I577:J577"/>
    <mergeCell ref="K577:L577"/>
    <mergeCell ref="M577:N577"/>
    <mergeCell ref="O577:P577"/>
    <mergeCell ref="Q575:S575"/>
    <mergeCell ref="T575:W575"/>
    <mergeCell ref="C576:E576"/>
    <mergeCell ref="F576:H576"/>
    <mergeCell ref="I576:J576"/>
    <mergeCell ref="K576:L576"/>
    <mergeCell ref="M576:N576"/>
    <mergeCell ref="O576:P576"/>
    <mergeCell ref="Q576:S576"/>
    <mergeCell ref="T576:W576"/>
    <mergeCell ref="C575:E575"/>
    <mergeCell ref="F575:H575"/>
    <mergeCell ref="I575:J575"/>
    <mergeCell ref="K575:L575"/>
    <mergeCell ref="M575:N575"/>
    <mergeCell ref="O575:P575"/>
    <mergeCell ref="Q586:S586"/>
    <mergeCell ref="T586:W586"/>
    <mergeCell ref="C587:E587"/>
    <mergeCell ref="F587:H587"/>
    <mergeCell ref="I587:J587"/>
    <mergeCell ref="K587:L587"/>
    <mergeCell ref="M587:N587"/>
    <mergeCell ref="O587:P587"/>
    <mergeCell ref="Q587:S587"/>
    <mergeCell ref="T587:W587"/>
    <mergeCell ref="C586:E586"/>
    <mergeCell ref="F586:H586"/>
    <mergeCell ref="I586:J586"/>
    <mergeCell ref="K586:L586"/>
    <mergeCell ref="M586:N586"/>
    <mergeCell ref="O586:P586"/>
    <mergeCell ref="Q584:S584"/>
    <mergeCell ref="T584:W584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4:E584"/>
    <mergeCell ref="F584:H584"/>
    <mergeCell ref="I584:J584"/>
    <mergeCell ref="K584:L584"/>
    <mergeCell ref="M584:N584"/>
    <mergeCell ref="O584:P584"/>
    <mergeCell ref="Q582:S582"/>
    <mergeCell ref="T582:W582"/>
    <mergeCell ref="C583:E583"/>
    <mergeCell ref="F583:H583"/>
    <mergeCell ref="I583:J583"/>
    <mergeCell ref="K583:L583"/>
    <mergeCell ref="M583:N583"/>
    <mergeCell ref="O583:P583"/>
    <mergeCell ref="Q583:S583"/>
    <mergeCell ref="T583:W583"/>
    <mergeCell ref="C582:E582"/>
    <mergeCell ref="F582:H582"/>
    <mergeCell ref="I582:J582"/>
    <mergeCell ref="K582:L582"/>
    <mergeCell ref="M582:N582"/>
    <mergeCell ref="O582:P582"/>
    <mergeCell ref="Q593:S593"/>
    <mergeCell ref="T593:W593"/>
    <mergeCell ref="C594:E594"/>
    <mergeCell ref="F594:H594"/>
    <mergeCell ref="I594:J594"/>
    <mergeCell ref="K594:L594"/>
    <mergeCell ref="M594:N594"/>
    <mergeCell ref="O594:P594"/>
    <mergeCell ref="Q594:S594"/>
    <mergeCell ref="T594:W594"/>
    <mergeCell ref="C593:E593"/>
    <mergeCell ref="F593:H593"/>
    <mergeCell ref="I593:J593"/>
    <mergeCell ref="K593:L593"/>
    <mergeCell ref="M593:N593"/>
    <mergeCell ref="O593:P593"/>
    <mergeCell ref="Q590:S590"/>
    <mergeCell ref="T590:W590"/>
    <mergeCell ref="C591:E591"/>
    <mergeCell ref="F591:H592"/>
    <mergeCell ref="I591:J591"/>
    <mergeCell ref="K591:L591"/>
    <mergeCell ref="M591:N591"/>
    <mergeCell ref="O591:P591"/>
    <mergeCell ref="Q591:S591"/>
    <mergeCell ref="T591:W591"/>
    <mergeCell ref="C590:E590"/>
    <mergeCell ref="F590:H590"/>
    <mergeCell ref="I590:J590"/>
    <mergeCell ref="K590:L590"/>
    <mergeCell ref="M590:N590"/>
    <mergeCell ref="O590:P590"/>
    <mergeCell ref="Q588:S588"/>
    <mergeCell ref="T588:W588"/>
    <mergeCell ref="C589:E589"/>
    <mergeCell ref="F589:H589"/>
    <mergeCell ref="I589:J589"/>
    <mergeCell ref="K589:L589"/>
    <mergeCell ref="M589:N589"/>
    <mergeCell ref="O589:P589"/>
    <mergeCell ref="Q589:S589"/>
    <mergeCell ref="T589:W589"/>
    <mergeCell ref="C588:E588"/>
    <mergeCell ref="F588:H588"/>
    <mergeCell ref="I588:J588"/>
    <mergeCell ref="K588:L588"/>
    <mergeCell ref="M588:N588"/>
    <mergeCell ref="O588:P588"/>
    <mergeCell ref="Q599:S599"/>
    <mergeCell ref="T599:W599"/>
    <mergeCell ref="C600:E600"/>
    <mergeCell ref="F600:H600"/>
    <mergeCell ref="I600:J600"/>
    <mergeCell ref="K600:L600"/>
    <mergeCell ref="M600:N600"/>
    <mergeCell ref="O600:P600"/>
    <mergeCell ref="Q600:S600"/>
    <mergeCell ref="T600:W600"/>
    <mergeCell ref="C599:E599"/>
    <mergeCell ref="F599:H599"/>
    <mergeCell ref="I599:J599"/>
    <mergeCell ref="K599:L599"/>
    <mergeCell ref="M599:N599"/>
    <mergeCell ref="O599:P599"/>
    <mergeCell ref="Q597:S597"/>
    <mergeCell ref="T597:W597"/>
    <mergeCell ref="C598:E598"/>
    <mergeCell ref="F598:H598"/>
    <mergeCell ref="I598:J598"/>
    <mergeCell ref="K598:L598"/>
    <mergeCell ref="M598:N598"/>
    <mergeCell ref="O598:P598"/>
    <mergeCell ref="Q598:S598"/>
    <mergeCell ref="T598:W598"/>
    <mergeCell ref="C597:E597"/>
    <mergeCell ref="F597:H597"/>
    <mergeCell ref="I597:J597"/>
    <mergeCell ref="K597:L597"/>
    <mergeCell ref="M597:N597"/>
    <mergeCell ref="O597:P597"/>
    <mergeCell ref="Q595:S595"/>
    <mergeCell ref="T595:W595"/>
    <mergeCell ref="C596:E596"/>
    <mergeCell ref="F596:H596"/>
    <mergeCell ref="I596:J596"/>
    <mergeCell ref="K596:L596"/>
    <mergeCell ref="M596:N596"/>
    <mergeCell ref="O596:P596"/>
    <mergeCell ref="Q596:S596"/>
    <mergeCell ref="T596:W596"/>
    <mergeCell ref="C595:E595"/>
    <mergeCell ref="F595:H595"/>
    <mergeCell ref="I595:J595"/>
    <mergeCell ref="K595:L595"/>
    <mergeCell ref="M595:N595"/>
    <mergeCell ref="O595:P595"/>
    <mergeCell ref="Q605:S605"/>
    <mergeCell ref="T605:W605"/>
    <mergeCell ref="C606:E606"/>
    <mergeCell ref="F606:H606"/>
    <mergeCell ref="I606:J606"/>
    <mergeCell ref="K606:L606"/>
    <mergeCell ref="M606:N606"/>
    <mergeCell ref="O606:P606"/>
    <mergeCell ref="Q606:S606"/>
    <mergeCell ref="T606:W606"/>
    <mergeCell ref="C605:E605"/>
    <mergeCell ref="F605:H605"/>
    <mergeCell ref="I605:J605"/>
    <mergeCell ref="K605:L605"/>
    <mergeCell ref="M605:N605"/>
    <mergeCell ref="O605:P605"/>
    <mergeCell ref="Q603:S603"/>
    <mergeCell ref="T603:W603"/>
    <mergeCell ref="C604:E604"/>
    <mergeCell ref="F604:H604"/>
    <mergeCell ref="I604:J604"/>
    <mergeCell ref="K604:L604"/>
    <mergeCell ref="M604:N604"/>
    <mergeCell ref="O604:P604"/>
    <mergeCell ref="Q604:S604"/>
    <mergeCell ref="T604:W604"/>
    <mergeCell ref="C603:E603"/>
    <mergeCell ref="F603:H603"/>
    <mergeCell ref="I603:J603"/>
    <mergeCell ref="K603:L603"/>
    <mergeCell ref="M603:N603"/>
    <mergeCell ref="O603:P603"/>
    <mergeCell ref="Q601:S601"/>
    <mergeCell ref="T601:W601"/>
    <mergeCell ref="C602:E602"/>
    <mergeCell ref="F602:H602"/>
    <mergeCell ref="I602:J602"/>
    <mergeCell ref="K602:L602"/>
    <mergeCell ref="M602:N602"/>
    <mergeCell ref="O602:P602"/>
    <mergeCell ref="Q602:S602"/>
    <mergeCell ref="T602:W602"/>
    <mergeCell ref="C601:E601"/>
    <mergeCell ref="F601:H601"/>
    <mergeCell ref="I601:J601"/>
    <mergeCell ref="K601:L601"/>
    <mergeCell ref="M601:N601"/>
    <mergeCell ref="O601:P601"/>
    <mergeCell ref="Q614:S614"/>
    <mergeCell ref="T614:W614"/>
    <mergeCell ref="C615:E615"/>
    <mergeCell ref="F615:H615"/>
    <mergeCell ref="I615:J615"/>
    <mergeCell ref="K615:L615"/>
    <mergeCell ref="M615:N615"/>
    <mergeCell ref="O615:P615"/>
    <mergeCell ref="Q615:S615"/>
    <mergeCell ref="T615:W615"/>
    <mergeCell ref="C614:E614"/>
    <mergeCell ref="F614:H614"/>
    <mergeCell ref="I614:J614"/>
    <mergeCell ref="K614:L614"/>
    <mergeCell ref="M614:N614"/>
    <mergeCell ref="O614:P614"/>
    <mergeCell ref="B611:F611"/>
    <mergeCell ref="G611:R611"/>
    <mergeCell ref="D612:R612"/>
    <mergeCell ref="T612:V612"/>
    <mergeCell ref="C613:D613"/>
    <mergeCell ref="F613:I613"/>
    <mergeCell ref="O613:P613"/>
    <mergeCell ref="R613:S613"/>
    <mergeCell ref="T613:V613"/>
    <mergeCell ref="T607:W607"/>
    <mergeCell ref="A608:E609"/>
    <mergeCell ref="F608:U608"/>
    <mergeCell ref="F609:S609"/>
    <mergeCell ref="B610:F610"/>
    <mergeCell ref="G610:O610"/>
    <mergeCell ref="P610:S610"/>
    <mergeCell ref="T610:W610"/>
    <mergeCell ref="Q620:S620"/>
    <mergeCell ref="T620:W620"/>
    <mergeCell ref="C621:E621"/>
    <mergeCell ref="F621:H621"/>
    <mergeCell ref="I621:J621"/>
    <mergeCell ref="K621:L621"/>
    <mergeCell ref="M621:N621"/>
    <mergeCell ref="O621:P621"/>
    <mergeCell ref="Q621:S621"/>
    <mergeCell ref="T621:W621"/>
    <mergeCell ref="C620:E620"/>
    <mergeCell ref="F620:H620"/>
    <mergeCell ref="I620:J620"/>
    <mergeCell ref="K620:L620"/>
    <mergeCell ref="M620:N620"/>
    <mergeCell ref="O620:P620"/>
    <mergeCell ref="Q618:S618"/>
    <mergeCell ref="T618:W618"/>
    <mergeCell ref="C619:E619"/>
    <mergeCell ref="F619:H619"/>
    <mergeCell ref="I619:J619"/>
    <mergeCell ref="K619:L619"/>
    <mergeCell ref="M619:N619"/>
    <mergeCell ref="O619:P619"/>
    <mergeCell ref="Q619:S619"/>
    <mergeCell ref="T619:W619"/>
    <mergeCell ref="C618:E618"/>
    <mergeCell ref="F618:H618"/>
    <mergeCell ref="I618:J618"/>
    <mergeCell ref="K618:L618"/>
    <mergeCell ref="M618:N618"/>
    <mergeCell ref="O618:P618"/>
    <mergeCell ref="Q616:S616"/>
    <mergeCell ref="T616:W616"/>
    <mergeCell ref="C617:E617"/>
    <mergeCell ref="F617:H617"/>
    <mergeCell ref="I617:J617"/>
    <mergeCell ref="K617:L617"/>
    <mergeCell ref="M617:N617"/>
    <mergeCell ref="O617:P617"/>
    <mergeCell ref="Q617:S617"/>
    <mergeCell ref="T617:W617"/>
    <mergeCell ref="C616:E616"/>
    <mergeCell ref="F616:H616"/>
    <mergeCell ref="I616:J616"/>
    <mergeCell ref="K616:L616"/>
    <mergeCell ref="M616:N616"/>
    <mergeCell ref="O616:P616"/>
    <mergeCell ref="Q626:S626"/>
    <mergeCell ref="T626:W626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6:E626"/>
    <mergeCell ref="F626:H626"/>
    <mergeCell ref="I626:J626"/>
    <mergeCell ref="K626:L626"/>
    <mergeCell ref="M626:N626"/>
    <mergeCell ref="O626:P626"/>
    <mergeCell ref="Q624:S624"/>
    <mergeCell ref="T624:W624"/>
    <mergeCell ref="C625:E625"/>
    <mergeCell ref="F625:H625"/>
    <mergeCell ref="I625:J625"/>
    <mergeCell ref="K625:L625"/>
    <mergeCell ref="M625:N625"/>
    <mergeCell ref="O625:P625"/>
    <mergeCell ref="Q625:S625"/>
    <mergeCell ref="T625:W625"/>
    <mergeCell ref="C624:E624"/>
    <mergeCell ref="F624:H624"/>
    <mergeCell ref="I624:J624"/>
    <mergeCell ref="K624:L624"/>
    <mergeCell ref="M624:N624"/>
    <mergeCell ref="O624:P624"/>
    <mergeCell ref="Q622:S622"/>
    <mergeCell ref="T622:W622"/>
    <mergeCell ref="C623:E623"/>
    <mergeCell ref="F623:H623"/>
    <mergeCell ref="I623:J623"/>
    <mergeCell ref="K623:L623"/>
    <mergeCell ref="M623:N623"/>
    <mergeCell ref="O623:P623"/>
    <mergeCell ref="Q623:S623"/>
    <mergeCell ref="T623:W623"/>
    <mergeCell ref="C622:E622"/>
    <mergeCell ref="F622:H622"/>
    <mergeCell ref="I622:J622"/>
    <mergeCell ref="K622:L622"/>
    <mergeCell ref="M622:N622"/>
    <mergeCell ref="O622:P622"/>
    <mergeCell ref="Q633:S633"/>
    <mergeCell ref="T633:W633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3:E633"/>
    <mergeCell ref="F633:H634"/>
    <mergeCell ref="I633:J633"/>
    <mergeCell ref="K633:L633"/>
    <mergeCell ref="M633:N633"/>
    <mergeCell ref="O633:P633"/>
    <mergeCell ref="Q631:S631"/>
    <mergeCell ref="T631:W631"/>
    <mergeCell ref="C632:E632"/>
    <mergeCell ref="F632:H632"/>
    <mergeCell ref="I632:J632"/>
    <mergeCell ref="K632:L632"/>
    <mergeCell ref="M632:N632"/>
    <mergeCell ref="O632:P632"/>
    <mergeCell ref="Q632:S632"/>
    <mergeCell ref="T632:W632"/>
    <mergeCell ref="C631:E631"/>
    <mergeCell ref="F631:H631"/>
    <mergeCell ref="I631:J631"/>
    <mergeCell ref="K631:L631"/>
    <mergeCell ref="M631:N631"/>
    <mergeCell ref="O631:P631"/>
    <mergeCell ref="Q628:S628"/>
    <mergeCell ref="T628:W628"/>
    <mergeCell ref="C630:E630"/>
    <mergeCell ref="F630:H630"/>
    <mergeCell ref="I630:J630"/>
    <mergeCell ref="K630:L630"/>
    <mergeCell ref="M630:N630"/>
    <mergeCell ref="O630:P630"/>
    <mergeCell ref="Q630:S630"/>
    <mergeCell ref="T630:W630"/>
    <mergeCell ref="C628:E628"/>
    <mergeCell ref="F628:H629"/>
    <mergeCell ref="I628:J628"/>
    <mergeCell ref="K628:L628"/>
    <mergeCell ref="M628:N628"/>
    <mergeCell ref="O628:P628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2:S642"/>
    <mergeCell ref="T642:W642"/>
    <mergeCell ref="C643:E643"/>
    <mergeCell ref="F643:H643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52:S652"/>
    <mergeCell ref="T652:W652"/>
    <mergeCell ref="C653:E653"/>
    <mergeCell ref="F653:H653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58:S658"/>
    <mergeCell ref="T658:W658"/>
    <mergeCell ref="C659:E659"/>
    <mergeCell ref="F659:H659"/>
    <mergeCell ref="I659:J659"/>
    <mergeCell ref="K659:L659"/>
    <mergeCell ref="M659:N659"/>
    <mergeCell ref="O659:P659"/>
    <mergeCell ref="Q659:S659"/>
    <mergeCell ref="T659:W659"/>
    <mergeCell ref="C658:E658"/>
    <mergeCell ref="F658:H658"/>
    <mergeCell ref="I658:J658"/>
    <mergeCell ref="K658:L658"/>
    <mergeCell ref="M658:N658"/>
    <mergeCell ref="O658:P658"/>
    <mergeCell ref="Q656:S656"/>
    <mergeCell ref="T656:W656"/>
    <mergeCell ref="C657:E657"/>
    <mergeCell ref="F657:H657"/>
    <mergeCell ref="I657:J657"/>
    <mergeCell ref="K657:L657"/>
    <mergeCell ref="M657:N657"/>
    <mergeCell ref="O657:P657"/>
    <mergeCell ref="Q657:S657"/>
    <mergeCell ref="T657:W657"/>
    <mergeCell ref="C656:E656"/>
    <mergeCell ref="F656:H656"/>
    <mergeCell ref="I656:J656"/>
    <mergeCell ref="K656:L656"/>
    <mergeCell ref="M656:N656"/>
    <mergeCell ref="O656:P656"/>
    <mergeCell ref="Q654:S654"/>
    <mergeCell ref="T654:W654"/>
    <mergeCell ref="C655:E655"/>
    <mergeCell ref="F655:H655"/>
    <mergeCell ref="I655:J655"/>
    <mergeCell ref="K655:L655"/>
    <mergeCell ref="M655:N655"/>
    <mergeCell ref="O655:P655"/>
    <mergeCell ref="Q655:S655"/>
    <mergeCell ref="T655:W655"/>
    <mergeCell ref="C654:E654"/>
    <mergeCell ref="F654:H654"/>
    <mergeCell ref="I654:J654"/>
    <mergeCell ref="K654:L654"/>
    <mergeCell ref="M654:N654"/>
    <mergeCell ref="O654:P654"/>
    <mergeCell ref="Q669:S669"/>
    <mergeCell ref="T669:W669"/>
    <mergeCell ref="C670:E670"/>
    <mergeCell ref="F670:H670"/>
    <mergeCell ref="I670:J670"/>
    <mergeCell ref="K670:L670"/>
    <mergeCell ref="M670:N670"/>
    <mergeCell ref="O670:P670"/>
    <mergeCell ref="Q670:S670"/>
    <mergeCell ref="T670:W670"/>
    <mergeCell ref="C669:E669"/>
    <mergeCell ref="F669:H669"/>
    <mergeCell ref="I669:J669"/>
    <mergeCell ref="K669:L669"/>
    <mergeCell ref="M669:N669"/>
    <mergeCell ref="O669:P669"/>
    <mergeCell ref="B666:C666"/>
    <mergeCell ref="D666:R666"/>
    <mergeCell ref="T666:V666"/>
    <mergeCell ref="C668:D668"/>
    <mergeCell ref="F668:I668"/>
    <mergeCell ref="O668:P668"/>
    <mergeCell ref="R668:S668"/>
    <mergeCell ref="T668:V668"/>
    <mergeCell ref="T662:W662"/>
    <mergeCell ref="A663:E664"/>
    <mergeCell ref="F663:U663"/>
    <mergeCell ref="F664:S664"/>
    <mergeCell ref="D665:O665"/>
    <mergeCell ref="P665:S665"/>
    <mergeCell ref="T665:W665"/>
    <mergeCell ref="Q660:S660"/>
    <mergeCell ref="T660:W66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C660:E660"/>
    <mergeCell ref="F660:H660"/>
    <mergeCell ref="I660:J660"/>
    <mergeCell ref="K660:L660"/>
    <mergeCell ref="M660:N660"/>
    <mergeCell ref="O660:P660"/>
    <mergeCell ref="Q675:S675"/>
    <mergeCell ref="T675:W675"/>
    <mergeCell ref="C676:E676"/>
    <mergeCell ref="F676:H676"/>
    <mergeCell ref="I676:J676"/>
    <mergeCell ref="K676:L676"/>
    <mergeCell ref="M676:N676"/>
    <mergeCell ref="O676:P676"/>
    <mergeCell ref="Q676:S676"/>
    <mergeCell ref="T676:W676"/>
    <mergeCell ref="C675:E675"/>
    <mergeCell ref="F675:H675"/>
    <mergeCell ref="I675:J675"/>
    <mergeCell ref="K675:L675"/>
    <mergeCell ref="M675:N675"/>
    <mergeCell ref="O675:P675"/>
    <mergeCell ref="Q673:S673"/>
    <mergeCell ref="T673:W673"/>
    <mergeCell ref="C674:E674"/>
    <mergeCell ref="F674:H674"/>
    <mergeCell ref="I674:J674"/>
    <mergeCell ref="K674:L674"/>
    <mergeCell ref="M674:N674"/>
    <mergeCell ref="O674:P674"/>
    <mergeCell ref="Q674:S674"/>
    <mergeCell ref="T674:W674"/>
    <mergeCell ref="C673:E673"/>
    <mergeCell ref="F673:H673"/>
    <mergeCell ref="I673:J673"/>
    <mergeCell ref="K673:L673"/>
    <mergeCell ref="M673:N673"/>
    <mergeCell ref="O673:P673"/>
    <mergeCell ref="Q671:S671"/>
    <mergeCell ref="T671:W671"/>
    <mergeCell ref="C672:E672"/>
    <mergeCell ref="F672:H672"/>
    <mergeCell ref="I672:J672"/>
    <mergeCell ref="K672:L672"/>
    <mergeCell ref="M672:N672"/>
    <mergeCell ref="O672:P672"/>
    <mergeCell ref="Q672:S672"/>
    <mergeCell ref="T672:W672"/>
    <mergeCell ref="C671:E671"/>
    <mergeCell ref="F671:H671"/>
    <mergeCell ref="I671:J671"/>
    <mergeCell ref="K671:L671"/>
    <mergeCell ref="M671:N671"/>
    <mergeCell ref="O671:P671"/>
    <mergeCell ref="Q681:S681"/>
    <mergeCell ref="T681:W681"/>
    <mergeCell ref="C682:E682"/>
    <mergeCell ref="F682:H682"/>
    <mergeCell ref="I682:J682"/>
    <mergeCell ref="K682:L682"/>
    <mergeCell ref="M682:N682"/>
    <mergeCell ref="O682:P682"/>
    <mergeCell ref="Q682:S682"/>
    <mergeCell ref="T682:W682"/>
    <mergeCell ref="C681:E681"/>
    <mergeCell ref="F681:H681"/>
    <mergeCell ref="I681:J681"/>
    <mergeCell ref="K681:L681"/>
    <mergeCell ref="M681:N681"/>
    <mergeCell ref="O681:P681"/>
    <mergeCell ref="Q679:S679"/>
    <mergeCell ref="T679:W679"/>
    <mergeCell ref="C680:E680"/>
    <mergeCell ref="F680:H680"/>
    <mergeCell ref="I680:J680"/>
    <mergeCell ref="K680:L680"/>
    <mergeCell ref="M680:N680"/>
    <mergeCell ref="O680:P680"/>
    <mergeCell ref="Q680:S680"/>
    <mergeCell ref="T680:W680"/>
    <mergeCell ref="C679:E679"/>
    <mergeCell ref="F679:H679"/>
    <mergeCell ref="I679:J679"/>
    <mergeCell ref="K679:L679"/>
    <mergeCell ref="M679:N679"/>
    <mergeCell ref="O679:P679"/>
    <mergeCell ref="Q677:S677"/>
    <mergeCell ref="T677:W677"/>
    <mergeCell ref="C678:E678"/>
    <mergeCell ref="F678:H678"/>
    <mergeCell ref="I678:J678"/>
    <mergeCell ref="K678:L678"/>
    <mergeCell ref="M678:N678"/>
    <mergeCell ref="O678:P678"/>
    <mergeCell ref="Q678:S678"/>
    <mergeCell ref="T678:W678"/>
    <mergeCell ref="C677:E677"/>
    <mergeCell ref="F677:H677"/>
    <mergeCell ref="I677:J677"/>
    <mergeCell ref="K677:L677"/>
    <mergeCell ref="M677:N677"/>
    <mergeCell ref="O677:P677"/>
    <mergeCell ref="Q687:S687"/>
    <mergeCell ref="T687:W687"/>
    <mergeCell ref="C688:E688"/>
    <mergeCell ref="F688:H688"/>
    <mergeCell ref="I688:J688"/>
    <mergeCell ref="K688:L688"/>
    <mergeCell ref="M688:N688"/>
    <mergeCell ref="O688:P688"/>
    <mergeCell ref="Q688:S688"/>
    <mergeCell ref="T688:W688"/>
    <mergeCell ref="C687:E687"/>
    <mergeCell ref="F687:H687"/>
    <mergeCell ref="I687:J687"/>
    <mergeCell ref="K687:L687"/>
    <mergeCell ref="M687:N687"/>
    <mergeCell ref="O687:P687"/>
    <mergeCell ref="Q685:S685"/>
    <mergeCell ref="T685:W685"/>
    <mergeCell ref="C686:E686"/>
    <mergeCell ref="F686:H686"/>
    <mergeCell ref="I686:J686"/>
    <mergeCell ref="K686:L686"/>
    <mergeCell ref="M686:N686"/>
    <mergeCell ref="O686:P686"/>
    <mergeCell ref="Q686:S686"/>
    <mergeCell ref="T686:W686"/>
    <mergeCell ref="C685:E685"/>
    <mergeCell ref="F685:H685"/>
    <mergeCell ref="I685:J685"/>
    <mergeCell ref="K685:L685"/>
    <mergeCell ref="M685:N685"/>
    <mergeCell ref="O685:P685"/>
    <mergeCell ref="Q683:S683"/>
    <mergeCell ref="T683:W683"/>
    <mergeCell ref="C684:E684"/>
    <mergeCell ref="F684:H684"/>
    <mergeCell ref="I684:J684"/>
    <mergeCell ref="K684:L684"/>
    <mergeCell ref="M684:N684"/>
    <mergeCell ref="O684:P684"/>
    <mergeCell ref="Q684:S684"/>
    <mergeCell ref="T684:W684"/>
    <mergeCell ref="C683:E683"/>
    <mergeCell ref="F683:H683"/>
    <mergeCell ref="I683:J683"/>
    <mergeCell ref="K683:L683"/>
    <mergeCell ref="M683:N683"/>
    <mergeCell ref="O683:P683"/>
    <mergeCell ref="Q693:S693"/>
    <mergeCell ref="T693:W693"/>
    <mergeCell ref="C694:E694"/>
    <mergeCell ref="F694:H694"/>
    <mergeCell ref="I694:J694"/>
    <mergeCell ref="K694:L694"/>
    <mergeCell ref="M694:N694"/>
    <mergeCell ref="O694:P694"/>
    <mergeCell ref="Q694:S694"/>
    <mergeCell ref="T694:W694"/>
    <mergeCell ref="C693:E693"/>
    <mergeCell ref="F693:H693"/>
    <mergeCell ref="I693:J693"/>
    <mergeCell ref="K693:L693"/>
    <mergeCell ref="M693:N693"/>
    <mergeCell ref="O693:P693"/>
    <mergeCell ref="Q691:S691"/>
    <mergeCell ref="T691:W691"/>
    <mergeCell ref="C692:E692"/>
    <mergeCell ref="F692:H692"/>
    <mergeCell ref="I692:J692"/>
    <mergeCell ref="K692:L692"/>
    <mergeCell ref="M692:N692"/>
    <mergeCell ref="O692:P692"/>
    <mergeCell ref="Q692:S692"/>
    <mergeCell ref="T692:W692"/>
    <mergeCell ref="C691:E691"/>
    <mergeCell ref="F691:H691"/>
    <mergeCell ref="I691:J691"/>
    <mergeCell ref="K691:L691"/>
    <mergeCell ref="M691:N691"/>
    <mergeCell ref="O691:P691"/>
    <mergeCell ref="Q689:S689"/>
    <mergeCell ref="T689:W689"/>
    <mergeCell ref="C690:E690"/>
    <mergeCell ref="F690:H690"/>
    <mergeCell ref="I690:J690"/>
    <mergeCell ref="K690:L690"/>
    <mergeCell ref="M690:N690"/>
    <mergeCell ref="O690:P690"/>
    <mergeCell ref="Q690:S690"/>
    <mergeCell ref="T690:W690"/>
    <mergeCell ref="C689:E689"/>
    <mergeCell ref="F689:H689"/>
    <mergeCell ref="I689:J689"/>
    <mergeCell ref="K689:L689"/>
    <mergeCell ref="M689:N689"/>
    <mergeCell ref="O689:P689"/>
    <mergeCell ref="Q699:S699"/>
    <mergeCell ref="T699:W699"/>
    <mergeCell ref="C700:E700"/>
    <mergeCell ref="F700:H700"/>
    <mergeCell ref="I700:J700"/>
    <mergeCell ref="K700:L700"/>
    <mergeCell ref="M700:N700"/>
    <mergeCell ref="O700:P700"/>
    <mergeCell ref="Q700:S700"/>
    <mergeCell ref="T700:W700"/>
    <mergeCell ref="C699:E699"/>
    <mergeCell ref="F699:H699"/>
    <mergeCell ref="I699:J699"/>
    <mergeCell ref="K699:L699"/>
    <mergeCell ref="M699:N699"/>
    <mergeCell ref="O699:P699"/>
    <mergeCell ref="Q697:S697"/>
    <mergeCell ref="T697:W697"/>
    <mergeCell ref="C698:E698"/>
    <mergeCell ref="F698:H698"/>
    <mergeCell ref="I698:J698"/>
    <mergeCell ref="K698:L698"/>
    <mergeCell ref="M698:N698"/>
    <mergeCell ref="O698:P698"/>
    <mergeCell ref="Q698:S698"/>
    <mergeCell ref="T698:W698"/>
    <mergeCell ref="C697:E697"/>
    <mergeCell ref="F697:H697"/>
    <mergeCell ref="I697:J697"/>
    <mergeCell ref="K697:L697"/>
    <mergeCell ref="M697:N697"/>
    <mergeCell ref="O697:P697"/>
    <mergeCell ref="Q695:S695"/>
    <mergeCell ref="T695:W695"/>
    <mergeCell ref="C696:E696"/>
    <mergeCell ref="F696:H696"/>
    <mergeCell ref="I696:J696"/>
    <mergeCell ref="K696:L696"/>
    <mergeCell ref="M696:N696"/>
    <mergeCell ref="O696:P696"/>
    <mergeCell ref="Q696:S696"/>
    <mergeCell ref="T696:W696"/>
    <mergeCell ref="C695:E695"/>
    <mergeCell ref="F695:H695"/>
    <mergeCell ref="I695:J695"/>
    <mergeCell ref="K695:L695"/>
    <mergeCell ref="M695:N695"/>
    <mergeCell ref="O695:P695"/>
    <mergeCell ref="Q706:S706"/>
    <mergeCell ref="T706:W706"/>
    <mergeCell ref="C707:E707"/>
    <mergeCell ref="F707:H707"/>
    <mergeCell ref="I707:J707"/>
    <mergeCell ref="K707:L707"/>
    <mergeCell ref="M707:N707"/>
    <mergeCell ref="O707:P707"/>
    <mergeCell ref="Q707:S707"/>
    <mergeCell ref="T707:W707"/>
    <mergeCell ref="C706:E706"/>
    <mergeCell ref="F706:H706"/>
    <mergeCell ref="I706:J706"/>
    <mergeCell ref="K706:L706"/>
    <mergeCell ref="M706:N706"/>
    <mergeCell ref="O706:P706"/>
    <mergeCell ref="Q703:S703"/>
    <mergeCell ref="T703:W703"/>
    <mergeCell ref="C705:E705"/>
    <mergeCell ref="F705:H705"/>
    <mergeCell ref="I705:J705"/>
    <mergeCell ref="K705:L705"/>
    <mergeCell ref="M705:N705"/>
    <mergeCell ref="O705:P705"/>
    <mergeCell ref="Q705:S705"/>
    <mergeCell ref="T705:W705"/>
    <mergeCell ref="C703:E703"/>
    <mergeCell ref="F703:H704"/>
    <mergeCell ref="I703:J703"/>
    <mergeCell ref="K703:L703"/>
    <mergeCell ref="M703:N703"/>
    <mergeCell ref="O703:P703"/>
    <mergeCell ref="Q701:S701"/>
    <mergeCell ref="T701:W701"/>
    <mergeCell ref="C702:E702"/>
    <mergeCell ref="F702:H702"/>
    <mergeCell ref="I702:J702"/>
    <mergeCell ref="K702:L702"/>
    <mergeCell ref="M702:N702"/>
    <mergeCell ref="O702:P702"/>
    <mergeCell ref="Q702:S702"/>
    <mergeCell ref="T702:W702"/>
    <mergeCell ref="C701:E701"/>
    <mergeCell ref="F701:H701"/>
    <mergeCell ref="I701:J701"/>
    <mergeCell ref="K701:L701"/>
    <mergeCell ref="M701:N701"/>
    <mergeCell ref="O701:P701"/>
    <mergeCell ref="Q713:S713"/>
    <mergeCell ref="T713:W713"/>
    <mergeCell ref="T716:W716"/>
    <mergeCell ref="A717:E718"/>
    <mergeCell ref="F717:U717"/>
    <mergeCell ref="F718:S718"/>
    <mergeCell ref="C713:E713"/>
    <mergeCell ref="F713:H714"/>
    <mergeCell ref="I713:J713"/>
    <mergeCell ref="K713:L713"/>
    <mergeCell ref="M713:N713"/>
    <mergeCell ref="O713:P713"/>
    <mergeCell ref="Q710:S710"/>
    <mergeCell ref="T710:W710"/>
    <mergeCell ref="C711:E711"/>
    <mergeCell ref="F711:H712"/>
    <mergeCell ref="I711:J711"/>
    <mergeCell ref="K711:L711"/>
    <mergeCell ref="M711:N711"/>
    <mergeCell ref="O711:P711"/>
    <mergeCell ref="Q711:S711"/>
    <mergeCell ref="T711:W711"/>
    <mergeCell ref="C710:E710"/>
    <mergeCell ref="F710:H710"/>
    <mergeCell ref="I710:J710"/>
    <mergeCell ref="K710:L710"/>
    <mergeCell ref="M710:N710"/>
    <mergeCell ref="O710:P710"/>
    <mergeCell ref="Q708:S708"/>
    <mergeCell ref="T708:W708"/>
    <mergeCell ref="C709:E709"/>
    <mergeCell ref="F709:H709"/>
    <mergeCell ref="I709:J709"/>
    <mergeCell ref="K709:L709"/>
    <mergeCell ref="M709:N709"/>
    <mergeCell ref="O709:P709"/>
    <mergeCell ref="Q709:S709"/>
    <mergeCell ref="T709:W709"/>
    <mergeCell ref="C708:E708"/>
    <mergeCell ref="F708:H708"/>
    <mergeCell ref="I708:J708"/>
    <mergeCell ref="K708:L708"/>
    <mergeCell ref="M708:N708"/>
    <mergeCell ref="O708:P708"/>
    <mergeCell ref="T725:W725"/>
    <mergeCell ref="C726:E726"/>
    <mergeCell ref="F726:H726"/>
    <mergeCell ref="I726:J726"/>
    <mergeCell ref="K726:L726"/>
    <mergeCell ref="M726:N726"/>
    <mergeCell ref="O726:P726"/>
    <mergeCell ref="Q726:S726"/>
    <mergeCell ref="T726:W726"/>
    <mergeCell ref="O723:P723"/>
    <mergeCell ref="Q723:S723"/>
    <mergeCell ref="T723:W723"/>
    <mergeCell ref="C725:E725"/>
    <mergeCell ref="F725:H725"/>
    <mergeCell ref="I725:J725"/>
    <mergeCell ref="K725:L725"/>
    <mergeCell ref="M725:N725"/>
    <mergeCell ref="O725:P725"/>
    <mergeCell ref="Q725:S725"/>
    <mergeCell ref="C722:D722"/>
    <mergeCell ref="F722:I722"/>
    <mergeCell ref="O722:P722"/>
    <mergeCell ref="R722:S722"/>
    <mergeCell ref="T722:V722"/>
    <mergeCell ref="C723:E723"/>
    <mergeCell ref="F723:H724"/>
    <mergeCell ref="I723:J723"/>
    <mergeCell ref="K723:L723"/>
    <mergeCell ref="M723:N723"/>
    <mergeCell ref="D719:O719"/>
    <mergeCell ref="P719:S719"/>
    <mergeCell ref="T719:W719"/>
    <mergeCell ref="B720:C720"/>
    <mergeCell ref="D720:R720"/>
    <mergeCell ref="T720:V720"/>
    <mergeCell ref="Q731:S731"/>
    <mergeCell ref="T731:W731"/>
    <mergeCell ref="C732:E732"/>
    <mergeCell ref="F732:H732"/>
    <mergeCell ref="I732:J732"/>
    <mergeCell ref="K732:L732"/>
    <mergeCell ref="M732:N732"/>
    <mergeCell ref="O732:P732"/>
    <mergeCell ref="Q732:S732"/>
    <mergeCell ref="T732:W732"/>
    <mergeCell ref="C731:E731"/>
    <mergeCell ref="F731:H731"/>
    <mergeCell ref="I731:J731"/>
    <mergeCell ref="K731:L731"/>
    <mergeCell ref="M731:N731"/>
    <mergeCell ref="O731:P731"/>
    <mergeCell ref="Q729:S729"/>
    <mergeCell ref="T729:W729"/>
    <mergeCell ref="C730:E730"/>
    <mergeCell ref="F730:H730"/>
    <mergeCell ref="I730:J730"/>
    <mergeCell ref="K730:L730"/>
    <mergeCell ref="M730:N730"/>
    <mergeCell ref="O730:P730"/>
    <mergeCell ref="Q730:S730"/>
    <mergeCell ref="T730:W730"/>
    <mergeCell ref="C729:E729"/>
    <mergeCell ref="F729:H729"/>
    <mergeCell ref="I729:J729"/>
    <mergeCell ref="K729:L729"/>
    <mergeCell ref="M729:N729"/>
    <mergeCell ref="O729:P729"/>
    <mergeCell ref="Q727:S727"/>
    <mergeCell ref="T727:W727"/>
    <mergeCell ref="C728:E728"/>
    <mergeCell ref="F728:H728"/>
    <mergeCell ref="I728:J728"/>
    <mergeCell ref="K728:L728"/>
    <mergeCell ref="M728:N728"/>
    <mergeCell ref="O728:P728"/>
    <mergeCell ref="Q728:S728"/>
    <mergeCell ref="T728:W728"/>
    <mergeCell ref="C727:E727"/>
    <mergeCell ref="F727:H727"/>
    <mergeCell ref="I727:J727"/>
    <mergeCell ref="K727:L727"/>
    <mergeCell ref="M727:N727"/>
    <mergeCell ref="O727:P727"/>
    <mergeCell ref="Q737:S737"/>
    <mergeCell ref="T737:W737"/>
    <mergeCell ref="C738:E738"/>
    <mergeCell ref="F738:H739"/>
    <mergeCell ref="I738:J738"/>
    <mergeCell ref="K738:L738"/>
    <mergeCell ref="M738:N738"/>
    <mergeCell ref="O738:P738"/>
    <mergeCell ref="Q738:S738"/>
    <mergeCell ref="T738:W738"/>
    <mergeCell ref="C737:E737"/>
    <mergeCell ref="F737:H737"/>
    <mergeCell ref="I737:J737"/>
    <mergeCell ref="K737:L737"/>
    <mergeCell ref="M737:N737"/>
    <mergeCell ref="O737:P737"/>
    <mergeCell ref="Q735:S735"/>
    <mergeCell ref="T735:W735"/>
    <mergeCell ref="C736:E736"/>
    <mergeCell ref="F736:H736"/>
    <mergeCell ref="I736:J736"/>
    <mergeCell ref="K736:L736"/>
    <mergeCell ref="M736:N736"/>
    <mergeCell ref="O736:P736"/>
    <mergeCell ref="Q736:S736"/>
    <mergeCell ref="T736:W736"/>
    <mergeCell ref="C735:E735"/>
    <mergeCell ref="F735:H735"/>
    <mergeCell ref="I735:J735"/>
    <mergeCell ref="K735:L735"/>
    <mergeCell ref="M735:N735"/>
    <mergeCell ref="O735:P735"/>
    <mergeCell ref="Q733:S733"/>
    <mergeCell ref="T733:W733"/>
    <mergeCell ref="C734:E734"/>
    <mergeCell ref="F734:H734"/>
    <mergeCell ref="I734:J734"/>
    <mergeCell ref="K734:L734"/>
    <mergeCell ref="M734:N734"/>
    <mergeCell ref="O734:P734"/>
    <mergeCell ref="Q734:S734"/>
    <mergeCell ref="T734:W734"/>
    <mergeCell ref="C733:E733"/>
    <mergeCell ref="F733:H733"/>
    <mergeCell ref="I733:J733"/>
    <mergeCell ref="K733:L733"/>
    <mergeCell ref="M733:N733"/>
    <mergeCell ref="O733:P733"/>
    <mergeCell ref="Q744:S744"/>
    <mergeCell ref="T744:W744"/>
    <mergeCell ref="C746:E746"/>
    <mergeCell ref="F746:H746"/>
    <mergeCell ref="I746:J746"/>
    <mergeCell ref="K746:L746"/>
    <mergeCell ref="M746:N746"/>
    <mergeCell ref="O746:P746"/>
    <mergeCell ref="Q746:S746"/>
    <mergeCell ref="T746:W746"/>
    <mergeCell ref="C744:E744"/>
    <mergeCell ref="F744:H745"/>
    <mergeCell ref="I744:J744"/>
    <mergeCell ref="K744:L744"/>
    <mergeCell ref="M744:N744"/>
    <mergeCell ref="O744:P744"/>
    <mergeCell ref="Q742:S742"/>
    <mergeCell ref="T742:W742"/>
    <mergeCell ref="C743:E743"/>
    <mergeCell ref="F743:H743"/>
    <mergeCell ref="I743:J743"/>
    <mergeCell ref="K743:L743"/>
    <mergeCell ref="M743:N743"/>
    <mergeCell ref="O743:P743"/>
    <mergeCell ref="Q743:S743"/>
    <mergeCell ref="T743:W743"/>
    <mergeCell ref="C742:E742"/>
    <mergeCell ref="F742:H742"/>
    <mergeCell ref="I742:J742"/>
    <mergeCell ref="K742:L742"/>
    <mergeCell ref="M742:N742"/>
    <mergeCell ref="O742:P742"/>
    <mergeCell ref="Q740:S740"/>
    <mergeCell ref="T740:W740"/>
    <mergeCell ref="C741:E741"/>
    <mergeCell ref="F741:H741"/>
    <mergeCell ref="I741:J741"/>
    <mergeCell ref="K741:L741"/>
    <mergeCell ref="M741:N741"/>
    <mergeCell ref="O741:P741"/>
    <mergeCell ref="Q741:S741"/>
    <mergeCell ref="T741:W741"/>
    <mergeCell ref="C740:E740"/>
    <mergeCell ref="F740:H740"/>
    <mergeCell ref="I740:J740"/>
    <mergeCell ref="K740:L740"/>
    <mergeCell ref="M740:N740"/>
    <mergeCell ref="O740:P740"/>
    <mergeCell ref="Q751:S751"/>
    <mergeCell ref="T751:W751"/>
    <mergeCell ref="C752:E752"/>
    <mergeCell ref="F752:H752"/>
    <mergeCell ref="I752:J752"/>
    <mergeCell ref="K752:L752"/>
    <mergeCell ref="M752:N752"/>
    <mergeCell ref="O752:P752"/>
    <mergeCell ref="Q752:S752"/>
    <mergeCell ref="T752:W752"/>
    <mergeCell ref="C751:E751"/>
    <mergeCell ref="F751:H751"/>
    <mergeCell ref="I751:J751"/>
    <mergeCell ref="K751:L751"/>
    <mergeCell ref="M751:N751"/>
    <mergeCell ref="O751:P751"/>
    <mergeCell ref="Q749:S749"/>
    <mergeCell ref="T749:W749"/>
    <mergeCell ref="C750:E750"/>
    <mergeCell ref="F750:H750"/>
    <mergeCell ref="I750:J750"/>
    <mergeCell ref="K750:L750"/>
    <mergeCell ref="M750:N750"/>
    <mergeCell ref="O750:P750"/>
    <mergeCell ref="Q750:S750"/>
    <mergeCell ref="T750:W750"/>
    <mergeCell ref="C749:E749"/>
    <mergeCell ref="F749:H749"/>
    <mergeCell ref="I749:J749"/>
    <mergeCell ref="K749:L749"/>
    <mergeCell ref="M749:N749"/>
    <mergeCell ref="O749:P749"/>
    <mergeCell ref="Q747:S747"/>
    <mergeCell ref="T747:W747"/>
    <mergeCell ref="C748:E748"/>
    <mergeCell ref="F748:H748"/>
    <mergeCell ref="I748:J748"/>
    <mergeCell ref="K748:L748"/>
    <mergeCell ref="M748:N748"/>
    <mergeCell ref="O748:P748"/>
    <mergeCell ref="Q748:S748"/>
    <mergeCell ref="T748:W748"/>
    <mergeCell ref="C747:E747"/>
    <mergeCell ref="F747:H747"/>
    <mergeCell ref="I747:J747"/>
    <mergeCell ref="K747:L747"/>
    <mergeCell ref="M747:N747"/>
    <mergeCell ref="O747:P747"/>
    <mergeCell ref="Q757:S757"/>
    <mergeCell ref="T757:W757"/>
    <mergeCell ref="C759:E759"/>
    <mergeCell ref="F759:H759"/>
    <mergeCell ref="I759:J759"/>
    <mergeCell ref="K759:L759"/>
    <mergeCell ref="M759:N759"/>
    <mergeCell ref="O759:P759"/>
    <mergeCell ref="Q759:S759"/>
    <mergeCell ref="T759:W759"/>
    <mergeCell ref="C757:E757"/>
    <mergeCell ref="F757:H758"/>
    <mergeCell ref="I757:J757"/>
    <mergeCell ref="K757:L757"/>
    <mergeCell ref="M757:N757"/>
    <mergeCell ref="O757:P757"/>
    <mergeCell ref="Q755:S755"/>
    <mergeCell ref="T755:W755"/>
    <mergeCell ref="C756:E756"/>
    <mergeCell ref="F756:H756"/>
    <mergeCell ref="I756:J756"/>
    <mergeCell ref="K756:L756"/>
    <mergeCell ref="M756:N756"/>
    <mergeCell ref="O756:P756"/>
    <mergeCell ref="Q756:S756"/>
    <mergeCell ref="T756:W756"/>
    <mergeCell ref="C755:E755"/>
    <mergeCell ref="F755:H755"/>
    <mergeCell ref="I755:J755"/>
    <mergeCell ref="K755:L755"/>
    <mergeCell ref="M755:N755"/>
    <mergeCell ref="O755:P755"/>
    <mergeCell ref="Q753:S753"/>
    <mergeCell ref="T753:W753"/>
    <mergeCell ref="C754:E754"/>
    <mergeCell ref="F754:H754"/>
    <mergeCell ref="I754:J754"/>
    <mergeCell ref="K754:L754"/>
    <mergeCell ref="M754:N754"/>
    <mergeCell ref="O754:P754"/>
    <mergeCell ref="Q754:S754"/>
    <mergeCell ref="T754:W754"/>
    <mergeCell ref="C753:E753"/>
    <mergeCell ref="F753:H753"/>
    <mergeCell ref="I753:J753"/>
    <mergeCell ref="K753:L753"/>
    <mergeCell ref="M753:N753"/>
    <mergeCell ref="O753:P753"/>
    <mergeCell ref="Q764:S764"/>
    <mergeCell ref="T764:W764"/>
    <mergeCell ref="C765:E765"/>
    <mergeCell ref="F765:H765"/>
    <mergeCell ref="I765:J765"/>
    <mergeCell ref="K765:L765"/>
    <mergeCell ref="M765:N765"/>
    <mergeCell ref="O765:P765"/>
    <mergeCell ref="Q765:S765"/>
    <mergeCell ref="T765:W765"/>
    <mergeCell ref="C764:E764"/>
    <mergeCell ref="F764:H764"/>
    <mergeCell ref="I764:J764"/>
    <mergeCell ref="K764:L764"/>
    <mergeCell ref="M764:N764"/>
    <mergeCell ref="O764:P764"/>
    <mergeCell ref="Q762:S762"/>
    <mergeCell ref="T762:W762"/>
    <mergeCell ref="C763:E763"/>
    <mergeCell ref="F763:H763"/>
    <mergeCell ref="I763:J763"/>
    <mergeCell ref="K763:L763"/>
    <mergeCell ref="M763:N763"/>
    <mergeCell ref="O763:P763"/>
    <mergeCell ref="Q763:S763"/>
    <mergeCell ref="T763:W763"/>
    <mergeCell ref="C762:E762"/>
    <mergeCell ref="F762:H762"/>
    <mergeCell ref="I762:J762"/>
    <mergeCell ref="K762:L762"/>
    <mergeCell ref="M762:N762"/>
    <mergeCell ref="O762:P762"/>
    <mergeCell ref="Q760:S760"/>
    <mergeCell ref="T760:W760"/>
    <mergeCell ref="C761:E761"/>
    <mergeCell ref="F761:H761"/>
    <mergeCell ref="I761:J761"/>
    <mergeCell ref="K761:L761"/>
    <mergeCell ref="M761:N761"/>
    <mergeCell ref="O761:P761"/>
    <mergeCell ref="Q761:S761"/>
    <mergeCell ref="T761:W761"/>
    <mergeCell ref="C760:E760"/>
    <mergeCell ref="F760:H760"/>
    <mergeCell ref="I760:J760"/>
    <mergeCell ref="K760:L760"/>
    <mergeCell ref="M760:N760"/>
    <mergeCell ref="O760:P760"/>
    <mergeCell ref="T772:W772"/>
    <mergeCell ref="A773:E774"/>
    <mergeCell ref="F773:U773"/>
    <mergeCell ref="F774:S774"/>
    <mergeCell ref="D775:O775"/>
    <mergeCell ref="P775:S775"/>
    <mergeCell ref="T775:W775"/>
    <mergeCell ref="Q768:S768"/>
    <mergeCell ref="T768:W768"/>
    <mergeCell ref="C769:E769"/>
    <mergeCell ref="F769:H770"/>
    <mergeCell ref="I769:J769"/>
    <mergeCell ref="K769:L769"/>
    <mergeCell ref="M769:N769"/>
    <mergeCell ref="O769:P769"/>
    <mergeCell ref="Q769:S769"/>
    <mergeCell ref="T769:W769"/>
    <mergeCell ref="C768:E768"/>
    <mergeCell ref="F768:H768"/>
    <mergeCell ref="I768:J768"/>
    <mergeCell ref="K768:L768"/>
    <mergeCell ref="M768:N768"/>
    <mergeCell ref="O768:P768"/>
    <mergeCell ref="Q766:S766"/>
    <mergeCell ref="T766:W766"/>
    <mergeCell ref="C767:E767"/>
    <mergeCell ref="F767:H767"/>
    <mergeCell ref="I767:J767"/>
    <mergeCell ref="K767:L767"/>
    <mergeCell ref="M767:N767"/>
    <mergeCell ref="O767:P767"/>
    <mergeCell ref="Q767:S767"/>
    <mergeCell ref="T767:W767"/>
    <mergeCell ref="C766:E766"/>
    <mergeCell ref="F766:H766"/>
    <mergeCell ref="I766:J766"/>
    <mergeCell ref="K766:L766"/>
    <mergeCell ref="M766:N766"/>
    <mergeCell ref="O766:P766"/>
    <mergeCell ref="Q781:S781"/>
    <mergeCell ref="T781:W781"/>
    <mergeCell ref="C782:E782"/>
    <mergeCell ref="F782:H782"/>
    <mergeCell ref="I782:J782"/>
    <mergeCell ref="K782:L782"/>
    <mergeCell ref="M782:N782"/>
    <mergeCell ref="O782:P782"/>
    <mergeCell ref="Q782:S782"/>
    <mergeCell ref="T782:W782"/>
    <mergeCell ref="C781:E781"/>
    <mergeCell ref="F781:H781"/>
    <mergeCell ref="I781:J781"/>
    <mergeCell ref="K781:L781"/>
    <mergeCell ref="M781:N781"/>
    <mergeCell ref="O781:P781"/>
    <mergeCell ref="Q779:S779"/>
    <mergeCell ref="T779:W779"/>
    <mergeCell ref="C780:E780"/>
    <mergeCell ref="F780:H780"/>
    <mergeCell ref="I780:J780"/>
    <mergeCell ref="K780:L780"/>
    <mergeCell ref="M780:N780"/>
    <mergeCell ref="O780:P780"/>
    <mergeCell ref="Q780:S780"/>
    <mergeCell ref="T780:W780"/>
    <mergeCell ref="C779:E779"/>
    <mergeCell ref="F779:H779"/>
    <mergeCell ref="I779:J779"/>
    <mergeCell ref="K779:L779"/>
    <mergeCell ref="M779:N779"/>
    <mergeCell ref="O779:P779"/>
    <mergeCell ref="B776:C776"/>
    <mergeCell ref="D776:R776"/>
    <mergeCell ref="T776:V776"/>
    <mergeCell ref="C778:D778"/>
    <mergeCell ref="F778:I778"/>
    <mergeCell ref="O778:P778"/>
    <mergeCell ref="R778:S778"/>
    <mergeCell ref="T778:V778"/>
    <mergeCell ref="Q787:S787"/>
    <mergeCell ref="T787:W787"/>
    <mergeCell ref="C788:E788"/>
    <mergeCell ref="F788:H788"/>
    <mergeCell ref="I788:J788"/>
    <mergeCell ref="K788:L788"/>
    <mergeCell ref="M788:N788"/>
    <mergeCell ref="O788:P788"/>
    <mergeCell ref="Q788:S788"/>
    <mergeCell ref="T788:W788"/>
    <mergeCell ref="C787:E787"/>
    <mergeCell ref="F787:H787"/>
    <mergeCell ref="I787:J787"/>
    <mergeCell ref="K787:L787"/>
    <mergeCell ref="M787:N787"/>
    <mergeCell ref="O787:P787"/>
    <mergeCell ref="Q785:S785"/>
    <mergeCell ref="T785:W785"/>
    <mergeCell ref="C786:E786"/>
    <mergeCell ref="F786:H786"/>
    <mergeCell ref="I786:J786"/>
    <mergeCell ref="K786:L786"/>
    <mergeCell ref="M786:N786"/>
    <mergeCell ref="O786:P786"/>
    <mergeCell ref="Q786:S786"/>
    <mergeCell ref="T786:W786"/>
    <mergeCell ref="C785:E785"/>
    <mergeCell ref="F785:H785"/>
    <mergeCell ref="I785:J785"/>
    <mergeCell ref="K785:L785"/>
    <mergeCell ref="M785:N785"/>
    <mergeCell ref="O785:P785"/>
    <mergeCell ref="Q783:S783"/>
    <mergeCell ref="T783:W783"/>
    <mergeCell ref="C784:E784"/>
    <mergeCell ref="F784:H784"/>
    <mergeCell ref="I784:J784"/>
    <mergeCell ref="K784:L784"/>
    <mergeCell ref="M784:N784"/>
    <mergeCell ref="O784:P784"/>
    <mergeCell ref="Q784:S784"/>
    <mergeCell ref="T784:W784"/>
    <mergeCell ref="C783:E783"/>
    <mergeCell ref="F783:H783"/>
    <mergeCell ref="I783:J783"/>
    <mergeCell ref="K783:L783"/>
    <mergeCell ref="M783:N783"/>
    <mergeCell ref="O783:P783"/>
    <mergeCell ref="Q793:S793"/>
    <mergeCell ref="T793:W793"/>
    <mergeCell ref="C794:E794"/>
    <mergeCell ref="F794:H794"/>
    <mergeCell ref="I794:J794"/>
    <mergeCell ref="K794:L794"/>
    <mergeCell ref="M794:N794"/>
    <mergeCell ref="O794:P794"/>
    <mergeCell ref="Q794:S794"/>
    <mergeCell ref="T794:W794"/>
    <mergeCell ref="C793:E793"/>
    <mergeCell ref="F793:H793"/>
    <mergeCell ref="I793:J793"/>
    <mergeCell ref="K793:L793"/>
    <mergeCell ref="M793:N793"/>
    <mergeCell ref="O793:P793"/>
    <mergeCell ref="Q791:S791"/>
    <mergeCell ref="T791:W791"/>
    <mergeCell ref="C792:E792"/>
    <mergeCell ref="F792:H792"/>
    <mergeCell ref="I792:J792"/>
    <mergeCell ref="K792:L792"/>
    <mergeCell ref="M792:N792"/>
    <mergeCell ref="O792:P792"/>
    <mergeCell ref="Q792:S792"/>
    <mergeCell ref="T792:W792"/>
    <mergeCell ref="C791:E791"/>
    <mergeCell ref="F791:H791"/>
    <mergeCell ref="I791:J791"/>
    <mergeCell ref="K791:L791"/>
    <mergeCell ref="M791:N791"/>
    <mergeCell ref="O791:P791"/>
    <mergeCell ref="Q789:S789"/>
    <mergeCell ref="T789:W789"/>
    <mergeCell ref="C790:E790"/>
    <mergeCell ref="F790:H790"/>
    <mergeCell ref="I790:J790"/>
    <mergeCell ref="K790:L790"/>
    <mergeCell ref="M790:N790"/>
    <mergeCell ref="O790:P790"/>
    <mergeCell ref="Q790:S790"/>
    <mergeCell ref="T790:W790"/>
    <mergeCell ref="C789:E789"/>
    <mergeCell ref="F789:H789"/>
    <mergeCell ref="I789:J789"/>
    <mergeCell ref="K789:L789"/>
    <mergeCell ref="M789:N789"/>
    <mergeCell ref="O789:P789"/>
    <mergeCell ref="Q800:S800"/>
    <mergeCell ref="T800:W800"/>
    <mergeCell ref="C801:E801"/>
    <mergeCell ref="F801:H801"/>
    <mergeCell ref="I801:J801"/>
    <mergeCell ref="K801:L801"/>
    <mergeCell ref="M801:N801"/>
    <mergeCell ref="O801:P801"/>
    <mergeCell ref="Q801:S801"/>
    <mergeCell ref="T801:W801"/>
    <mergeCell ref="C800:E800"/>
    <mergeCell ref="F800:H800"/>
    <mergeCell ref="I800:J800"/>
    <mergeCell ref="K800:L800"/>
    <mergeCell ref="M800:N800"/>
    <mergeCell ref="O800:P800"/>
    <mergeCell ref="Q798:S798"/>
    <mergeCell ref="T798:W798"/>
    <mergeCell ref="C799:E799"/>
    <mergeCell ref="F799:H799"/>
    <mergeCell ref="I799:J799"/>
    <mergeCell ref="K799:L799"/>
    <mergeCell ref="M799:N799"/>
    <mergeCell ref="O799:P799"/>
    <mergeCell ref="Q799:S799"/>
    <mergeCell ref="T799:W799"/>
    <mergeCell ref="C798:E798"/>
    <mergeCell ref="F798:H798"/>
    <mergeCell ref="I798:J798"/>
    <mergeCell ref="K798:L798"/>
    <mergeCell ref="M798:N798"/>
    <mergeCell ref="O798:P798"/>
    <mergeCell ref="Q795:S795"/>
    <mergeCell ref="T795:W795"/>
    <mergeCell ref="C797:E797"/>
    <mergeCell ref="F797:H797"/>
    <mergeCell ref="I797:J797"/>
    <mergeCell ref="K797:L797"/>
    <mergeCell ref="M797:N797"/>
    <mergeCell ref="O797:P797"/>
    <mergeCell ref="Q797:S797"/>
    <mergeCell ref="T797:W797"/>
    <mergeCell ref="C795:E795"/>
    <mergeCell ref="F795:H796"/>
    <mergeCell ref="I795:J795"/>
    <mergeCell ref="K795:L795"/>
    <mergeCell ref="M795:N795"/>
    <mergeCell ref="O795:P795"/>
    <mergeCell ref="Q806:S806"/>
    <mergeCell ref="T806:W806"/>
    <mergeCell ref="C808:E808"/>
    <mergeCell ref="F808:H808"/>
    <mergeCell ref="I808:J808"/>
    <mergeCell ref="K808:L808"/>
    <mergeCell ref="M808:N808"/>
    <mergeCell ref="O808:P808"/>
    <mergeCell ref="Q808:S808"/>
    <mergeCell ref="T808:W808"/>
    <mergeCell ref="C806:E806"/>
    <mergeCell ref="F806:H807"/>
    <mergeCell ref="I806:J806"/>
    <mergeCell ref="K806:L806"/>
    <mergeCell ref="M806:N806"/>
    <mergeCell ref="O806:P806"/>
    <mergeCell ref="Q804:S804"/>
    <mergeCell ref="T804:W804"/>
    <mergeCell ref="C805:E805"/>
    <mergeCell ref="F805:H805"/>
    <mergeCell ref="I805:J805"/>
    <mergeCell ref="K805:L805"/>
    <mergeCell ref="M805:N805"/>
    <mergeCell ref="O805:P805"/>
    <mergeCell ref="Q805:S805"/>
    <mergeCell ref="T805:W805"/>
    <mergeCell ref="C804:E804"/>
    <mergeCell ref="F804:H804"/>
    <mergeCell ref="I804:J804"/>
    <mergeCell ref="K804:L804"/>
    <mergeCell ref="M804:N804"/>
    <mergeCell ref="O804:P804"/>
    <mergeCell ref="Q802:S802"/>
    <mergeCell ref="T802:W802"/>
    <mergeCell ref="C803:E803"/>
    <mergeCell ref="F803:H803"/>
    <mergeCell ref="I803:J803"/>
    <mergeCell ref="K803:L803"/>
    <mergeCell ref="M803:N803"/>
    <mergeCell ref="O803:P803"/>
    <mergeCell ref="Q803:S803"/>
    <mergeCell ref="T803:W803"/>
    <mergeCell ref="C802:E802"/>
    <mergeCell ref="F802:H802"/>
    <mergeCell ref="I802:J802"/>
    <mergeCell ref="K802:L802"/>
    <mergeCell ref="M802:N802"/>
    <mergeCell ref="O802:P802"/>
    <mergeCell ref="Q813:S813"/>
    <mergeCell ref="T813:W813"/>
    <mergeCell ref="C814:E814"/>
    <mergeCell ref="F814:H814"/>
    <mergeCell ref="I814:J814"/>
    <mergeCell ref="K814:L814"/>
    <mergeCell ref="M814:N814"/>
    <mergeCell ref="O814:P814"/>
    <mergeCell ref="Q814:S814"/>
    <mergeCell ref="T814:W814"/>
    <mergeCell ref="C813:E813"/>
    <mergeCell ref="F813:H813"/>
    <mergeCell ref="I813:J813"/>
    <mergeCell ref="K813:L813"/>
    <mergeCell ref="M813:N813"/>
    <mergeCell ref="O813:P813"/>
    <mergeCell ref="Q811:S811"/>
    <mergeCell ref="T811:W811"/>
    <mergeCell ref="C812:E812"/>
    <mergeCell ref="F812:H812"/>
    <mergeCell ref="I812:J812"/>
    <mergeCell ref="K812:L812"/>
    <mergeCell ref="M812:N812"/>
    <mergeCell ref="O812:P812"/>
    <mergeCell ref="Q812:S812"/>
    <mergeCell ref="T812:W812"/>
    <mergeCell ref="C811:E811"/>
    <mergeCell ref="F811:H811"/>
    <mergeCell ref="I811:J811"/>
    <mergeCell ref="K811:L811"/>
    <mergeCell ref="M811:N811"/>
    <mergeCell ref="O811:P811"/>
    <mergeCell ref="Q809:S809"/>
    <mergeCell ref="T809:W809"/>
    <mergeCell ref="C810:E810"/>
    <mergeCell ref="F810:H810"/>
    <mergeCell ref="I810:J810"/>
    <mergeCell ref="K810:L810"/>
    <mergeCell ref="M810:N810"/>
    <mergeCell ref="O810:P810"/>
    <mergeCell ref="Q810:S810"/>
    <mergeCell ref="T810:W810"/>
    <mergeCell ref="C809:E809"/>
    <mergeCell ref="F809:H809"/>
    <mergeCell ref="I809:J809"/>
    <mergeCell ref="K809:L809"/>
    <mergeCell ref="M809:N809"/>
    <mergeCell ref="O809:P809"/>
    <mergeCell ref="Q819:S819"/>
    <mergeCell ref="T819:W819"/>
    <mergeCell ref="C820:E820"/>
    <mergeCell ref="F820:H821"/>
    <mergeCell ref="I820:J820"/>
    <mergeCell ref="K820:L820"/>
    <mergeCell ref="M820:N820"/>
    <mergeCell ref="O820:P820"/>
    <mergeCell ref="Q820:S820"/>
    <mergeCell ref="T820:W820"/>
    <mergeCell ref="C819:E819"/>
    <mergeCell ref="F819:H819"/>
    <mergeCell ref="I819:J819"/>
    <mergeCell ref="K819:L819"/>
    <mergeCell ref="M819:N819"/>
    <mergeCell ref="O819:P819"/>
    <mergeCell ref="Q817:S817"/>
    <mergeCell ref="T817:W817"/>
    <mergeCell ref="C818:E818"/>
    <mergeCell ref="F818:H818"/>
    <mergeCell ref="I818:J818"/>
    <mergeCell ref="K818:L818"/>
    <mergeCell ref="M818:N818"/>
    <mergeCell ref="O818:P818"/>
    <mergeCell ref="Q818:S818"/>
    <mergeCell ref="T818:W818"/>
    <mergeCell ref="C817:E817"/>
    <mergeCell ref="F817:H817"/>
    <mergeCell ref="I817:J817"/>
    <mergeCell ref="K817:L817"/>
    <mergeCell ref="M817:N817"/>
    <mergeCell ref="O817:P817"/>
    <mergeCell ref="Q815:S815"/>
    <mergeCell ref="T815:W815"/>
    <mergeCell ref="C816:E816"/>
    <mergeCell ref="F816:H816"/>
    <mergeCell ref="I816:J816"/>
    <mergeCell ref="K816:L816"/>
    <mergeCell ref="M816:N816"/>
    <mergeCell ref="O816:P816"/>
    <mergeCell ref="Q816:S816"/>
    <mergeCell ref="T816:W816"/>
    <mergeCell ref="C815:E815"/>
    <mergeCell ref="F815:H815"/>
    <mergeCell ref="I815:J815"/>
    <mergeCell ref="K815:L815"/>
    <mergeCell ref="M815:N815"/>
    <mergeCell ref="O815:P815"/>
    <mergeCell ref="B832:C832"/>
    <mergeCell ref="D832:R832"/>
    <mergeCell ref="T832:V832"/>
    <mergeCell ref="C834:D834"/>
    <mergeCell ref="F834:I834"/>
    <mergeCell ref="O834:P834"/>
    <mergeCell ref="R834:S834"/>
    <mergeCell ref="T834:V834"/>
    <mergeCell ref="T828:W828"/>
    <mergeCell ref="A829:E830"/>
    <mergeCell ref="F829:U829"/>
    <mergeCell ref="F830:S830"/>
    <mergeCell ref="D831:O831"/>
    <mergeCell ref="P831:S831"/>
    <mergeCell ref="T831:W831"/>
    <mergeCell ref="Q825:S825"/>
    <mergeCell ref="T825:W825"/>
    <mergeCell ref="C826:E826"/>
    <mergeCell ref="F826:H826"/>
    <mergeCell ref="I826:J826"/>
    <mergeCell ref="K826:L826"/>
    <mergeCell ref="M826:N826"/>
    <mergeCell ref="O826:P826"/>
    <mergeCell ref="Q826:S826"/>
    <mergeCell ref="T826:W826"/>
    <mergeCell ref="C825:E825"/>
    <mergeCell ref="F825:H825"/>
    <mergeCell ref="I825:J825"/>
    <mergeCell ref="K825:L825"/>
    <mergeCell ref="M825:N825"/>
    <mergeCell ref="O825:P825"/>
    <mergeCell ref="Q822:S822"/>
    <mergeCell ref="T822:W822"/>
    <mergeCell ref="C824:E824"/>
    <mergeCell ref="F824:H824"/>
    <mergeCell ref="I824:J824"/>
    <mergeCell ref="K824:L824"/>
    <mergeCell ref="M824:N824"/>
    <mergeCell ref="O824:P824"/>
    <mergeCell ref="Q824:S824"/>
    <mergeCell ref="T824:W824"/>
    <mergeCell ref="C822:E822"/>
    <mergeCell ref="F822:H823"/>
    <mergeCell ref="I822:J822"/>
    <mergeCell ref="K822:L822"/>
    <mergeCell ref="M822:N822"/>
    <mergeCell ref="O822:P822"/>
    <mergeCell ref="Q839:S839"/>
    <mergeCell ref="T839:W839"/>
    <mergeCell ref="C840:E840"/>
    <mergeCell ref="F840:H841"/>
    <mergeCell ref="I840:J840"/>
    <mergeCell ref="K840:L840"/>
    <mergeCell ref="M840:N840"/>
    <mergeCell ref="O840:P840"/>
    <mergeCell ref="Q840:S840"/>
    <mergeCell ref="T840:W840"/>
    <mergeCell ref="C839:E839"/>
    <mergeCell ref="F839:H839"/>
    <mergeCell ref="I839:J839"/>
    <mergeCell ref="K839:L839"/>
    <mergeCell ref="M839:N839"/>
    <mergeCell ref="O839:P839"/>
    <mergeCell ref="Q837:S837"/>
    <mergeCell ref="T837:W837"/>
    <mergeCell ref="C838:E838"/>
    <mergeCell ref="F838:H838"/>
    <mergeCell ref="I838:J838"/>
    <mergeCell ref="K838:L838"/>
    <mergeCell ref="M838:N838"/>
    <mergeCell ref="O838:P838"/>
    <mergeCell ref="Q838:S838"/>
    <mergeCell ref="T838:W838"/>
    <mergeCell ref="C837:E837"/>
    <mergeCell ref="F837:H837"/>
    <mergeCell ref="I837:J837"/>
    <mergeCell ref="K837:L837"/>
    <mergeCell ref="M837:N837"/>
    <mergeCell ref="O837:P837"/>
    <mergeCell ref="Q835:S835"/>
    <mergeCell ref="T835:W835"/>
    <mergeCell ref="C836:E836"/>
    <mergeCell ref="F836:H836"/>
    <mergeCell ref="I836:J836"/>
    <mergeCell ref="K836:L836"/>
    <mergeCell ref="M836:N836"/>
    <mergeCell ref="O836:P836"/>
    <mergeCell ref="Q836:S836"/>
    <mergeCell ref="T836:W836"/>
    <mergeCell ref="C835:E835"/>
    <mergeCell ref="F835:H835"/>
    <mergeCell ref="I835:J835"/>
    <mergeCell ref="K835:L835"/>
    <mergeCell ref="M835:N835"/>
    <mergeCell ref="O835:P835"/>
    <mergeCell ref="Q846:S846"/>
    <mergeCell ref="T846:W846"/>
    <mergeCell ref="C847:E847"/>
    <mergeCell ref="F847:H847"/>
    <mergeCell ref="I847:J847"/>
    <mergeCell ref="K847:L847"/>
    <mergeCell ref="M847:N847"/>
    <mergeCell ref="O847:P847"/>
    <mergeCell ref="Q847:S847"/>
    <mergeCell ref="T847:W847"/>
    <mergeCell ref="C846:E846"/>
    <mergeCell ref="F846:H846"/>
    <mergeCell ref="I846:J846"/>
    <mergeCell ref="K846:L846"/>
    <mergeCell ref="M846:N846"/>
    <mergeCell ref="O846:P846"/>
    <mergeCell ref="Q844:S844"/>
    <mergeCell ref="T844:W844"/>
    <mergeCell ref="C845:E845"/>
    <mergeCell ref="F845:H845"/>
    <mergeCell ref="I845:J845"/>
    <mergeCell ref="K845:L845"/>
    <mergeCell ref="M845:N845"/>
    <mergeCell ref="O845:P845"/>
    <mergeCell ref="Q845:S845"/>
    <mergeCell ref="T845:W845"/>
    <mergeCell ref="C844:E844"/>
    <mergeCell ref="F844:H844"/>
    <mergeCell ref="I844:J844"/>
    <mergeCell ref="K844:L844"/>
    <mergeCell ref="M844:N844"/>
    <mergeCell ref="O844:P844"/>
    <mergeCell ref="Q842:S842"/>
    <mergeCell ref="T842:W842"/>
    <mergeCell ref="C843:E843"/>
    <mergeCell ref="F843:H843"/>
    <mergeCell ref="I843:J843"/>
    <mergeCell ref="K843:L843"/>
    <mergeCell ref="M843:N843"/>
    <mergeCell ref="O843:P843"/>
    <mergeCell ref="Q843:S843"/>
    <mergeCell ref="T843:W843"/>
    <mergeCell ref="C842:E842"/>
    <mergeCell ref="F842:H842"/>
    <mergeCell ref="I842:J842"/>
    <mergeCell ref="K842:L842"/>
    <mergeCell ref="M842:N842"/>
    <mergeCell ref="O842:P842"/>
    <mergeCell ref="Q852:S852"/>
    <mergeCell ref="T852:W852"/>
    <mergeCell ref="C853:E853"/>
    <mergeCell ref="F853:H853"/>
    <mergeCell ref="I853:J853"/>
    <mergeCell ref="K853:L853"/>
    <mergeCell ref="M853:N853"/>
    <mergeCell ref="O853:P853"/>
    <mergeCell ref="Q853:S853"/>
    <mergeCell ref="T853:W853"/>
    <mergeCell ref="C852:E852"/>
    <mergeCell ref="F852:H852"/>
    <mergeCell ref="I852:J852"/>
    <mergeCell ref="K852:L852"/>
    <mergeCell ref="M852:N852"/>
    <mergeCell ref="O852:P852"/>
    <mergeCell ref="Q850:S850"/>
    <mergeCell ref="T850:W850"/>
    <mergeCell ref="C851:E851"/>
    <mergeCell ref="F851:H851"/>
    <mergeCell ref="I851:J851"/>
    <mergeCell ref="K851:L851"/>
    <mergeCell ref="M851:N851"/>
    <mergeCell ref="O851:P851"/>
    <mergeCell ref="Q851:S851"/>
    <mergeCell ref="T851:W851"/>
    <mergeCell ref="C850:E850"/>
    <mergeCell ref="F850:H850"/>
    <mergeCell ref="I850:J850"/>
    <mergeCell ref="K850:L850"/>
    <mergeCell ref="M850:N850"/>
    <mergeCell ref="O850:P850"/>
    <mergeCell ref="Q848:S848"/>
    <mergeCell ref="T848:W848"/>
    <mergeCell ref="C849:E849"/>
    <mergeCell ref="F849:H849"/>
    <mergeCell ref="I849:J849"/>
    <mergeCell ref="K849:L849"/>
    <mergeCell ref="M849:N849"/>
    <mergeCell ref="O849:P849"/>
    <mergeCell ref="Q849:S849"/>
    <mergeCell ref="T849:W849"/>
    <mergeCell ref="C848:E848"/>
    <mergeCell ref="F848:H848"/>
    <mergeCell ref="I848:J848"/>
    <mergeCell ref="K848:L848"/>
    <mergeCell ref="M848:N848"/>
    <mergeCell ref="O848:P848"/>
    <mergeCell ref="Q858:S858"/>
    <mergeCell ref="T858:W858"/>
    <mergeCell ref="C860:E860"/>
    <mergeCell ref="F860:H861"/>
    <mergeCell ref="I860:J860"/>
    <mergeCell ref="K860:L860"/>
    <mergeCell ref="M860:N860"/>
    <mergeCell ref="O860:P860"/>
    <mergeCell ref="Q860:S860"/>
    <mergeCell ref="T860:W860"/>
    <mergeCell ref="C858:E858"/>
    <mergeCell ref="F858:H859"/>
    <mergeCell ref="I858:J858"/>
    <mergeCell ref="K858:L858"/>
    <mergeCell ref="M858:N858"/>
    <mergeCell ref="O858:P858"/>
    <mergeCell ref="Q856:S856"/>
    <mergeCell ref="T856:W856"/>
    <mergeCell ref="C857:E857"/>
    <mergeCell ref="F857:H857"/>
    <mergeCell ref="I857:J857"/>
    <mergeCell ref="K857:L857"/>
    <mergeCell ref="M857:N857"/>
    <mergeCell ref="O857:P857"/>
    <mergeCell ref="Q857:S857"/>
    <mergeCell ref="T857:W857"/>
    <mergeCell ref="C856:E856"/>
    <mergeCell ref="F856:H856"/>
    <mergeCell ref="I856:J856"/>
    <mergeCell ref="K856:L856"/>
    <mergeCell ref="M856:N856"/>
    <mergeCell ref="O856:P856"/>
    <mergeCell ref="Q854:S854"/>
    <mergeCell ref="T854:W854"/>
    <mergeCell ref="C855:E855"/>
    <mergeCell ref="F855:H855"/>
    <mergeCell ref="I855:J855"/>
    <mergeCell ref="K855:L855"/>
    <mergeCell ref="M855:N855"/>
    <mergeCell ref="O855:P855"/>
    <mergeCell ref="Q855:S855"/>
    <mergeCell ref="T855:W855"/>
    <mergeCell ref="C854:E854"/>
    <mergeCell ref="F854:H854"/>
    <mergeCell ref="I854:J854"/>
    <mergeCell ref="K854:L854"/>
    <mergeCell ref="M854:N854"/>
    <mergeCell ref="O854:P854"/>
    <mergeCell ref="Q866:S866"/>
    <mergeCell ref="T866:W866"/>
    <mergeCell ref="C867:E867"/>
    <mergeCell ref="F867:H867"/>
    <mergeCell ref="I867:J867"/>
    <mergeCell ref="K867:L867"/>
    <mergeCell ref="M867:N867"/>
    <mergeCell ref="O867:P867"/>
    <mergeCell ref="Q867:S867"/>
    <mergeCell ref="T867:W867"/>
    <mergeCell ref="C866:E866"/>
    <mergeCell ref="F866:H866"/>
    <mergeCell ref="I866:J866"/>
    <mergeCell ref="K866:L866"/>
    <mergeCell ref="M866:N866"/>
    <mergeCell ref="O866:P866"/>
    <mergeCell ref="Q864:S864"/>
    <mergeCell ref="T864:W864"/>
    <mergeCell ref="C865:E865"/>
    <mergeCell ref="F865:H865"/>
    <mergeCell ref="I865:J865"/>
    <mergeCell ref="K865:L865"/>
    <mergeCell ref="M865:N865"/>
    <mergeCell ref="O865:P865"/>
    <mergeCell ref="Q865:S865"/>
    <mergeCell ref="T865:W865"/>
    <mergeCell ref="C864:E864"/>
    <mergeCell ref="F864:H864"/>
    <mergeCell ref="I864:J864"/>
    <mergeCell ref="K864:L864"/>
    <mergeCell ref="M864:N864"/>
    <mergeCell ref="O864:P864"/>
    <mergeCell ref="Q862:S862"/>
    <mergeCell ref="T862:W862"/>
    <mergeCell ref="C863:E863"/>
    <mergeCell ref="F863:H863"/>
    <mergeCell ref="I863:J863"/>
    <mergeCell ref="K863:L863"/>
    <mergeCell ref="M863:N863"/>
    <mergeCell ref="O863:P863"/>
    <mergeCell ref="Q863:S863"/>
    <mergeCell ref="T863:W863"/>
    <mergeCell ref="C862:E862"/>
    <mergeCell ref="F862:H862"/>
    <mergeCell ref="I862:J862"/>
    <mergeCell ref="K862:L862"/>
    <mergeCell ref="M862:N862"/>
    <mergeCell ref="O862:P862"/>
    <mergeCell ref="Q872:S872"/>
    <mergeCell ref="T872:W872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2:E872"/>
    <mergeCell ref="F872:H872"/>
    <mergeCell ref="I872:J872"/>
    <mergeCell ref="K872:L872"/>
    <mergeCell ref="M872:N872"/>
    <mergeCell ref="O872:P872"/>
    <mergeCell ref="Q870:S870"/>
    <mergeCell ref="T870:W870"/>
    <mergeCell ref="C871:E871"/>
    <mergeCell ref="F871:H871"/>
    <mergeCell ref="I871:J871"/>
    <mergeCell ref="K871:L871"/>
    <mergeCell ref="M871:N871"/>
    <mergeCell ref="O871:P871"/>
    <mergeCell ref="Q871:S871"/>
    <mergeCell ref="T871:W871"/>
    <mergeCell ref="C870:E870"/>
    <mergeCell ref="F870:H870"/>
    <mergeCell ref="I870:J870"/>
    <mergeCell ref="K870:L870"/>
    <mergeCell ref="M870:N870"/>
    <mergeCell ref="O870:P870"/>
    <mergeCell ref="Q868:S868"/>
    <mergeCell ref="T868:W868"/>
    <mergeCell ref="C869:E869"/>
    <mergeCell ref="F869:H869"/>
    <mergeCell ref="I869:J869"/>
    <mergeCell ref="K869:L869"/>
    <mergeCell ref="M869:N869"/>
    <mergeCell ref="O869:P869"/>
    <mergeCell ref="Q869:S869"/>
    <mergeCell ref="T869:W869"/>
    <mergeCell ref="C868:E868"/>
    <mergeCell ref="F868:H868"/>
    <mergeCell ref="I868:J868"/>
    <mergeCell ref="K868:L868"/>
    <mergeCell ref="M868:N868"/>
    <mergeCell ref="O868:P868"/>
    <mergeCell ref="Q880:S880"/>
    <mergeCell ref="T880:W880"/>
    <mergeCell ref="C881:E881"/>
    <mergeCell ref="F881:H881"/>
    <mergeCell ref="I881:J881"/>
    <mergeCell ref="K881:L881"/>
    <mergeCell ref="M881:N881"/>
    <mergeCell ref="O881:P881"/>
    <mergeCell ref="Q881:S881"/>
    <mergeCell ref="T881:W881"/>
    <mergeCell ref="C880:E880"/>
    <mergeCell ref="F880:H880"/>
    <mergeCell ref="I880:J880"/>
    <mergeCell ref="K880:L880"/>
    <mergeCell ref="M880:N880"/>
    <mergeCell ref="O880:P880"/>
    <mergeCell ref="Q877:S877"/>
    <mergeCell ref="T877:W877"/>
    <mergeCell ref="C878:E878"/>
    <mergeCell ref="F878:H879"/>
    <mergeCell ref="I878:J878"/>
    <mergeCell ref="K878:L878"/>
    <mergeCell ref="M878:N878"/>
    <mergeCell ref="O878:P878"/>
    <mergeCell ref="Q878:S878"/>
    <mergeCell ref="T878:W878"/>
    <mergeCell ref="C877:E877"/>
    <mergeCell ref="F877:H877"/>
    <mergeCell ref="I877:J877"/>
    <mergeCell ref="K877:L877"/>
    <mergeCell ref="M877:N877"/>
    <mergeCell ref="O877:P877"/>
    <mergeCell ref="Q874:S874"/>
    <mergeCell ref="T874:W874"/>
    <mergeCell ref="C876:E876"/>
    <mergeCell ref="F876:H876"/>
    <mergeCell ref="I876:J876"/>
    <mergeCell ref="K876:L876"/>
    <mergeCell ref="M876:N876"/>
    <mergeCell ref="O876:P876"/>
    <mergeCell ref="Q876:S876"/>
    <mergeCell ref="T876:W876"/>
    <mergeCell ref="C874:E874"/>
    <mergeCell ref="F874:H875"/>
    <mergeCell ref="I874:J874"/>
    <mergeCell ref="K874:L874"/>
    <mergeCell ref="M874:N874"/>
    <mergeCell ref="O874:P874"/>
    <mergeCell ref="Q890:S890"/>
    <mergeCell ref="T890:W890"/>
    <mergeCell ref="C892:E892"/>
    <mergeCell ref="F892:H893"/>
    <mergeCell ref="I892:J892"/>
    <mergeCell ref="K892:L892"/>
    <mergeCell ref="M892:N892"/>
    <mergeCell ref="O892:P892"/>
    <mergeCell ref="Q892:S892"/>
    <mergeCell ref="T892:W892"/>
    <mergeCell ref="C890:E890"/>
    <mergeCell ref="F890:H891"/>
    <mergeCell ref="I890:J890"/>
    <mergeCell ref="K890:L890"/>
    <mergeCell ref="M890:N890"/>
    <mergeCell ref="O890:P890"/>
    <mergeCell ref="B887:F887"/>
    <mergeCell ref="G887:R887"/>
    <mergeCell ref="D888:R888"/>
    <mergeCell ref="T888:V888"/>
    <mergeCell ref="C889:D889"/>
    <mergeCell ref="F889:I889"/>
    <mergeCell ref="O889:P889"/>
    <mergeCell ref="R889:S889"/>
    <mergeCell ref="T889:V889"/>
    <mergeCell ref="T883:W883"/>
    <mergeCell ref="A884:E885"/>
    <mergeCell ref="F884:U884"/>
    <mergeCell ref="F885:S885"/>
    <mergeCell ref="B886:F886"/>
    <mergeCell ref="G886:O886"/>
    <mergeCell ref="P886:S886"/>
    <mergeCell ref="T886:W886"/>
    <mergeCell ref="Q898:S898"/>
    <mergeCell ref="T898:W898"/>
    <mergeCell ref="C899:E899"/>
    <mergeCell ref="F899:H899"/>
    <mergeCell ref="I899:J899"/>
    <mergeCell ref="K899:L899"/>
    <mergeCell ref="M899:N899"/>
    <mergeCell ref="O899:P899"/>
    <mergeCell ref="Q899:S899"/>
    <mergeCell ref="T899:W899"/>
    <mergeCell ref="C898:E898"/>
    <mergeCell ref="F898:H898"/>
    <mergeCell ref="I898:J898"/>
    <mergeCell ref="K898:L898"/>
    <mergeCell ref="M898:N898"/>
    <mergeCell ref="O898:P898"/>
    <mergeCell ref="Q896:S896"/>
    <mergeCell ref="T896:W896"/>
    <mergeCell ref="C897:E897"/>
    <mergeCell ref="F897:H897"/>
    <mergeCell ref="I897:J897"/>
    <mergeCell ref="K897:L897"/>
    <mergeCell ref="M897:N897"/>
    <mergeCell ref="O897:P897"/>
    <mergeCell ref="Q897:S897"/>
    <mergeCell ref="T897:W897"/>
    <mergeCell ref="C896:E896"/>
    <mergeCell ref="F896:H896"/>
    <mergeCell ref="I896:J896"/>
    <mergeCell ref="K896:L896"/>
    <mergeCell ref="M896:N896"/>
    <mergeCell ref="O896:P896"/>
    <mergeCell ref="Q894:S894"/>
    <mergeCell ref="T894:W894"/>
    <mergeCell ref="C895:E895"/>
    <mergeCell ref="F895:H895"/>
    <mergeCell ref="I895:J895"/>
    <mergeCell ref="K895:L895"/>
    <mergeCell ref="M895:N895"/>
    <mergeCell ref="O895:P895"/>
    <mergeCell ref="Q895:S895"/>
    <mergeCell ref="T895:W895"/>
    <mergeCell ref="C894:E894"/>
    <mergeCell ref="F894:H894"/>
    <mergeCell ref="I894:J894"/>
    <mergeCell ref="K894:L894"/>
    <mergeCell ref="M894:N894"/>
    <mergeCell ref="O894:P894"/>
    <mergeCell ref="Q904:S904"/>
    <mergeCell ref="T904:W904"/>
    <mergeCell ref="C905:E905"/>
    <mergeCell ref="F905:H905"/>
    <mergeCell ref="I905:J905"/>
    <mergeCell ref="K905:L905"/>
    <mergeCell ref="M905:N905"/>
    <mergeCell ref="O905:P905"/>
    <mergeCell ref="Q905:S905"/>
    <mergeCell ref="T905:W905"/>
    <mergeCell ref="C904:E904"/>
    <mergeCell ref="F904:H904"/>
    <mergeCell ref="I904:J904"/>
    <mergeCell ref="K904:L904"/>
    <mergeCell ref="M904:N904"/>
    <mergeCell ref="O904:P904"/>
    <mergeCell ref="Q902:S902"/>
    <mergeCell ref="T902:W902"/>
    <mergeCell ref="C903:E903"/>
    <mergeCell ref="F903:H903"/>
    <mergeCell ref="I903:J903"/>
    <mergeCell ref="K903:L903"/>
    <mergeCell ref="M903:N903"/>
    <mergeCell ref="O903:P903"/>
    <mergeCell ref="Q903:S903"/>
    <mergeCell ref="T903:W903"/>
    <mergeCell ref="C902:E902"/>
    <mergeCell ref="F902:H902"/>
    <mergeCell ref="I902:J902"/>
    <mergeCell ref="K902:L902"/>
    <mergeCell ref="M902:N902"/>
    <mergeCell ref="O902:P902"/>
    <mergeCell ref="Q900:S900"/>
    <mergeCell ref="T900:W900"/>
    <mergeCell ref="C901:E901"/>
    <mergeCell ref="F901:H901"/>
    <mergeCell ref="I901:J901"/>
    <mergeCell ref="K901:L901"/>
    <mergeCell ref="M901:N901"/>
    <mergeCell ref="O901:P901"/>
    <mergeCell ref="Q901:S901"/>
    <mergeCell ref="T901:W901"/>
    <mergeCell ref="C900:E900"/>
    <mergeCell ref="F900:H900"/>
    <mergeCell ref="I900:J900"/>
    <mergeCell ref="K900:L900"/>
    <mergeCell ref="M900:N900"/>
    <mergeCell ref="O900:P900"/>
    <mergeCell ref="Q911:S911"/>
    <mergeCell ref="T911:W911"/>
    <mergeCell ref="C913:E913"/>
    <mergeCell ref="F913:H913"/>
    <mergeCell ref="I913:J913"/>
    <mergeCell ref="K913:L913"/>
    <mergeCell ref="M913:N913"/>
    <mergeCell ref="O913:P913"/>
    <mergeCell ref="Q913:S913"/>
    <mergeCell ref="T913:W913"/>
    <mergeCell ref="C911:E911"/>
    <mergeCell ref="F911:H912"/>
    <mergeCell ref="I911:J911"/>
    <mergeCell ref="K911:L911"/>
    <mergeCell ref="M911:N911"/>
    <mergeCell ref="O911:P911"/>
    <mergeCell ref="Q909:S909"/>
    <mergeCell ref="T909:W909"/>
    <mergeCell ref="C910:E910"/>
    <mergeCell ref="F910:H910"/>
    <mergeCell ref="I910:J910"/>
    <mergeCell ref="K910:L910"/>
    <mergeCell ref="M910:N910"/>
    <mergeCell ref="O910:P910"/>
    <mergeCell ref="Q910:S910"/>
    <mergeCell ref="T910:W910"/>
    <mergeCell ref="C909:E909"/>
    <mergeCell ref="F909:H909"/>
    <mergeCell ref="I909:J909"/>
    <mergeCell ref="K909:L909"/>
    <mergeCell ref="M909:N909"/>
    <mergeCell ref="O909:P909"/>
    <mergeCell ref="Q906:S906"/>
    <mergeCell ref="T906:W906"/>
    <mergeCell ref="C907:E907"/>
    <mergeCell ref="F907:H908"/>
    <mergeCell ref="I907:J907"/>
    <mergeCell ref="K907:L907"/>
    <mergeCell ref="M907:N907"/>
    <mergeCell ref="O907:P907"/>
    <mergeCell ref="Q907:S907"/>
    <mergeCell ref="T907:W907"/>
    <mergeCell ref="C906:E906"/>
    <mergeCell ref="F906:H906"/>
    <mergeCell ref="I906:J906"/>
    <mergeCell ref="K906:L906"/>
    <mergeCell ref="M906:N906"/>
    <mergeCell ref="O906:P906"/>
    <mergeCell ref="Q918:S918"/>
    <mergeCell ref="T918:W918"/>
    <mergeCell ref="C919:E919"/>
    <mergeCell ref="F919:H919"/>
    <mergeCell ref="I919:J919"/>
    <mergeCell ref="K919:L919"/>
    <mergeCell ref="M919:N919"/>
    <mergeCell ref="O919:P919"/>
    <mergeCell ref="Q919:S919"/>
    <mergeCell ref="T919:W919"/>
    <mergeCell ref="C918:E918"/>
    <mergeCell ref="F918:H918"/>
    <mergeCell ref="I918:J918"/>
    <mergeCell ref="K918:L918"/>
    <mergeCell ref="M918:N918"/>
    <mergeCell ref="O918:P918"/>
    <mergeCell ref="Q916:S916"/>
    <mergeCell ref="T916:W916"/>
    <mergeCell ref="C917:E917"/>
    <mergeCell ref="F917:H917"/>
    <mergeCell ref="I917:J917"/>
    <mergeCell ref="K917:L917"/>
    <mergeCell ref="M917:N917"/>
    <mergeCell ref="O917:P917"/>
    <mergeCell ref="Q917:S917"/>
    <mergeCell ref="T917:W917"/>
    <mergeCell ref="C916:E916"/>
    <mergeCell ref="F916:H916"/>
    <mergeCell ref="I916:J916"/>
    <mergeCell ref="K916:L916"/>
    <mergeCell ref="M916:N916"/>
    <mergeCell ref="O916:P916"/>
    <mergeCell ref="Q914:S914"/>
    <mergeCell ref="T914:W914"/>
    <mergeCell ref="C915:E915"/>
    <mergeCell ref="F915:H915"/>
    <mergeCell ref="I915:J915"/>
    <mergeCell ref="K915:L915"/>
    <mergeCell ref="M915:N915"/>
    <mergeCell ref="O915:P915"/>
    <mergeCell ref="Q915:S915"/>
    <mergeCell ref="T915:W915"/>
    <mergeCell ref="C914:E914"/>
    <mergeCell ref="F914:H914"/>
    <mergeCell ref="I914:J914"/>
    <mergeCell ref="K914:L914"/>
    <mergeCell ref="M914:N914"/>
    <mergeCell ref="O914:P914"/>
    <mergeCell ref="Q926:S926"/>
    <mergeCell ref="T926:W926"/>
    <mergeCell ref="C927:E927"/>
    <mergeCell ref="F927:H927"/>
    <mergeCell ref="I927:J927"/>
    <mergeCell ref="K927:L927"/>
    <mergeCell ref="M927:N927"/>
    <mergeCell ref="O927:P927"/>
    <mergeCell ref="Q927:S927"/>
    <mergeCell ref="T927:W927"/>
    <mergeCell ref="C926:E926"/>
    <mergeCell ref="F926:H926"/>
    <mergeCell ref="I926:J926"/>
    <mergeCell ref="K926:L926"/>
    <mergeCell ref="M926:N926"/>
    <mergeCell ref="O926:P926"/>
    <mergeCell ref="Q923:S923"/>
    <mergeCell ref="T923:W923"/>
    <mergeCell ref="C925:E925"/>
    <mergeCell ref="F925:H925"/>
    <mergeCell ref="I925:J925"/>
    <mergeCell ref="K925:L925"/>
    <mergeCell ref="M925:N925"/>
    <mergeCell ref="O925:P925"/>
    <mergeCell ref="Q925:S925"/>
    <mergeCell ref="T925:W925"/>
    <mergeCell ref="C923:E923"/>
    <mergeCell ref="F923:H924"/>
    <mergeCell ref="I923:J923"/>
    <mergeCell ref="K923:L923"/>
    <mergeCell ref="M923:N923"/>
    <mergeCell ref="O923:P923"/>
    <mergeCell ref="Q920:S920"/>
    <mergeCell ref="T920:W920"/>
    <mergeCell ref="C921:E921"/>
    <mergeCell ref="F921:H922"/>
    <mergeCell ref="I921:J921"/>
    <mergeCell ref="K921:L921"/>
    <mergeCell ref="M921:N921"/>
    <mergeCell ref="O921:P921"/>
    <mergeCell ref="Q921:S921"/>
    <mergeCell ref="T921:W921"/>
    <mergeCell ref="C920:E920"/>
    <mergeCell ref="F920:H920"/>
    <mergeCell ref="I920:J920"/>
    <mergeCell ref="K920:L920"/>
    <mergeCell ref="M920:N920"/>
    <mergeCell ref="O920:P920"/>
    <mergeCell ref="Q932:S932"/>
    <mergeCell ref="T932:W932"/>
    <mergeCell ref="C933:E933"/>
    <mergeCell ref="F933:H933"/>
    <mergeCell ref="I933:J933"/>
    <mergeCell ref="K933:L933"/>
    <mergeCell ref="M933:N933"/>
    <mergeCell ref="O933:P933"/>
    <mergeCell ref="Q933:S933"/>
    <mergeCell ref="T933:W933"/>
    <mergeCell ref="C932:E932"/>
    <mergeCell ref="F932:H932"/>
    <mergeCell ref="I932:J932"/>
    <mergeCell ref="K932:L932"/>
    <mergeCell ref="M932:N932"/>
    <mergeCell ref="O932:P932"/>
    <mergeCell ref="Q930:S930"/>
    <mergeCell ref="T930:W930"/>
    <mergeCell ref="C931:E931"/>
    <mergeCell ref="F931:H931"/>
    <mergeCell ref="I931:J931"/>
    <mergeCell ref="K931:L931"/>
    <mergeCell ref="M931:N931"/>
    <mergeCell ref="O931:P931"/>
    <mergeCell ref="Q931:S931"/>
    <mergeCell ref="T931:W931"/>
    <mergeCell ref="C930:E930"/>
    <mergeCell ref="F930:H930"/>
    <mergeCell ref="I930:J930"/>
    <mergeCell ref="K930:L930"/>
    <mergeCell ref="M930:N930"/>
    <mergeCell ref="O930:P930"/>
    <mergeCell ref="Q928:S928"/>
    <mergeCell ref="T928:W928"/>
    <mergeCell ref="C929:E929"/>
    <mergeCell ref="F929:H929"/>
    <mergeCell ref="I929:J929"/>
    <mergeCell ref="K929:L929"/>
    <mergeCell ref="M929:N929"/>
    <mergeCell ref="O929:P929"/>
    <mergeCell ref="Q929:S929"/>
    <mergeCell ref="T929:W929"/>
    <mergeCell ref="C928:E928"/>
    <mergeCell ref="F928:H928"/>
    <mergeCell ref="I928:J928"/>
    <mergeCell ref="K928:L928"/>
    <mergeCell ref="M928:N928"/>
    <mergeCell ref="O928:P928"/>
    <mergeCell ref="B940:F940"/>
    <mergeCell ref="G940:O940"/>
    <mergeCell ref="P940:S940"/>
    <mergeCell ref="T940:W940"/>
    <mergeCell ref="B941:F941"/>
    <mergeCell ref="G941:R941"/>
    <mergeCell ref="Q936:S936"/>
    <mergeCell ref="T936:W936"/>
    <mergeCell ref="T937:W937"/>
    <mergeCell ref="A938:E939"/>
    <mergeCell ref="F938:U938"/>
    <mergeCell ref="F939:S939"/>
    <mergeCell ref="C936:E936"/>
    <mergeCell ref="F936:H936"/>
    <mergeCell ref="I936:J936"/>
    <mergeCell ref="K936:L936"/>
    <mergeCell ref="M936:N936"/>
    <mergeCell ref="O936:P936"/>
    <mergeCell ref="Q934:S934"/>
    <mergeCell ref="T934:W934"/>
    <mergeCell ref="C935:E935"/>
    <mergeCell ref="F935:H935"/>
    <mergeCell ref="I935:J935"/>
    <mergeCell ref="K935:L935"/>
    <mergeCell ref="M935:N935"/>
    <mergeCell ref="O935:P935"/>
    <mergeCell ref="Q935:S935"/>
    <mergeCell ref="T935:W935"/>
    <mergeCell ref="C934:E934"/>
    <mergeCell ref="F934:H934"/>
    <mergeCell ref="I934:J934"/>
    <mergeCell ref="K934:L934"/>
    <mergeCell ref="M934:N934"/>
    <mergeCell ref="O934:P934"/>
    <mergeCell ref="Q947:S947"/>
    <mergeCell ref="T947:W947"/>
    <mergeCell ref="C948:E948"/>
    <mergeCell ref="F948:H948"/>
    <mergeCell ref="I948:J948"/>
    <mergeCell ref="K948:L948"/>
    <mergeCell ref="M948:N948"/>
    <mergeCell ref="O948:P948"/>
    <mergeCell ref="Q948:S948"/>
    <mergeCell ref="T948:W948"/>
    <mergeCell ref="C947:E947"/>
    <mergeCell ref="F947:H947"/>
    <mergeCell ref="I947:J947"/>
    <mergeCell ref="K947:L947"/>
    <mergeCell ref="M947:N947"/>
    <mergeCell ref="O947:P947"/>
    <mergeCell ref="Q944:S944"/>
    <mergeCell ref="T944:W944"/>
    <mergeCell ref="C945:E945"/>
    <mergeCell ref="F945:H946"/>
    <mergeCell ref="I945:J945"/>
    <mergeCell ref="K945:L945"/>
    <mergeCell ref="M945:N945"/>
    <mergeCell ref="O945:P945"/>
    <mergeCell ref="Q945:S945"/>
    <mergeCell ref="T945:W945"/>
    <mergeCell ref="C944:E944"/>
    <mergeCell ref="F944:H944"/>
    <mergeCell ref="I944:J944"/>
    <mergeCell ref="K944:L944"/>
    <mergeCell ref="M944:N944"/>
    <mergeCell ref="O944:P944"/>
    <mergeCell ref="D942:R942"/>
    <mergeCell ref="T942:V942"/>
    <mergeCell ref="C943:D943"/>
    <mergeCell ref="F943:I943"/>
    <mergeCell ref="O943:P943"/>
    <mergeCell ref="R943:S943"/>
    <mergeCell ref="T943:V943"/>
    <mergeCell ref="Q954:S954"/>
    <mergeCell ref="T954:W954"/>
    <mergeCell ref="C955:E955"/>
    <mergeCell ref="F955:H955"/>
    <mergeCell ref="I955:J955"/>
    <mergeCell ref="K955:L955"/>
    <mergeCell ref="M955:N955"/>
    <mergeCell ref="O955:P955"/>
    <mergeCell ref="Q955:S955"/>
    <mergeCell ref="T955:W955"/>
    <mergeCell ref="C954:E954"/>
    <mergeCell ref="F954:H954"/>
    <mergeCell ref="I954:J954"/>
    <mergeCell ref="K954:L954"/>
    <mergeCell ref="M954:N954"/>
    <mergeCell ref="O954:P954"/>
    <mergeCell ref="Q952:S952"/>
    <mergeCell ref="T952:W952"/>
    <mergeCell ref="C953:E953"/>
    <mergeCell ref="F953:H953"/>
    <mergeCell ref="I953:J953"/>
    <mergeCell ref="K953:L953"/>
    <mergeCell ref="M953:N953"/>
    <mergeCell ref="O953:P953"/>
    <mergeCell ref="Q953:S953"/>
    <mergeCell ref="T953:W953"/>
    <mergeCell ref="C952:E952"/>
    <mergeCell ref="F952:H952"/>
    <mergeCell ref="I952:J952"/>
    <mergeCell ref="K952:L952"/>
    <mergeCell ref="M952:N952"/>
    <mergeCell ref="O952:P952"/>
    <mergeCell ref="Q949:S949"/>
    <mergeCell ref="T949:W949"/>
    <mergeCell ref="C951:E951"/>
    <mergeCell ref="F951:H951"/>
    <mergeCell ref="I951:J951"/>
    <mergeCell ref="K951:L951"/>
    <mergeCell ref="M951:N951"/>
    <mergeCell ref="O951:P951"/>
    <mergeCell ref="Q951:S951"/>
    <mergeCell ref="T951:W951"/>
    <mergeCell ref="C949:E949"/>
    <mergeCell ref="F949:H950"/>
    <mergeCell ref="I949:J949"/>
    <mergeCell ref="K949:L949"/>
    <mergeCell ref="M949:N949"/>
    <mergeCell ref="O949:P949"/>
    <mergeCell ref="Q961:S961"/>
    <mergeCell ref="T961:W961"/>
    <mergeCell ref="C963:E963"/>
    <mergeCell ref="F963:H963"/>
    <mergeCell ref="I963:J963"/>
    <mergeCell ref="K963:L963"/>
    <mergeCell ref="M963:N963"/>
    <mergeCell ref="O963:P963"/>
    <mergeCell ref="Q963:S963"/>
    <mergeCell ref="T963:W963"/>
    <mergeCell ref="C961:E961"/>
    <mergeCell ref="F961:H962"/>
    <mergeCell ref="I961:J961"/>
    <mergeCell ref="K961:L961"/>
    <mergeCell ref="M961:N961"/>
    <mergeCell ref="O961:P961"/>
    <mergeCell ref="Q958:S958"/>
    <mergeCell ref="T958:W958"/>
    <mergeCell ref="C959:E959"/>
    <mergeCell ref="F959:H960"/>
    <mergeCell ref="I959:J959"/>
    <mergeCell ref="K959:L959"/>
    <mergeCell ref="M959:N959"/>
    <mergeCell ref="O959:P959"/>
    <mergeCell ref="Q959:S959"/>
    <mergeCell ref="T959:W959"/>
    <mergeCell ref="C958:E958"/>
    <mergeCell ref="F958:H958"/>
    <mergeCell ref="I958:J958"/>
    <mergeCell ref="K958:L958"/>
    <mergeCell ref="M958:N958"/>
    <mergeCell ref="O958:P958"/>
    <mergeCell ref="Q956:S956"/>
    <mergeCell ref="T956:W956"/>
    <mergeCell ref="C957:E957"/>
    <mergeCell ref="F957:H957"/>
    <mergeCell ref="I957:J957"/>
    <mergeCell ref="K957:L957"/>
    <mergeCell ref="M957:N957"/>
    <mergeCell ref="O957:P957"/>
    <mergeCell ref="Q957:S957"/>
    <mergeCell ref="T957:W957"/>
    <mergeCell ref="C956:E956"/>
    <mergeCell ref="F956:H956"/>
    <mergeCell ref="I956:J956"/>
    <mergeCell ref="K956:L956"/>
    <mergeCell ref="M956:N956"/>
    <mergeCell ref="O956:P956"/>
    <mergeCell ref="Q968:S968"/>
    <mergeCell ref="T968:W968"/>
    <mergeCell ref="C969:E969"/>
    <mergeCell ref="F969:H969"/>
    <mergeCell ref="I969:J969"/>
    <mergeCell ref="K969:L969"/>
    <mergeCell ref="M969:N969"/>
    <mergeCell ref="O969:P969"/>
    <mergeCell ref="Q969:S969"/>
    <mergeCell ref="T969:W969"/>
    <mergeCell ref="C968:E968"/>
    <mergeCell ref="F968:H968"/>
    <mergeCell ref="I968:J968"/>
    <mergeCell ref="K968:L968"/>
    <mergeCell ref="M968:N968"/>
    <mergeCell ref="O968:P968"/>
    <mergeCell ref="Q966:S966"/>
    <mergeCell ref="T966:W966"/>
    <mergeCell ref="C967:E967"/>
    <mergeCell ref="F967:H967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64:S964"/>
    <mergeCell ref="T964:W964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4:E964"/>
    <mergeCell ref="F964:H964"/>
    <mergeCell ref="I964:J964"/>
    <mergeCell ref="K964:L964"/>
    <mergeCell ref="M964:N964"/>
    <mergeCell ref="O964:P964"/>
    <mergeCell ref="Q974:S974"/>
    <mergeCell ref="T974:W974"/>
    <mergeCell ref="C975:E975"/>
    <mergeCell ref="F975:H975"/>
    <mergeCell ref="I975:J975"/>
    <mergeCell ref="K975:L975"/>
    <mergeCell ref="M975:N975"/>
    <mergeCell ref="O975:P975"/>
    <mergeCell ref="Q975:S975"/>
    <mergeCell ref="T975:W975"/>
    <mergeCell ref="C974:E974"/>
    <mergeCell ref="F974:H974"/>
    <mergeCell ref="I974:J974"/>
    <mergeCell ref="K974:L974"/>
    <mergeCell ref="M974:N974"/>
    <mergeCell ref="O974:P974"/>
    <mergeCell ref="Q972:S972"/>
    <mergeCell ref="T972:W972"/>
    <mergeCell ref="C973:E973"/>
    <mergeCell ref="F973:H973"/>
    <mergeCell ref="I973:J973"/>
    <mergeCell ref="K973:L973"/>
    <mergeCell ref="M973:N973"/>
    <mergeCell ref="O973:P973"/>
    <mergeCell ref="Q973:S973"/>
    <mergeCell ref="T973:W973"/>
    <mergeCell ref="C972:E972"/>
    <mergeCell ref="F972:H972"/>
    <mergeCell ref="I972:J972"/>
    <mergeCell ref="K972:L972"/>
    <mergeCell ref="M972:N972"/>
    <mergeCell ref="O972:P972"/>
    <mergeCell ref="Q970:S970"/>
    <mergeCell ref="T970:W970"/>
    <mergeCell ref="C971:E971"/>
    <mergeCell ref="F971:H971"/>
    <mergeCell ref="I971:J971"/>
    <mergeCell ref="K971:L971"/>
    <mergeCell ref="M971:N971"/>
    <mergeCell ref="O971:P971"/>
    <mergeCell ref="Q971:S971"/>
    <mergeCell ref="T971:W971"/>
    <mergeCell ref="C970:E970"/>
    <mergeCell ref="F970:H970"/>
    <mergeCell ref="I970:J970"/>
    <mergeCell ref="K970:L970"/>
    <mergeCell ref="M970:N970"/>
    <mergeCell ref="O970:P970"/>
    <mergeCell ref="Q982:S982"/>
    <mergeCell ref="T982:W982"/>
    <mergeCell ref="C983:E983"/>
    <mergeCell ref="F983:H983"/>
    <mergeCell ref="I983:J983"/>
    <mergeCell ref="K983:L983"/>
    <mergeCell ref="M983:N983"/>
    <mergeCell ref="O983:P983"/>
    <mergeCell ref="Q983:S983"/>
    <mergeCell ref="T983:W983"/>
    <mergeCell ref="C982:E982"/>
    <mergeCell ref="F982:H982"/>
    <mergeCell ref="I982:J982"/>
    <mergeCell ref="K982:L982"/>
    <mergeCell ref="M982:N982"/>
    <mergeCell ref="O982:P982"/>
    <mergeCell ref="Q979:S979"/>
    <mergeCell ref="T979:W979"/>
    <mergeCell ref="C980:E980"/>
    <mergeCell ref="F980:H981"/>
    <mergeCell ref="I980:J980"/>
    <mergeCell ref="K980:L980"/>
    <mergeCell ref="M980:N980"/>
    <mergeCell ref="O980:P980"/>
    <mergeCell ref="Q980:S980"/>
    <mergeCell ref="T980:W980"/>
    <mergeCell ref="C979:E979"/>
    <mergeCell ref="F979:H979"/>
    <mergeCell ref="I979:J979"/>
    <mergeCell ref="K979:L979"/>
    <mergeCell ref="M979:N979"/>
    <mergeCell ref="O979:P979"/>
    <mergeCell ref="Q976:S976"/>
    <mergeCell ref="T976:W976"/>
    <mergeCell ref="C978:E978"/>
    <mergeCell ref="F978:H978"/>
    <mergeCell ref="I978:J978"/>
    <mergeCell ref="K978:L978"/>
    <mergeCell ref="M978:N978"/>
    <mergeCell ref="O978:P978"/>
    <mergeCell ref="Q978:S978"/>
    <mergeCell ref="T978:W978"/>
    <mergeCell ref="C976:E976"/>
    <mergeCell ref="F976:H977"/>
    <mergeCell ref="I976:J976"/>
    <mergeCell ref="K976:L976"/>
    <mergeCell ref="M976:N976"/>
    <mergeCell ref="O976:P976"/>
    <mergeCell ref="Q988:S988"/>
    <mergeCell ref="T988:W988"/>
    <mergeCell ref="C989:E989"/>
    <mergeCell ref="F989:H989"/>
    <mergeCell ref="I989:J989"/>
    <mergeCell ref="K989:L989"/>
    <mergeCell ref="M989:N989"/>
    <mergeCell ref="O989:P989"/>
    <mergeCell ref="Q989:S989"/>
    <mergeCell ref="T989:W989"/>
    <mergeCell ref="C988:E988"/>
    <mergeCell ref="F988:H988"/>
    <mergeCell ref="I988:J988"/>
    <mergeCell ref="K988:L988"/>
    <mergeCell ref="M988:N988"/>
    <mergeCell ref="O988:P988"/>
    <mergeCell ref="Q986:S986"/>
    <mergeCell ref="T986:W986"/>
    <mergeCell ref="C987:E987"/>
    <mergeCell ref="F987:H987"/>
    <mergeCell ref="I987:J987"/>
    <mergeCell ref="K987:L987"/>
    <mergeCell ref="M987:N987"/>
    <mergeCell ref="O987:P987"/>
    <mergeCell ref="Q987:S987"/>
    <mergeCell ref="T987:W987"/>
    <mergeCell ref="C986:E986"/>
    <mergeCell ref="F986:H986"/>
    <mergeCell ref="I986:J986"/>
    <mergeCell ref="K986:L986"/>
    <mergeCell ref="M986:N986"/>
    <mergeCell ref="O986:P986"/>
    <mergeCell ref="Q984:S984"/>
    <mergeCell ref="T984:W984"/>
    <mergeCell ref="C985:E985"/>
    <mergeCell ref="F985:H985"/>
    <mergeCell ref="I985:J985"/>
    <mergeCell ref="K985:L985"/>
    <mergeCell ref="M985:N985"/>
    <mergeCell ref="O985:P985"/>
    <mergeCell ref="Q985:S985"/>
    <mergeCell ref="T985:W985"/>
    <mergeCell ref="C984:E984"/>
    <mergeCell ref="F984:H984"/>
    <mergeCell ref="I984:J984"/>
    <mergeCell ref="K984:L984"/>
    <mergeCell ref="M984:N984"/>
    <mergeCell ref="O984:P984"/>
    <mergeCell ref="Q999:S999"/>
    <mergeCell ref="T999:W999"/>
    <mergeCell ref="C1000:E1000"/>
    <mergeCell ref="F1000:H1000"/>
    <mergeCell ref="I1000:J1000"/>
    <mergeCell ref="K1000:L1000"/>
    <mergeCell ref="M1000:N1000"/>
    <mergeCell ref="O1000:P1000"/>
    <mergeCell ref="Q1000:S1000"/>
    <mergeCell ref="T1000:W1000"/>
    <mergeCell ref="C999:E999"/>
    <mergeCell ref="F999:H999"/>
    <mergeCell ref="I999:J999"/>
    <mergeCell ref="K999:L999"/>
    <mergeCell ref="M999:N999"/>
    <mergeCell ref="O999:P999"/>
    <mergeCell ref="B996:C996"/>
    <mergeCell ref="D996:R996"/>
    <mergeCell ref="T996:V996"/>
    <mergeCell ref="C998:D998"/>
    <mergeCell ref="F998:I998"/>
    <mergeCell ref="O998:P998"/>
    <mergeCell ref="R998:S998"/>
    <mergeCell ref="T998:V998"/>
    <mergeCell ref="T992:W992"/>
    <mergeCell ref="A993:E994"/>
    <mergeCell ref="F993:U993"/>
    <mergeCell ref="F994:S994"/>
    <mergeCell ref="D995:O995"/>
    <mergeCell ref="P995:S995"/>
    <mergeCell ref="T995:W995"/>
    <mergeCell ref="Q990:S990"/>
    <mergeCell ref="T990:W990"/>
    <mergeCell ref="C991:E991"/>
    <mergeCell ref="F991:H991"/>
    <mergeCell ref="I991:J991"/>
    <mergeCell ref="K991:L991"/>
    <mergeCell ref="M991:N991"/>
    <mergeCell ref="O991:P991"/>
    <mergeCell ref="Q991:S991"/>
    <mergeCell ref="T991:W991"/>
    <mergeCell ref="C990:E990"/>
    <mergeCell ref="F990:H990"/>
    <mergeCell ref="I990:J990"/>
    <mergeCell ref="K990:L990"/>
    <mergeCell ref="M990:N990"/>
    <mergeCell ref="O990:P990"/>
    <mergeCell ref="Q1005:S1005"/>
    <mergeCell ref="T1005:W1005"/>
    <mergeCell ref="C1006:E1006"/>
    <mergeCell ref="F1006:H1006"/>
    <mergeCell ref="I1006:J1006"/>
    <mergeCell ref="K1006:L1006"/>
    <mergeCell ref="M1006:N1006"/>
    <mergeCell ref="O1006:P1006"/>
    <mergeCell ref="Q1006:S1006"/>
    <mergeCell ref="T1006:W1006"/>
    <mergeCell ref="C1005:E1005"/>
    <mergeCell ref="F1005:H1005"/>
    <mergeCell ref="I1005:J1005"/>
    <mergeCell ref="K1005:L1005"/>
    <mergeCell ref="M1005:N1005"/>
    <mergeCell ref="O1005:P1005"/>
    <mergeCell ref="Q1003:S1003"/>
    <mergeCell ref="T1003:W1003"/>
    <mergeCell ref="C1004:E1004"/>
    <mergeCell ref="F1004:H1004"/>
    <mergeCell ref="I1004:J1004"/>
    <mergeCell ref="K1004:L1004"/>
    <mergeCell ref="M1004:N1004"/>
    <mergeCell ref="O1004:P1004"/>
    <mergeCell ref="Q1004:S1004"/>
    <mergeCell ref="T1004:W1004"/>
    <mergeCell ref="C1003:E1003"/>
    <mergeCell ref="F1003:H1003"/>
    <mergeCell ref="I1003:J1003"/>
    <mergeCell ref="K1003:L1003"/>
    <mergeCell ref="M1003:N1003"/>
    <mergeCell ref="O1003:P1003"/>
    <mergeCell ref="Q1001:S1001"/>
    <mergeCell ref="T1001:W1001"/>
    <mergeCell ref="C1002:E1002"/>
    <mergeCell ref="F1002:H1002"/>
    <mergeCell ref="I1002:J1002"/>
    <mergeCell ref="K1002:L1002"/>
    <mergeCell ref="M1002:N1002"/>
    <mergeCell ref="O1002:P1002"/>
    <mergeCell ref="Q1002:S1002"/>
    <mergeCell ref="T1002:W1002"/>
    <mergeCell ref="C1001:E1001"/>
    <mergeCell ref="F1001:H1001"/>
    <mergeCell ref="I1001:J1001"/>
    <mergeCell ref="K1001:L1001"/>
    <mergeCell ref="M1001:N1001"/>
    <mergeCell ref="O1001:P1001"/>
    <mergeCell ref="Q1011:S1011"/>
    <mergeCell ref="T1011:W1011"/>
    <mergeCell ref="C1012:E1012"/>
    <mergeCell ref="F1012:H1012"/>
    <mergeCell ref="I1012:J1012"/>
    <mergeCell ref="K1012:L1012"/>
    <mergeCell ref="M1012:N1012"/>
    <mergeCell ref="O1012:P1012"/>
    <mergeCell ref="Q1012:S1012"/>
    <mergeCell ref="T1012:W1012"/>
    <mergeCell ref="C1011:E1011"/>
    <mergeCell ref="F1011:H1011"/>
    <mergeCell ref="I1011:J1011"/>
    <mergeCell ref="K1011:L1011"/>
    <mergeCell ref="M1011:N1011"/>
    <mergeCell ref="O1011:P1011"/>
    <mergeCell ref="Q1009:S1009"/>
    <mergeCell ref="T1009:W1009"/>
    <mergeCell ref="C1010:E1010"/>
    <mergeCell ref="F1010:H1010"/>
    <mergeCell ref="I1010:J1010"/>
    <mergeCell ref="K1010:L1010"/>
    <mergeCell ref="M1010:N1010"/>
    <mergeCell ref="O1010:P1010"/>
    <mergeCell ref="Q1010:S1010"/>
    <mergeCell ref="T1010:W1010"/>
    <mergeCell ref="C1009:E1009"/>
    <mergeCell ref="F1009:H1009"/>
    <mergeCell ref="I1009:J1009"/>
    <mergeCell ref="K1009:L1009"/>
    <mergeCell ref="M1009:N1009"/>
    <mergeCell ref="O1009:P1009"/>
    <mergeCell ref="Q1007:S1007"/>
    <mergeCell ref="T1007:W1007"/>
    <mergeCell ref="C1008:E1008"/>
    <mergeCell ref="F1008:H1008"/>
    <mergeCell ref="I1008:J1008"/>
    <mergeCell ref="K1008:L1008"/>
    <mergeCell ref="M1008:N1008"/>
    <mergeCell ref="O1008:P1008"/>
    <mergeCell ref="Q1008:S1008"/>
    <mergeCell ref="T1008:W1008"/>
    <mergeCell ref="C1007:E1007"/>
    <mergeCell ref="F1007:H1007"/>
    <mergeCell ref="I1007:J1007"/>
    <mergeCell ref="K1007:L1007"/>
    <mergeCell ref="M1007:N1007"/>
    <mergeCell ref="O1007:P1007"/>
    <mergeCell ref="Q1017:S1017"/>
    <mergeCell ref="T1017:W1017"/>
    <mergeCell ref="C1018:E1018"/>
    <mergeCell ref="F1018:H1018"/>
    <mergeCell ref="I1018:J1018"/>
    <mergeCell ref="K1018:L1018"/>
    <mergeCell ref="M1018:N1018"/>
    <mergeCell ref="O1018:P1018"/>
    <mergeCell ref="Q1018:S1018"/>
    <mergeCell ref="T1018:W1018"/>
    <mergeCell ref="C1017:E1017"/>
    <mergeCell ref="F1017:H1017"/>
    <mergeCell ref="I1017:J1017"/>
    <mergeCell ref="K1017:L1017"/>
    <mergeCell ref="M1017:N1017"/>
    <mergeCell ref="O1017:P1017"/>
    <mergeCell ref="Q1015:S1015"/>
    <mergeCell ref="T1015:W1015"/>
    <mergeCell ref="C1016:E1016"/>
    <mergeCell ref="F1016:H1016"/>
    <mergeCell ref="I1016:J1016"/>
    <mergeCell ref="K1016:L1016"/>
    <mergeCell ref="M1016:N1016"/>
    <mergeCell ref="O1016:P1016"/>
    <mergeCell ref="Q1016:S1016"/>
    <mergeCell ref="T1016:W1016"/>
    <mergeCell ref="C1015:E1015"/>
    <mergeCell ref="F1015:H1015"/>
    <mergeCell ref="I1015:J1015"/>
    <mergeCell ref="K1015:L1015"/>
    <mergeCell ref="M1015:N1015"/>
    <mergeCell ref="O1015:P1015"/>
    <mergeCell ref="Q1013:S1013"/>
    <mergeCell ref="T1013:W1013"/>
    <mergeCell ref="C1014:E1014"/>
    <mergeCell ref="F1014:H1014"/>
    <mergeCell ref="I1014:J1014"/>
    <mergeCell ref="K1014:L1014"/>
    <mergeCell ref="M1014:N1014"/>
    <mergeCell ref="O1014:P1014"/>
    <mergeCell ref="Q1014:S1014"/>
    <mergeCell ref="T1014:W1014"/>
    <mergeCell ref="C1013:E1013"/>
    <mergeCell ref="F1013:H1013"/>
    <mergeCell ref="I1013:J1013"/>
    <mergeCell ref="K1013:L1013"/>
    <mergeCell ref="M1013:N1013"/>
    <mergeCell ref="O1013:P1013"/>
    <mergeCell ref="Q1025:S1025"/>
    <mergeCell ref="T1025:W1025"/>
    <mergeCell ref="C1026:E1026"/>
    <mergeCell ref="F1026:H1027"/>
    <mergeCell ref="I1026:J1026"/>
    <mergeCell ref="K1026:L1026"/>
    <mergeCell ref="M1026:N1026"/>
    <mergeCell ref="O1026:P1026"/>
    <mergeCell ref="Q1026:S1026"/>
    <mergeCell ref="T1026:W1026"/>
    <mergeCell ref="C1025:E1025"/>
    <mergeCell ref="F1025:H1025"/>
    <mergeCell ref="I1025:J1025"/>
    <mergeCell ref="K1025:L1025"/>
    <mergeCell ref="M1025:N1025"/>
    <mergeCell ref="O1025:P1025"/>
    <mergeCell ref="Q1022:S1022"/>
    <mergeCell ref="T1022:W1022"/>
    <mergeCell ref="C1024:E1024"/>
    <mergeCell ref="F1024:H1024"/>
    <mergeCell ref="I1024:J1024"/>
    <mergeCell ref="K1024:L1024"/>
    <mergeCell ref="M1024:N1024"/>
    <mergeCell ref="O1024:P1024"/>
    <mergeCell ref="Q1024:S1024"/>
    <mergeCell ref="T1024:W1024"/>
    <mergeCell ref="C1022:E1022"/>
    <mergeCell ref="F1022:H1023"/>
    <mergeCell ref="I1022:J1022"/>
    <mergeCell ref="K1022:L1022"/>
    <mergeCell ref="M1022:N1022"/>
    <mergeCell ref="O1022:P1022"/>
    <mergeCell ref="Q1019:S1019"/>
    <mergeCell ref="T1019:W1019"/>
    <mergeCell ref="C1021:E1021"/>
    <mergeCell ref="F1021:H1021"/>
    <mergeCell ref="I1021:J1021"/>
    <mergeCell ref="K1021:L1021"/>
    <mergeCell ref="M1021:N1021"/>
    <mergeCell ref="O1021:P1021"/>
    <mergeCell ref="Q1021:S1021"/>
    <mergeCell ref="T1021:W1021"/>
    <mergeCell ref="C1019:E1019"/>
    <mergeCell ref="F1019:H1020"/>
    <mergeCell ref="I1019:J1019"/>
    <mergeCell ref="K1019:L1019"/>
    <mergeCell ref="M1019:N1019"/>
    <mergeCell ref="O1019:P1019"/>
    <mergeCell ref="Q1034:S1034"/>
    <mergeCell ref="T1034:W1034"/>
    <mergeCell ref="C1035:E1035"/>
    <mergeCell ref="F1035:H1035"/>
    <mergeCell ref="I1035:J1035"/>
    <mergeCell ref="K1035:L1035"/>
    <mergeCell ref="M1035:N1035"/>
    <mergeCell ref="O1035:P1035"/>
    <mergeCell ref="Q1035:S1035"/>
    <mergeCell ref="T1035:W1035"/>
    <mergeCell ref="C1034:E1034"/>
    <mergeCell ref="F1034:H1034"/>
    <mergeCell ref="I1034:J1034"/>
    <mergeCell ref="K1034:L1034"/>
    <mergeCell ref="M1034:N1034"/>
    <mergeCell ref="O1034:P1034"/>
    <mergeCell ref="Q1030:S1030"/>
    <mergeCell ref="T1030:W1030"/>
    <mergeCell ref="C1032:E1032"/>
    <mergeCell ref="F1032:H1033"/>
    <mergeCell ref="I1032:J1032"/>
    <mergeCell ref="K1032:L1032"/>
    <mergeCell ref="M1032:N1032"/>
    <mergeCell ref="O1032:P1032"/>
    <mergeCell ref="Q1032:S1032"/>
    <mergeCell ref="T1032:W1032"/>
    <mergeCell ref="C1030:E1030"/>
    <mergeCell ref="F1030:H1031"/>
    <mergeCell ref="I1030:J1030"/>
    <mergeCell ref="K1030:L1030"/>
    <mergeCell ref="M1030:N1030"/>
    <mergeCell ref="O1030:P1030"/>
    <mergeCell ref="Q1028:S1028"/>
    <mergeCell ref="T1028:W1028"/>
    <mergeCell ref="C1029:E1029"/>
    <mergeCell ref="F1029:H1029"/>
    <mergeCell ref="I1029:J1029"/>
    <mergeCell ref="K1029:L1029"/>
    <mergeCell ref="M1029:N1029"/>
    <mergeCell ref="O1029:P1029"/>
    <mergeCell ref="Q1029:S1029"/>
    <mergeCell ref="T1029:W1029"/>
    <mergeCell ref="C1028:E1028"/>
    <mergeCell ref="F1028:H1028"/>
    <mergeCell ref="I1028:J1028"/>
    <mergeCell ref="K1028:L1028"/>
    <mergeCell ref="M1028:N1028"/>
    <mergeCell ref="O1028:P1028"/>
    <mergeCell ref="Q1042:S1042"/>
    <mergeCell ref="T1042:W1042"/>
    <mergeCell ref="C1043:E1043"/>
    <mergeCell ref="F1043:H1043"/>
    <mergeCell ref="I1043:J1043"/>
    <mergeCell ref="K1043:L1043"/>
    <mergeCell ref="M1043:N1043"/>
    <mergeCell ref="O1043:P1043"/>
    <mergeCell ref="Q1043:S1043"/>
    <mergeCell ref="T1043:W1043"/>
    <mergeCell ref="C1042:E1042"/>
    <mergeCell ref="F1042:H1042"/>
    <mergeCell ref="I1042:J1042"/>
    <mergeCell ref="K1042:L1042"/>
    <mergeCell ref="M1042:N1042"/>
    <mergeCell ref="O1042:P1042"/>
    <mergeCell ref="Q1039:S1039"/>
    <mergeCell ref="T1039:W1039"/>
    <mergeCell ref="C1040:E1040"/>
    <mergeCell ref="F1040:H1041"/>
    <mergeCell ref="I1040:J1040"/>
    <mergeCell ref="K1040:L1040"/>
    <mergeCell ref="M1040:N1040"/>
    <mergeCell ref="O1040:P1040"/>
    <mergeCell ref="Q1040:S1040"/>
    <mergeCell ref="T1040:W1040"/>
    <mergeCell ref="C1039:E1039"/>
    <mergeCell ref="F1039:H1039"/>
    <mergeCell ref="I1039:J1039"/>
    <mergeCell ref="K1039:L1039"/>
    <mergeCell ref="M1039:N1039"/>
    <mergeCell ref="O1039:P1039"/>
    <mergeCell ref="Q1036:S1036"/>
    <mergeCell ref="T1036:W1036"/>
    <mergeCell ref="C1038:E1038"/>
    <mergeCell ref="F1038:H1038"/>
    <mergeCell ref="I1038:J1038"/>
    <mergeCell ref="K1038:L1038"/>
    <mergeCell ref="M1038:N1038"/>
    <mergeCell ref="O1038:P1038"/>
    <mergeCell ref="Q1038:S1038"/>
    <mergeCell ref="T1038:W1038"/>
    <mergeCell ref="C1036:E1036"/>
    <mergeCell ref="F1036:H1037"/>
    <mergeCell ref="I1036:J1036"/>
    <mergeCell ref="K1036:L1036"/>
    <mergeCell ref="M1036:N1036"/>
    <mergeCell ref="O1036:P1036"/>
    <mergeCell ref="B1052:C1052"/>
    <mergeCell ref="D1052:R1052"/>
    <mergeCell ref="T1052:V1052"/>
    <mergeCell ref="C1054:D1054"/>
    <mergeCell ref="F1054:I1054"/>
    <mergeCell ref="O1054:P1054"/>
    <mergeCell ref="R1054:S1054"/>
    <mergeCell ref="T1054:V1054"/>
    <mergeCell ref="T1048:W1048"/>
    <mergeCell ref="A1049:E1050"/>
    <mergeCell ref="F1049:U1049"/>
    <mergeCell ref="F1050:S1050"/>
    <mergeCell ref="D1051:O1051"/>
    <mergeCell ref="P1051:S1051"/>
    <mergeCell ref="T1051:W1051"/>
    <mergeCell ref="Q1046:S1046"/>
    <mergeCell ref="T1046:W1046"/>
    <mergeCell ref="C1047:E1047"/>
    <mergeCell ref="F1047:H1047"/>
    <mergeCell ref="I1047:J1047"/>
    <mergeCell ref="K1047:L1047"/>
    <mergeCell ref="M1047:N1047"/>
    <mergeCell ref="O1047:P1047"/>
    <mergeCell ref="Q1047:S1047"/>
    <mergeCell ref="T1047:W1047"/>
    <mergeCell ref="C1046:E1046"/>
    <mergeCell ref="F1046:H1046"/>
    <mergeCell ref="I1046:J1046"/>
    <mergeCell ref="K1046:L1046"/>
    <mergeCell ref="M1046:N1046"/>
    <mergeCell ref="O1046:P1046"/>
    <mergeCell ref="Q1044:S1044"/>
    <mergeCell ref="T1044:W1044"/>
    <mergeCell ref="C1045:E1045"/>
    <mergeCell ref="F1045:H1045"/>
    <mergeCell ref="I1045:J1045"/>
    <mergeCell ref="K1045:L1045"/>
    <mergeCell ref="M1045:N1045"/>
    <mergeCell ref="O1045:P1045"/>
    <mergeCell ref="Q1045:S1045"/>
    <mergeCell ref="T1045:W1045"/>
    <mergeCell ref="C1044:E1044"/>
    <mergeCell ref="F1044:H1044"/>
    <mergeCell ref="I1044:J1044"/>
    <mergeCell ref="K1044:L1044"/>
    <mergeCell ref="M1044:N1044"/>
    <mergeCell ref="O1044:P1044"/>
    <mergeCell ref="Q1059:S1059"/>
    <mergeCell ref="T1059:W1059"/>
    <mergeCell ref="C1060:E1060"/>
    <mergeCell ref="F1060:H1060"/>
    <mergeCell ref="I1060:J1060"/>
    <mergeCell ref="K1060:L1060"/>
    <mergeCell ref="M1060:N1060"/>
    <mergeCell ref="O1060:P1060"/>
    <mergeCell ref="Q1060:S1060"/>
    <mergeCell ref="T1060:W1060"/>
    <mergeCell ref="C1059:E1059"/>
    <mergeCell ref="F1059:H1059"/>
    <mergeCell ref="I1059:J1059"/>
    <mergeCell ref="K1059:L1059"/>
    <mergeCell ref="M1059:N1059"/>
    <mergeCell ref="O1059:P1059"/>
    <mergeCell ref="Q1057:S1057"/>
    <mergeCell ref="T1057:W1057"/>
    <mergeCell ref="C1058:E1058"/>
    <mergeCell ref="F1058:H1058"/>
    <mergeCell ref="I1058:J1058"/>
    <mergeCell ref="K1058:L1058"/>
    <mergeCell ref="M1058:N1058"/>
    <mergeCell ref="O1058:P1058"/>
    <mergeCell ref="Q1058:S1058"/>
    <mergeCell ref="T1058:W1058"/>
    <mergeCell ref="C1057:E1057"/>
    <mergeCell ref="F1057:H1057"/>
    <mergeCell ref="I1057:J1057"/>
    <mergeCell ref="K1057:L1057"/>
    <mergeCell ref="M1057:N1057"/>
    <mergeCell ref="O1057:P1057"/>
    <mergeCell ref="Q1055:S1055"/>
    <mergeCell ref="T1055:W1055"/>
    <mergeCell ref="C1056:E1056"/>
    <mergeCell ref="F1056:H1056"/>
    <mergeCell ref="I1056:J1056"/>
    <mergeCell ref="K1056:L1056"/>
    <mergeCell ref="M1056:N1056"/>
    <mergeCell ref="O1056:P1056"/>
    <mergeCell ref="Q1056:S1056"/>
    <mergeCell ref="T1056:W1056"/>
    <mergeCell ref="C1055:E1055"/>
    <mergeCell ref="F1055:H1055"/>
    <mergeCell ref="I1055:J1055"/>
    <mergeCell ref="K1055:L1055"/>
    <mergeCell ref="M1055:N1055"/>
    <mergeCell ref="O1055:P1055"/>
    <mergeCell ref="Q1065:S1065"/>
    <mergeCell ref="T1065:W1065"/>
    <mergeCell ref="C1066:E1066"/>
    <mergeCell ref="F1066:H1066"/>
    <mergeCell ref="I1066:J1066"/>
    <mergeCell ref="K1066:L1066"/>
    <mergeCell ref="M1066:N1066"/>
    <mergeCell ref="O1066:P1066"/>
    <mergeCell ref="Q1066:S1066"/>
    <mergeCell ref="T1066:W1066"/>
    <mergeCell ref="C1065:E1065"/>
    <mergeCell ref="F1065:H1065"/>
    <mergeCell ref="I1065:J1065"/>
    <mergeCell ref="K1065:L1065"/>
    <mergeCell ref="M1065:N1065"/>
    <mergeCell ref="O1065:P1065"/>
    <mergeCell ref="Q1063:S1063"/>
    <mergeCell ref="T1063:W1063"/>
    <mergeCell ref="C1064:E1064"/>
    <mergeCell ref="F1064:H1064"/>
    <mergeCell ref="I1064:J1064"/>
    <mergeCell ref="K1064:L1064"/>
    <mergeCell ref="M1064:N1064"/>
    <mergeCell ref="O1064:P1064"/>
    <mergeCell ref="Q1064:S1064"/>
    <mergeCell ref="T1064:W1064"/>
    <mergeCell ref="C1063:E1063"/>
    <mergeCell ref="F1063:H1063"/>
    <mergeCell ref="I1063:J1063"/>
    <mergeCell ref="K1063:L1063"/>
    <mergeCell ref="M1063:N1063"/>
    <mergeCell ref="O1063:P1063"/>
    <mergeCell ref="Q1061:S1061"/>
    <mergeCell ref="T1061:W1061"/>
    <mergeCell ref="C1062:E1062"/>
    <mergeCell ref="F1062:H1062"/>
    <mergeCell ref="I1062:J1062"/>
    <mergeCell ref="K1062:L1062"/>
    <mergeCell ref="M1062:N1062"/>
    <mergeCell ref="O1062:P1062"/>
    <mergeCell ref="Q1062:S1062"/>
    <mergeCell ref="T1062:W1062"/>
    <mergeCell ref="C1061:E1061"/>
    <mergeCell ref="F1061:H1061"/>
    <mergeCell ref="I1061:J1061"/>
    <mergeCell ref="K1061:L1061"/>
    <mergeCell ref="M1061:N1061"/>
    <mergeCell ref="O1061:P1061"/>
    <mergeCell ref="Q1071:S1071"/>
    <mergeCell ref="T1071:W1071"/>
    <mergeCell ref="C1072:E1072"/>
    <mergeCell ref="F1072:H1072"/>
    <mergeCell ref="I1072:J1072"/>
    <mergeCell ref="K1072:L1072"/>
    <mergeCell ref="M1072:N1072"/>
    <mergeCell ref="O1072:P1072"/>
    <mergeCell ref="Q1072:S1072"/>
    <mergeCell ref="T1072:W1072"/>
    <mergeCell ref="C1071:E1071"/>
    <mergeCell ref="F1071:H1071"/>
    <mergeCell ref="I1071:J1071"/>
    <mergeCell ref="K1071:L1071"/>
    <mergeCell ref="M1071:N1071"/>
    <mergeCell ref="O1071:P1071"/>
    <mergeCell ref="Q1069:S1069"/>
    <mergeCell ref="T1069:W1069"/>
    <mergeCell ref="C1070:E1070"/>
    <mergeCell ref="F1070:H1070"/>
    <mergeCell ref="I1070:J1070"/>
    <mergeCell ref="K1070:L1070"/>
    <mergeCell ref="M1070:N1070"/>
    <mergeCell ref="O1070:P1070"/>
    <mergeCell ref="Q1070:S1070"/>
    <mergeCell ref="T1070:W1070"/>
    <mergeCell ref="C1069:E1069"/>
    <mergeCell ref="F1069:H1069"/>
    <mergeCell ref="I1069:J1069"/>
    <mergeCell ref="K1069:L1069"/>
    <mergeCell ref="M1069:N1069"/>
    <mergeCell ref="O1069:P1069"/>
    <mergeCell ref="Q1067:S1067"/>
    <mergeCell ref="T1067:W1067"/>
    <mergeCell ref="C1068:E1068"/>
    <mergeCell ref="F1068:H1068"/>
    <mergeCell ref="I1068:J1068"/>
    <mergeCell ref="K1068:L1068"/>
    <mergeCell ref="M1068:N1068"/>
    <mergeCell ref="O1068:P1068"/>
    <mergeCell ref="Q1068:S1068"/>
    <mergeCell ref="T1068:W1068"/>
    <mergeCell ref="C1067:E1067"/>
    <mergeCell ref="F1067:H1067"/>
    <mergeCell ref="I1067:J1067"/>
    <mergeCell ref="K1067:L1067"/>
    <mergeCell ref="M1067:N1067"/>
    <mergeCell ref="O1067:P1067"/>
    <mergeCell ref="Q1077:S1077"/>
    <mergeCell ref="T1077:W1077"/>
    <mergeCell ref="C1078:E1078"/>
    <mergeCell ref="F1078:H1078"/>
    <mergeCell ref="I1078:J1078"/>
    <mergeCell ref="K1078:L1078"/>
    <mergeCell ref="M1078:N1078"/>
    <mergeCell ref="O1078:P1078"/>
    <mergeCell ref="Q1078:S1078"/>
    <mergeCell ref="T1078:W1078"/>
    <mergeCell ref="C1077:E1077"/>
    <mergeCell ref="F1077:H1077"/>
    <mergeCell ref="I1077:J1077"/>
    <mergeCell ref="K1077:L1077"/>
    <mergeCell ref="M1077:N1077"/>
    <mergeCell ref="O1077:P1077"/>
    <mergeCell ref="Q1075:S1075"/>
    <mergeCell ref="T1075:W1075"/>
    <mergeCell ref="C1076:E1076"/>
    <mergeCell ref="F1076:H1076"/>
    <mergeCell ref="I1076:J1076"/>
    <mergeCell ref="K1076:L1076"/>
    <mergeCell ref="M1076:N1076"/>
    <mergeCell ref="O1076:P1076"/>
    <mergeCell ref="Q1076:S1076"/>
    <mergeCell ref="T1076:W1076"/>
    <mergeCell ref="C1075:E1075"/>
    <mergeCell ref="F1075:H1075"/>
    <mergeCell ref="I1075:J1075"/>
    <mergeCell ref="K1075:L1075"/>
    <mergeCell ref="M1075:N1075"/>
    <mergeCell ref="O1075:P1075"/>
    <mergeCell ref="Q1073:S1073"/>
    <mergeCell ref="T1073:W1073"/>
    <mergeCell ref="C1074:E1074"/>
    <mergeCell ref="F1074:H1074"/>
    <mergeCell ref="I1074:J1074"/>
    <mergeCell ref="K1074:L1074"/>
    <mergeCell ref="M1074:N1074"/>
    <mergeCell ref="O1074:P1074"/>
    <mergeCell ref="Q1074:S1074"/>
    <mergeCell ref="T1074:W1074"/>
    <mergeCell ref="C1073:E1073"/>
    <mergeCell ref="F1073:H1073"/>
    <mergeCell ref="I1073:J1073"/>
    <mergeCell ref="K1073:L1073"/>
    <mergeCell ref="M1073:N1073"/>
    <mergeCell ref="O1073:P1073"/>
    <mergeCell ref="Q1083:S1083"/>
    <mergeCell ref="T1083:W1083"/>
    <mergeCell ref="C1084:E1084"/>
    <mergeCell ref="F1084:H1084"/>
    <mergeCell ref="I1084:J1084"/>
    <mergeCell ref="K1084:L1084"/>
    <mergeCell ref="M1084:N1084"/>
    <mergeCell ref="O1084:P1084"/>
    <mergeCell ref="Q1084:S1084"/>
    <mergeCell ref="T1084:W1084"/>
    <mergeCell ref="C1083:E1083"/>
    <mergeCell ref="F1083:H1083"/>
    <mergeCell ref="I1083:J1083"/>
    <mergeCell ref="K1083:L1083"/>
    <mergeCell ref="M1083:N1083"/>
    <mergeCell ref="O1083:P1083"/>
    <mergeCell ref="Q1081:S1081"/>
    <mergeCell ref="T1081:W1081"/>
    <mergeCell ref="C1082:E1082"/>
    <mergeCell ref="F1082:H1082"/>
    <mergeCell ref="I1082:J1082"/>
    <mergeCell ref="K1082:L1082"/>
    <mergeCell ref="M1082:N1082"/>
    <mergeCell ref="O1082:P1082"/>
    <mergeCell ref="Q1082:S1082"/>
    <mergeCell ref="T1082:W1082"/>
    <mergeCell ref="C1081:E1081"/>
    <mergeCell ref="F1081:H1081"/>
    <mergeCell ref="I1081:J1081"/>
    <mergeCell ref="K1081:L1081"/>
    <mergeCell ref="M1081:N1081"/>
    <mergeCell ref="O1081:P1081"/>
    <mergeCell ref="Q1079:S1079"/>
    <mergeCell ref="T1079:W1079"/>
    <mergeCell ref="C1080:E1080"/>
    <mergeCell ref="F1080:H1080"/>
    <mergeCell ref="I1080:J1080"/>
    <mergeCell ref="K1080:L1080"/>
    <mergeCell ref="M1080:N1080"/>
    <mergeCell ref="O1080:P1080"/>
    <mergeCell ref="Q1080:S1080"/>
    <mergeCell ref="T1080:W1080"/>
    <mergeCell ref="C1079:E1079"/>
    <mergeCell ref="F1079:H1079"/>
    <mergeCell ref="I1079:J1079"/>
    <mergeCell ref="K1079:L1079"/>
    <mergeCell ref="M1079:N1079"/>
    <mergeCell ref="O1079:P1079"/>
    <mergeCell ref="Q1089:S1089"/>
    <mergeCell ref="T1089:W1089"/>
    <mergeCell ref="C1090:E1090"/>
    <mergeCell ref="F1090:H1090"/>
    <mergeCell ref="I1090:J1090"/>
    <mergeCell ref="K1090:L1090"/>
    <mergeCell ref="M1090:N1090"/>
    <mergeCell ref="O1090:P1090"/>
    <mergeCell ref="Q1090:S1090"/>
    <mergeCell ref="T1090:W1090"/>
    <mergeCell ref="C1089:E1089"/>
    <mergeCell ref="F1089:H1089"/>
    <mergeCell ref="I1089:J1089"/>
    <mergeCell ref="K1089:L1089"/>
    <mergeCell ref="M1089:N1089"/>
    <mergeCell ref="O1089:P1089"/>
    <mergeCell ref="Q1087:S1087"/>
    <mergeCell ref="T1087:W1087"/>
    <mergeCell ref="C1088:E1088"/>
    <mergeCell ref="F1088:H1088"/>
    <mergeCell ref="I1088:J1088"/>
    <mergeCell ref="K1088:L1088"/>
    <mergeCell ref="M1088:N1088"/>
    <mergeCell ref="O1088:P1088"/>
    <mergeCell ref="Q1088:S1088"/>
    <mergeCell ref="T1088:W1088"/>
    <mergeCell ref="C1087:E1087"/>
    <mergeCell ref="F1087:H1087"/>
    <mergeCell ref="I1087:J1087"/>
    <mergeCell ref="K1087:L1087"/>
    <mergeCell ref="M1087:N1087"/>
    <mergeCell ref="O1087:P1087"/>
    <mergeCell ref="Q1085:S1085"/>
    <mergeCell ref="T1085:W1085"/>
    <mergeCell ref="C1086:E1086"/>
    <mergeCell ref="F1086:H1086"/>
    <mergeCell ref="I1086:J1086"/>
    <mergeCell ref="K1086:L1086"/>
    <mergeCell ref="M1086:N1086"/>
    <mergeCell ref="O1086:P1086"/>
    <mergeCell ref="Q1086:S1086"/>
    <mergeCell ref="T1086:W1086"/>
    <mergeCell ref="C1085:E1085"/>
    <mergeCell ref="F1085:H1085"/>
    <mergeCell ref="I1085:J1085"/>
    <mergeCell ref="K1085:L1085"/>
    <mergeCell ref="M1085:N1085"/>
    <mergeCell ref="O1085:P1085"/>
    <mergeCell ref="Q1096:S1096"/>
    <mergeCell ref="T1096:W1096"/>
    <mergeCell ref="C1098:E1098"/>
    <mergeCell ref="F1098:H1098"/>
    <mergeCell ref="I1098:J1098"/>
    <mergeCell ref="K1098:L1098"/>
    <mergeCell ref="M1098:N1098"/>
    <mergeCell ref="O1098:P1098"/>
    <mergeCell ref="Q1098:S1098"/>
    <mergeCell ref="T1098:W1098"/>
    <mergeCell ref="C1096:E1096"/>
    <mergeCell ref="F1096:H1097"/>
    <mergeCell ref="I1096:J1096"/>
    <mergeCell ref="K1096:L1096"/>
    <mergeCell ref="M1096:N1096"/>
    <mergeCell ref="O1096:P1096"/>
    <mergeCell ref="Q1094:S1094"/>
    <mergeCell ref="T1094:W1094"/>
    <mergeCell ref="C1095:E1095"/>
    <mergeCell ref="F1095:H1095"/>
    <mergeCell ref="I1095:J1095"/>
    <mergeCell ref="K1095:L1095"/>
    <mergeCell ref="M1095:N1095"/>
    <mergeCell ref="O1095:P1095"/>
    <mergeCell ref="Q1095:S1095"/>
    <mergeCell ref="T1095:W1095"/>
    <mergeCell ref="C1094:E1094"/>
    <mergeCell ref="F1094:H1094"/>
    <mergeCell ref="I1094:J1094"/>
    <mergeCell ref="K1094:L1094"/>
    <mergeCell ref="M1094:N1094"/>
    <mergeCell ref="O1094:P1094"/>
    <mergeCell ref="Q1091:S1091"/>
    <mergeCell ref="T1091:W1091"/>
    <mergeCell ref="C1092:E1092"/>
    <mergeCell ref="F1092:H1093"/>
    <mergeCell ref="I1092:J1092"/>
    <mergeCell ref="K1092:L1092"/>
    <mergeCell ref="M1092:N1092"/>
    <mergeCell ref="O1092:P1092"/>
    <mergeCell ref="Q1092:S1092"/>
    <mergeCell ref="T1092:W1092"/>
    <mergeCell ref="C1091:E1091"/>
    <mergeCell ref="F1091:H1091"/>
    <mergeCell ref="I1091:J1091"/>
    <mergeCell ref="K1091:L1091"/>
    <mergeCell ref="M1091:N1091"/>
    <mergeCell ref="O1091:P1091"/>
    <mergeCell ref="T1103:W1103"/>
    <mergeCell ref="A1104:E1105"/>
    <mergeCell ref="F1104:U1104"/>
    <mergeCell ref="F1105:S1105"/>
    <mergeCell ref="B1106:F1106"/>
    <mergeCell ref="G1106:O1106"/>
    <mergeCell ref="P1106:S1106"/>
    <mergeCell ref="T1106:W1106"/>
    <mergeCell ref="Q1101:S1101"/>
    <mergeCell ref="T1101:W1101"/>
    <mergeCell ref="C1102:E1102"/>
    <mergeCell ref="F1102:H1102"/>
    <mergeCell ref="I1102:J1102"/>
    <mergeCell ref="K1102:L1102"/>
    <mergeCell ref="M1102:N1102"/>
    <mergeCell ref="O1102:P1102"/>
    <mergeCell ref="Q1102:S1102"/>
    <mergeCell ref="T1102:W1102"/>
    <mergeCell ref="C1101:E1101"/>
    <mergeCell ref="F1101:H1101"/>
    <mergeCell ref="I1101:J1101"/>
    <mergeCell ref="K1101:L1101"/>
    <mergeCell ref="M1101:N1101"/>
    <mergeCell ref="O1101:P1101"/>
    <mergeCell ref="Q1099:S1099"/>
    <mergeCell ref="T1099:W1099"/>
    <mergeCell ref="C1100:E1100"/>
    <mergeCell ref="F1100:H1100"/>
    <mergeCell ref="I1100:J1100"/>
    <mergeCell ref="K1100:L1100"/>
    <mergeCell ref="M1100:N1100"/>
    <mergeCell ref="O1100:P1100"/>
    <mergeCell ref="Q1100:S1100"/>
    <mergeCell ref="T1100:W1100"/>
    <mergeCell ref="C1099:E1099"/>
    <mergeCell ref="F1099:H1099"/>
    <mergeCell ref="I1099:J1099"/>
    <mergeCell ref="K1099:L1099"/>
    <mergeCell ref="M1099:N1099"/>
    <mergeCell ref="O1099:P1099"/>
    <mergeCell ref="Q1112:S1112"/>
    <mergeCell ref="T1112:W1112"/>
    <mergeCell ref="C1113:E1113"/>
    <mergeCell ref="F1113:H1113"/>
    <mergeCell ref="I1113:J1113"/>
    <mergeCell ref="K1113:L1113"/>
    <mergeCell ref="M1113:N1113"/>
    <mergeCell ref="O1113:P1113"/>
    <mergeCell ref="Q1113:S1113"/>
    <mergeCell ref="T1113:W1113"/>
    <mergeCell ref="C1112:E1112"/>
    <mergeCell ref="F1112:H1112"/>
    <mergeCell ref="I1112:J1112"/>
    <mergeCell ref="K1112:L1112"/>
    <mergeCell ref="M1112:N1112"/>
    <mergeCell ref="O1112:P1112"/>
    <mergeCell ref="Q1110:S1110"/>
    <mergeCell ref="T1110:W1110"/>
    <mergeCell ref="C1111:E1111"/>
    <mergeCell ref="F1111:H1111"/>
    <mergeCell ref="I1111:J1111"/>
    <mergeCell ref="K1111:L1111"/>
    <mergeCell ref="M1111:N1111"/>
    <mergeCell ref="O1111:P1111"/>
    <mergeCell ref="Q1111:S1111"/>
    <mergeCell ref="T1111:W1111"/>
    <mergeCell ref="C1110:E1110"/>
    <mergeCell ref="F1110:H1110"/>
    <mergeCell ref="I1110:J1110"/>
    <mergeCell ref="K1110:L1110"/>
    <mergeCell ref="M1110:N1110"/>
    <mergeCell ref="O1110:P1110"/>
    <mergeCell ref="B1107:F1107"/>
    <mergeCell ref="G1107:R1107"/>
    <mergeCell ref="D1108:R1108"/>
    <mergeCell ref="T1108:V1108"/>
    <mergeCell ref="C1109:D1109"/>
    <mergeCell ref="F1109:I1109"/>
    <mergeCell ref="O1109:P1109"/>
    <mergeCell ref="R1109:S1109"/>
    <mergeCell ref="T1109:V1109"/>
    <mergeCell ref="Q1118:S1118"/>
    <mergeCell ref="T1118:W1118"/>
    <mergeCell ref="C1119:E1119"/>
    <mergeCell ref="F1119:H1120"/>
    <mergeCell ref="I1119:J1119"/>
    <mergeCell ref="K1119:L1119"/>
    <mergeCell ref="M1119:N1119"/>
    <mergeCell ref="O1119:P1119"/>
    <mergeCell ref="Q1119:S1119"/>
    <mergeCell ref="T1119:W1119"/>
    <mergeCell ref="C1118:E1118"/>
    <mergeCell ref="F1118:H1118"/>
    <mergeCell ref="I1118:J1118"/>
    <mergeCell ref="K1118:L1118"/>
    <mergeCell ref="M1118:N1118"/>
    <mergeCell ref="O1118:P1118"/>
    <mergeCell ref="Q1116:S1116"/>
    <mergeCell ref="T1116:W1116"/>
    <mergeCell ref="C1117:E1117"/>
    <mergeCell ref="F1117:H1117"/>
    <mergeCell ref="I1117:J1117"/>
    <mergeCell ref="K1117:L1117"/>
    <mergeCell ref="M1117:N1117"/>
    <mergeCell ref="O1117:P1117"/>
    <mergeCell ref="Q1117:S1117"/>
    <mergeCell ref="T1117:W1117"/>
    <mergeCell ref="C1116:E1116"/>
    <mergeCell ref="F1116:H1116"/>
    <mergeCell ref="I1116:J1116"/>
    <mergeCell ref="K1116:L1116"/>
    <mergeCell ref="M1116:N1116"/>
    <mergeCell ref="O1116:P1116"/>
    <mergeCell ref="Q1114:S1114"/>
    <mergeCell ref="T1114:W1114"/>
    <mergeCell ref="C1115:E1115"/>
    <mergeCell ref="F1115:H1115"/>
    <mergeCell ref="I1115:J1115"/>
    <mergeCell ref="K1115:L1115"/>
    <mergeCell ref="M1115:N1115"/>
    <mergeCell ref="O1115:P1115"/>
    <mergeCell ref="Q1115:S1115"/>
    <mergeCell ref="T1115:W1115"/>
    <mergeCell ref="C1114:E1114"/>
    <mergeCell ref="F1114:H1114"/>
    <mergeCell ref="I1114:J1114"/>
    <mergeCell ref="K1114:L1114"/>
    <mergeCell ref="M1114:N1114"/>
    <mergeCell ref="O1114:P1114"/>
    <mergeCell ref="Q1125:S1125"/>
    <mergeCell ref="T1125:W1125"/>
    <mergeCell ref="C1126:E1126"/>
    <mergeCell ref="F1126:H1126"/>
    <mergeCell ref="I1126:J1126"/>
    <mergeCell ref="K1126:L1126"/>
    <mergeCell ref="M1126:N1126"/>
    <mergeCell ref="O1126:P1126"/>
    <mergeCell ref="Q1126:S1126"/>
    <mergeCell ref="T1126:W1126"/>
    <mergeCell ref="C1125:E1125"/>
    <mergeCell ref="F1125:H1125"/>
    <mergeCell ref="I1125:J1125"/>
    <mergeCell ref="K1125:L1125"/>
    <mergeCell ref="M1125:N1125"/>
    <mergeCell ref="O1125:P1125"/>
    <mergeCell ref="Q1123:S1123"/>
    <mergeCell ref="T1123:W1123"/>
    <mergeCell ref="C1124:E1124"/>
    <mergeCell ref="F1124:H1124"/>
    <mergeCell ref="I1124:J1124"/>
    <mergeCell ref="K1124:L1124"/>
    <mergeCell ref="M1124:N1124"/>
    <mergeCell ref="O1124:P1124"/>
    <mergeCell ref="Q1124:S1124"/>
    <mergeCell ref="T1124:W1124"/>
    <mergeCell ref="C1123:E1123"/>
    <mergeCell ref="F1123:H1123"/>
    <mergeCell ref="I1123:J1123"/>
    <mergeCell ref="K1123:L1123"/>
    <mergeCell ref="M1123:N1123"/>
    <mergeCell ref="O1123:P1123"/>
    <mergeCell ref="Q1121:S1121"/>
    <mergeCell ref="T1121:W1121"/>
    <mergeCell ref="C1122:E1122"/>
    <mergeCell ref="F1122:H1122"/>
    <mergeCell ref="I1122:J1122"/>
    <mergeCell ref="K1122:L1122"/>
    <mergeCell ref="M1122:N1122"/>
    <mergeCell ref="O1122:P1122"/>
    <mergeCell ref="Q1122:S1122"/>
    <mergeCell ref="T1122:W1122"/>
    <mergeCell ref="C1121:E1121"/>
    <mergeCell ref="F1121:H1121"/>
    <mergeCell ref="I1121:J1121"/>
    <mergeCell ref="K1121:L1121"/>
    <mergeCell ref="M1121:N1121"/>
    <mergeCell ref="O1121:P1121"/>
    <mergeCell ref="Q1131:S1131"/>
    <mergeCell ref="T1131:W1131"/>
    <mergeCell ref="C1132:E1132"/>
    <mergeCell ref="F1132:H1132"/>
    <mergeCell ref="I1132:J1132"/>
    <mergeCell ref="K1132:L1132"/>
    <mergeCell ref="M1132:N1132"/>
    <mergeCell ref="O1132:P1132"/>
    <mergeCell ref="Q1132:S1132"/>
    <mergeCell ref="T1132:W1132"/>
    <mergeCell ref="C1131:E1131"/>
    <mergeCell ref="F1131:H1131"/>
    <mergeCell ref="I1131:J1131"/>
    <mergeCell ref="K1131:L1131"/>
    <mergeCell ref="M1131:N1131"/>
    <mergeCell ref="O1131:P1131"/>
    <mergeCell ref="Q1129:S1129"/>
    <mergeCell ref="T1129:W1129"/>
    <mergeCell ref="C1130:E1130"/>
    <mergeCell ref="F1130:H1130"/>
    <mergeCell ref="I1130:J1130"/>
    <mergeCell ref="K1130:L1130"/>
    <mergeCell ref="M1130:N1130"/>
    <mergeCell ref="O1130:P1130"/>
    <mergeCell ref="Q1130:S1130"/>
    <mergeCell ref="T1130:W1130"/>
    <mergeCell ref="C1129:E1129"/>
    <mergeCell ref="F1129:H1129"/>
    <mergeCell ref="I1129:J1129"/>
    <mergeCell ref="K1129:L1129"/>
    <mergeCell ref="M1129:N1129"/>
    <mergeCell ref="O1129:P1129"/>
    <mergeCell ref="Q1127:S1127"/>
    <mergeCell ref="T1127:W1127"/>
    <mergeCell ref="C1128:E1128"/>
    <mergeCell ref="F1128:H1128"/>
    <mergeCell ref="I1128:J1128"/>
    <mergeCell ref="K1128:L1128"/>
    <mergeCell ref="M1128:N1128"/>
    <mergeCell ref="O1128:P1128"/>
    <mergeCell ref="Q1128:S1128"/>
    <mergeCell ref="T1128:W1128"/>
    <mergeCell ref="C1127:E1127"/>
    <mergeCell ref="F1127:H1127"/>
    <mergeCell ref="I1127:J1127"/>
    <mergeCell ref="K1127:L1127"/>
    <mergeCell ref="M1127:N1127"/>
    <mergeCell ref="O1127:P1127"/>
    <mergeCell ref="Q1137:S1137"/>
    <mergeCell ref="T1137:W1137"/>
    <mergeCell ref="C1138:E1138"/>
    <mergeCell ref="F1138:H1138"/>
    <mergeCell ref="I1138:J1138"/>
    <mergeCell ref="K1138:L1138"/>
    <mergeCell ref="M1138:N1138"/>
    <mergeCell ref="O1138:P1138"/>
    <mergeCell ref="Q1138:S1138"/>
    <mergeCell ref="T1138:W1138"/>
    <mergeCell ref="C1137:E1137"/>
    <mergeCell ref="F1137:H1137"/>
    <mergeCell ref="I1137:J1137"/>
    <mergeCell ref="K1137:L1137"/>
    <mergeCell ref="M1137:N1137"/>
    <mergeCell ref="O1137:P1137"/>
    <mergeCell ref="Q1135:S1135"/>
    <mergeCell ref="T1135:W1135"/>
    <mergeCell ref="C1136:E1136"/>
    <mergeCell ref="F1136:H1136"/>
    <mergeCell ref="I1136:J1136"/>
    <mergeCell ref="K1136:L1136"/>
    <mergeCell ref="M1136:N1136"/>
    <mergeCell ref="O1136:P1136"/>
    <mergeCell ref="Q1136:S1136"/>
    <mergeCell ref="T1136:W1136"/>
    <mergeCell ref="C1135:E1135"/>
    <mergeCell ref="F1135:H1135"/>
    <mergeCell ref="I1135:J1135"/>
    <mergeCell ref="K1135:L1135"/>
    <mergeCell ref="M1135:N1135"/>
    <mergeCell ref="O1135:P1135"/>
    <mergeCell ref="Q1133:S1133"/>
    <mergeCell ref="T1133:W1133"/>
    <mergeCell ref="C1134:E1134"/>
    <mergeCell ref="F1134:H1134"/>
    <mergeCell ref="I1134:J1134"/>
    <mergeCell ref="K1134:L1134"/>
    <mergeCell ref="M1134:N1134"/>
    <mergeCell ref="O1134:P1134"/>
    <mergeCell ref="Q1134:S1134"/>
    <mergeCell ref="T1134:W1134"/>
    <mergeCell ref="C1133:E1133"/>
    <mergeCell ref="F1133:H1133"/>
    <mergeCell ref="I1133:J1133"/>
    <mergeCell ref="K1133:L1133"/>
    <mergeCell ref="M1133:N1133"/>
    <mergeCell ref="O1133:P1133"/>
    <mergeCell ref="Q1143:S1143"/>
    <mergeCell ref="T1143:W1143"/>
    <mergeCell ref="C1144:E1144"/>
    <mergeCell ref="F1144:H1144"/>
    <mergeCell ref="I1144:J1144"/>
    <mergeCell ref="K1144:L1144"/>
    <mergeCell ref="M1144:N1144"/>
    <mergeCell ref="O1144:P1144"/>
    <mergeCell ref="Q1144:S1144"/>
    <mergeCell ref="T1144:W1144"/>
    <mergeCell ref="C1143:E1143"/>
    <mergeCell ref="F1143:H1143"/>
    <mergeCell ref="I1143:J1143"/>
    <mergeCell ref="K1143:L1143"/>
    <mergeCell ref="M1143:N1143"/>
    <mergeCell ref="O1143:P1143"/>
    <mergeCell ref="Q1141:S1141"/>
    <mergeCell ref="T1141:W1141"/>
    <mergeCell ref="C1142:E1142"/>
    <mergeCell ref="F1142:H1142"/>
    <mergeCell ref="I1142:J1142"/>
    <mergeCell ref="K1142:L1142"/>
    <mergeCell ref="M1142:N1142"/>
    <mergeCell ref="O1142:P1142"/>
    <mergeCell ref="Q1142:S1142"/>
    <mergeCell ref="T1142:W1142"/>
    <mergeCell ref="C1141:E1141"/>
    <mergeCell ref="F1141:H1141"/>
    <mergeCell ref="I1141:J1141"/>
    <mergeCell ref="K1141:L1141"/>
    <mergeCell ref="M1141:N1141"/>
    <mergeCell ref="O1141:P1141"/>
    <mergeCell ref="Q1139:S1139"/>
    <mergeCell ref="T1139:W1139"/>
    <mergeCell ref="C1140:E1140"/>
    <mergeCell ref="F1140:H1140"/>
    <mergeCell ref="I1140:J1140"/>
    <mergeCell ref="K1140:L1140"/>
    <mergeCell ref="M1140:N1140"/>
    <mergeCell ref="O1140:P1140"/>
    <mergeCell ref="Q1140:S1140"/>
    <mergeCell ref="T1140:W1140"/>
    <mergeCell ref="C1139:E1139"/>
    <mergeCell ref="F1139:H1139"/>
    <mergeCell ref="I1139:J1139"/>
    <mergeCell ref="K1139:L1139"/>
    <mergeCell ref="M1139:N1139"/>
    <mergeCell ref="O1139:P1139"/>
    <mergeCell ref="Q1150:S1150"/>
    <mergeCell ref="T1150:W1150"/>
    <mergeCell ref="C1152:E1152"/>
    <mergeCell ref="F1152:H1152"/>
    <mergeCell ref="I1152:J1152"/>
    <mergeCell ref="K1152:L1152"/>
    <mergeCell ref="M1152:N1152"/>
    <mergeCell ref="O1152:P1152"/>
    <mergeCell ref="Q1152:S1152"/>
    <mergeCell ref="T1152:W1152"/>
    <mergeCell ref="C1150:E1150"/>
    <mergeCell ref="F1150:H1151"/>
    <mergeCell ref="I1150:J1150"/>
    <mergeCell ref="K1150:L1150"/>
    <mergeCell ref="M1150:N1150"/>
    <mergeCell ref="O1150:P1150"/>
    <mergeCell ref="Q1147:S1147"/>
    <mergeCell ref="T1147:W1147"/>
    <mergeCell ref="C1149:E1149"/>
    <mergeCell ref="F1149:H1149"/>
    <mergeCell ref="I1149:J1149"/>
    <mergeCell ref="K1149:L1149"/>
    <mergeCell ref="M1149:N1149"/>
    <mergeCell ref="O1149:P1149"/>
    <mergeCell ref="Q1149:S1149"/>
    <mergeCell ref="T1149:W1149"/>
    <mergeCell ref="C1147:E1147"/>
    <mergeCell ref="F1147:H1148"/>
    <mergeCell ref="I1147:J1147"/>
    <mergeCell ref="K1147:L1147"/>
    <mergeCell ref="M1147:N1147"/>
    <mergeCell ref="O1147:P1147"/>
    <mergeCell ref="Q1145:S1145"/>
    <mergeCell ref="T1145:W1145"/>
    <mergeCell ref="C1146:E1146"/>
    <mergeCell ref="F1146:H1146"/>
    <mergeCell ref="I1146:J1146"/>
    <mergeCell ref="K1146:L1146"/>
    <mergeCell ref="M1146:N1146"/>
    <mergeCell ref="O1146:P1146"/>
    <mergeCell ref="Q1146:S1146"/>
    <mergeCell ref="T1146:W1146"/>
    <mergeCell ref="C1145:E1145"/>
    <mergeCell ref="F1145:H1145"/>
    <mergeCell ref="I1145:J1145"/>
    <mergeCell ref="K1145:L1145"/>
    <mergeCell ref="M1145:N1145"/>
    <mergeCell ref="O1145:P1145"/>
    <mergeCell ref="T1159:W1159"/>
    <mergeCell ref="A1160:E1161"/>
    <mergeCell ref="F1160:U1160"/>
    <mergeCell ref="F1161:S1161"/>
    <mergeCell ref="B1162:F1162"/>
    <mergeCell ref="G1162:O1162"/>
    <mergeCell ref="P1162:S1162"/>
    <mergeCell ref="T1162:W1162"/>
    <mergeCell ref="Q1156:S1156"/>
    <mergeCell ref="T1156:W1156"/>
    <mergeCell ref="C1157:E1157"/>
    <mergeCell ref="F1157:H1157"/>
    <mergeCell ref="I1157:J1157"/>
    <mergeCell ref="K1157:L1157"/>
    <mergeCell ref="M1157:N1157"/>
    <mergeCell ref="O1157:P1157"/>
    <mergeCell ref="Q1157:S1157"/>
    <mergeCell ref="T1157:W1157"/>
    <mergeCell ref="C1156:E1156"/>
    <mergeCell ref="F1156:H1156"/>
    <mergeCell ref="I1156:J1156"/>
    <mergeCell ref="K1156:L1156"/>
    <mergeCell ref="M1156:N1156"/>
    <mergeCell ref="O1156:P1156"/>
    <mergeCell ref="Q1153:S1153"/>
    <mergeCell ref="T1153:W1153"/>
    <mergeCell ref="C1154:E1154"/>
    <mergeCell ref="F1154:H1155"/>
    <mergeCell ref="I1154:J1154"/>
    <mergeCell ref="K1154:L1154"/>
    <mergeCell ref="M1154:N1154"/>
    <mergeCell ref="O1154:P1154"/>
    <mergeCell ref="Q1154:S1154"/>
    <mergeCell ref="T1154:W1154"/>
    <mergeCell ref="C1153:E1153"/>
    <mergeCell ref="F1153:H1153"/>
    <mergeCell ref="I1153:J1153"/>
    <mergeCell ref="K1153:L1153"/>
    <mergeCell ref="M1153:N1153"/>
    <mergeCell ref="O1153:P1153"/>
    <mergeCell ref="Q1170:S1170"/>
    <mergeCell ref="T1170:W1170"/>
    <mergeCell ref="C1171:E1171"/>
    <mergeCell ref="F1171:H1171"/>
    <mergeCell ref="I1171:J1171"/>
    <mergeCell ref="K1171:L1171"/>
    <mergeCell ref="M1171:N1171"/>
    <mergeCell ref="O1171:P1171"/>
    <mergeCell ref="Q1171:S1171"/>
    <mergeCell ref="T1171:W1171"/>
    <mergeCell ref="C1170:E1170"/>
    <mergeCell ref="F1170:H1170"/>
    <mergeCell ref="I1170:J1170"/>
    <mergeCell ref="K1170:L1170"/>
    <mergeCell ref="M1170:N1170"/>
    <mergeCell ref="O1170:P1170"/>
    <mergeCell ref="Q1166:S1166"/>
    <mergeCell ref="T1166:W1166"/>
    <mergeCell ref="C1168:E1168"/>
    <mergeCell ref="F1168:H1169"/>
    <mergeCell ref="I1168:J1168"/>
    <mergeCell ref="K1168:L1168"/>
    <mergeCell ref="M1168:N1168"/>
    <mergeCell ref="O1168:P1168"/>
    <mergeCell ref="Q1168:S1168"/>
    <mergeCell ref="T1168:W1168"/>
    <mergeCell ref="C1166:E1166"/>
    <mergeCell ref="F1166:H1167"/>
    <mergeCell ref="I1166:J1166"/>
    <mergeCell ref="K1166:L1166"/>
    <mergeCell ref="M1166:N1166"/>
    <mergeCell ref="O1166:P1166"/>
    <mergeCell ref="B1163:F1163"/>
    <mergeCell ref="G1163:R1163"/>
    <mergeCell ref="D1164:R1164"/>
    <mergeCell ref="T1164:V1164"/>
    <mergeCell ref="C1165:D1165"/>
    <mergeCell ref="F1165:I1165"/>
    <mergeCell ref="O1165:P1165"/>
    <mergeCell ref="R1165:S1165"/>
    <mergeCell ref="T1165:V1165"/>
    <mergeCell ref="Q1178:S1178"/>
    <mergeCell ref="T1178:W1178"/>
    <mergeCell ref="C1179:E1179"/>
    <mergeCell ref="F1179:H1179"/>
    <mergeCell ref="I1179:J1179"/>
    <mergeCell ref="K1179:L1179"/>
    <mergeCell ref="M1179:N1179"/>
    <mergeCell ref="O1179:P1179"/>
    <mergeCell ref="Q1179:S1179"/>
    <mergeCell ref="T1179:W1179"/>
    <mergeCell ref="C1178:E1178"/>
    <mergeCell ref="F1178:H1178"/>
    <mergeCell ref="I1178:J1178"/>
    <mergeCell ref="K1178:L1178"/>
    <mergeCell ref="M1178:N1178"/>
    <mergeCell ref="O1178:P1178"/>
    <mergeCell ref="Q1175:S1175"/>
    <mergeCell ref="T1175:W1175"/>
    <mergeCell ref="C1176:E1176"/>
    <mergeCell ref="F1176:H1177"/>
    <mergeCell ref="I1176:J1176"/>
    <mergeCell ref="K1176:L1176"/>
    <mergeCell ref="M1176:N1176"/>
    <mergeCell ref="O1176:P1176"/>
    <mergeCell ref="Q1176:S1176"/>
    <mergeCell ref="T1176:W1176"/>
    <mergeCell ref="C1175:E1175"/>
    <mergeCell ref="F1175:H1175"/>
    <mergeCell ref="I1175:J1175"/>
    <mergeCell ref="K1175:L1175"/>
    <mergeCell ref="M1175:N1175"/>
    <mergeCell ref="O1175:P1175"/>
    <mergeCell ref="Q1172:S1172"/>
    <mergeCell ref="T1172:W1172"/>
    <mergeCell ref="C1174:E1174"/>
    <mergeCell ref="F1174:H1174"/>
    <mergeCell ref="I1174:J1174"/>
    <mergeCell ref="K1174:L1174"/>
    <mergeCell ref="M1174:N1174"/>
    <mergeCell ref="O1174:P1174"/>
    <mergeCell ref="Q1174:S1174"/>
    <mergeCell ref="T1174:W1174"/>
    <mergeCell ref="C1172:E1172"/>
    <mergeCell ref="F1172:H1173"/>
    <mergeCell ref="I1172:J1172"/>
    <mergeCell ref="K1172:L1172"/>
    <mergeCell ref="M1172:N1172"/>
    <mergeCell ref="O1172:P1172"/>
    <mergeCell ref="Q1184:S1184"/>
    <mergeCell ref="T1184:W1184"/>
    <mergeCell ref="C1185:E1185"/>
    <mergeCell ref="F1185:H1185"/>
    <mergeCell ref="I1185:J1185"/>
    <mergeCell ref="K1185:L1185"/>
    <mergeCell ref="M1185:N1185"/>
    <mergeCell ref="O1185:P1185"/>
    <mergeCell ref="Q1185:S1185"/>
    <mergeCell ref="T1185:W1185"/>
    <mergeCell ref="C1184:E1184"/>
    <mergeCell ref="F1184:H1184"/>
    <mergeCell ref="I1184:J1184"/>
    <mergeCell ref="K1184:L1184"/>
    <mergeCell ref="M1184:N1184"/>
    <mergeCell ref="O1184:P1184"/>
    <mergeCell ref="Q1182:S1182"/>
    <mergeCell ref="T1182:W1182"/>
    <mergeCell ref="C1183:E1183"/>
    <mergeCell ref="F1183:H1183"/>
    <mergeCell ref="I1183:J1183"/>
    <mergeCell ref="K1183:L1183"/>
    <mergeCell ref="M1183:N1183"/>
    <mergeCell ref="O1183:P1183"/>
    <mergeCell ref="Q1183:S1183"/>
    <mergeCell ref="T1183:W1183"/>
    <mergeCell ref="C1182:E1182"/>
    <mergeCell ref="F1182:H1182"/>
    <mergeCell ref="I1182:J1182"/>
    <mergeCell ref="K1182:L1182"/>
    <mergeCell ref="M1182:N1182"/>
    <mergeCell ref="O1182:P1182"/>
    <mergeCell ref="Q1180:S1180"/>
    <mergeCell ref="T1180:W1180"/>
    <mergeCell ref="C1181:E1181"/>
    <mergeCell ref="F1181:H1181"/>
    <mergeCell ref="I1181:J1181"/>
    <mergeCell ref="K1181:L1181"/>
    <mergeCell ref="M1181:N1181"/>
    <mergeCell ref="O1181:P1181"/>
    <mergeCell ref="Q1181:S1181"/>
    <mergeCell ref="T1181:W1181"/>
    <mergeCell ref="C1180:E1180"/>
    <mergeCell ref="F1180:H1180"/>
    <mergeCell ref="I1180:J1180"/>
    <mergeCell ref="K1180:L1180"/>
    <mergeCell ref="M1180:N1180"/>
    <mergeCell ref="O1180:P1180"/>
    <mergeCell ref="Q1190:S1190"/>
    <mergeCell ref="T1190:W1190"/>
    <mergeCell ref="C1191:E1191"/>
    <mergeCell ref="F1191:H1191"/>
    <mergeCell ref="I1191:J1191"/>
    <mergeCell ref="K1191:L1191"/>
    <mergeCell ref="M1191:N1191"/>
    <mergeCell ref="O1191:P1191"/>
    <mergeCell ref="Q1191:S1191"/>
    <mergeCell ref="T1191:W1191"/>
    <mergeCell ref="C1190:E1190"/>
    <mergeCell ref="F1190:H1190"/>
    <mergeCell ref="I1190:J1190"/>
    <mergeCell ref="K1190:L1190"/>
    <mergeCell ref="M1190:N1190"/>
    <mergeCell ref="O1190:P1190"/>
    <mergeCell ref="Q1188:S1188"/>
    <mergeCell ref="T1188:W1188"/>
    <mergeCell ref="C1189:E1189"/>
    <mergeCell ref="F1189:H1189"/>
    <mergeCell ref="I1189:J1189"/>
    <mergeCell ref="K1189:L1189"/>
    <mergeCell ref="M1189:N1189"/>
    <mergeCell ref="O1189:P1189"/>
    <mergeCell ref="Q1189:S1189"/>
    <mergeCell ref="T1189:W1189"/>
    <mergeCell ref="C1188:E1188"/>
    <mergeCell ref="F1188:H1188"/>
    <mergeCell ref="I1188:J1188"/>
    <mergeCell ref="K1188:L1188"/>
    <mergeCell ref="M1188:N1188"/>
    <mergeCell ref="O1188:P1188"/>
    <mergeCell ref="Q1186:S1186"/>
    <mergeCell ref="T1186:W1186"/>
    <mergeCell ref="C1187:E1187"/>
    <mergeCell ref="F1187:H1187"/>
    <mergeCell ref="I1187:J1187"/>
    <mergeCell ref="K1187:L1187"/>
    <mergeCell ref="M1187:N1187"/>
    <mergeCell ref="O1187:P1187"/>
    <mergeCell ref="Q1187:S1187"/>
    <mergeCell ref="T1187:W1187"/>
    <mergeCell ref="C1186:E1186"/>
    <mergeCell ref="F1186:H1186"/>
    <mergeCell ref="I1186:J1186"/>
    <mergeCell ref="K1186:L1186"/>
    <mergeCell ref="M1186:N1186"/>
    <mergeCell ref="O1186:P1186"/>
    <mergeCell ref="Q1196:S1196"/>
    <mergeCell ref="T1196:W1196"/>
    <mergeCell ref="C1197:E1197"/>
    <mergeCell ref="F1197:H1197"/>
    <mergeCell ref="I1197:J1197"/>
    <mergeCell ref="K1197:L1197"/>
    <mergeCell ref="M1197:N1197"/>
    <mergeCell ref="O1197:P1197"/>
    <mergeCell ref="Q1197:S1197"/>
    <mergeCell ref="T1197:W1197"/>
    <mergeCell ref="C1196:E1196"/>
    <mergeCell ref="F1196:H1196"/>
    <mergeCell ref="I1196:J1196"/>
    <mergeCell ref="K1196:L1196"/>
    <mergeCell ref="M1196:N1196"/>
    <mergeCell ref="O1196:P1196"/>
    <mergeCell ref="Q1194:S1194"/>
    <mergeCell ref="T1194:W1194"/>
    <mergeCell ref="C1195:E1195"/>
    <mergeCell ref="F1195:H1195"/>
    <mergeCell ref="I1195:J1195"/>
    <mergeCell ref="K1195:L1195"/>
    <mergeCell ref="M1195:N1195"/>
    <mergeCell ref="O1195:P1195"/>
    <mergeCell ref="Q1195:S1195"/>
    <mergeCell ref="T1195:W1195"/>
    <mergeCell ref="C1194:E1194"/>
    <mergeCell ref="F1194:H1194"/>
    <mergeCell ref="I1194:J1194"/>
    <mergeCell ref="K1194:L1194"/>
    <mergeCell ref="M1194:N1194"/>
    <mergeCell ref="O1194:P1194"/>
    <mergeCell ref="Q1192:S1192"/>
    <mergeCell ref="T1192:W1192"/>
    <mergeCell ref="C1193:E1193"/>
    <mergeCell ref="F1193:H1193"/>
    <mergeCell ref="I1193:J1193"/>
    <mergeCell ref="K1193:L1193"/>
    <mergeCell ref="M1193:N1193"/>
    <mergeCell ref="O1193:P1193"/>
    <mergeCell ref="Q1193:S1193"/>
    <mergeCell ref="T1193:W1193"/>
    <mergeCell ref="C1192:E1192"/>
    <mergeCell ref="F1192:H1192"/>
    <mergeCell ref="I1192:J1192"/>
    <mergeCell ref="K1192:L1192"/>
    <mergeCell ref="M1192:N1192"/>
    <mergeCell ref="O1192:P1192"/>
    <mergeCell ref="Q1202:S1202"/>
    <mergeCell ref="T1202:W1202"/>
    <mergeCell ref="C1203:E1203"/>
    <mergeCell ref="F1203:H1203"/>
    <mergeCell ref="I1203:J1203"/>
    <mergeCell ref="K1203:L1203"/>
    <mergeCell ref="M1203:N1203"/>
    <mergeCell ref="O1203:P1203"/>
    <mergeCell ref="Q1203:S1203"/>
    <mergeCell ref="T1203:W1203"/>
    <mergeCell ref="C1202:E1202"/>
    <mergeCell ref="F1202:H1202"/>
    <mergeCell ref="I1202:J1202"/>
    <mergeCell ref="K1202:L1202"/>
    <mergeCell ref="M1202:N1202"/>
    <mergeCell ref="O1202:P1202"/>
    <mergeCell ref="Q1200:S1200"/>
    <mergeCell ref="T1200:W1200"/>
    <mergeCell ref="C1201:E1201"/>
    <mergeCell ref="F1201:H1201"/>
    <mergeCell ref="I1201:J1201"/>
    <mergeCell ref="K1201:L1201"/>
    <mergeCell ref="M1201:N1201"/>
    <mergeCell ref="O1201:P1201"/>
    <mergeCell ref="Q1201:S1201"/>
    <mergeCell ref="T1201:W1201"/>
    <mergeCell ref="C1200:E1200"/>
    <mergeCell ref="F1200:H1200"/>
    <mergeCell ref="I1200:J1200"/>
    <mergeCell ref="K1200:L1200"/>
    <mergeCell ref="M1200:N1200"/>
    <mergeCell ref="O1200:P1200"/>
    <mergeCell ref="Q1198:S1198"/>
    <mergeCell ref="T1198:W1198"/>
    <mergeCell ref="C1199:E1199"/>
    <mergeCell ref="F1199:H1199"/>
    <mergeCell ref="I1199:J1199"/>
    <mergeCell ref="K1199:L1199"/>
    <mergeCell ref="M1199:N1199"/>
    <mergeCell ref="O1199:P1199"/>
    <mergeCell ref="Q1199:S1199"/>
    <mergeCell ref="T1199:W1199"/>
    <mergeCell ref="C1198:E1198"/>
    <mergeCell ref="F1198:H1198"/>
    <mergeCell ref="I1198:J1198"/>
    <mergeCell ref="K1198:L1198"/>
    <mergeCell ref="M1198:N1198"/>
    <mergeCell ref="O1198:P1198"/>
    <mergeCell ref="Q1208:S1208"/>
    <mergeCell ref="T1208:W1208"/>
    <mergeCell ref="C1209:E1209"/>
    <mergeCell ref="F1209:H1209"/>
    <mergeCell ref="I1209:J1209"/>
    <mergeCell ref="K1209:L1209"/>
    <mergeCell ref="M1209:N1209"/>
    <mergeCell ref="O1209:P1209"/>
    <mergeCell ref="Q1209:S1209"/>
    <mergeCell ref="T1209:W1209"/>
    <mergeCell ref="C1208:E1208"/>
    <mergeCell ref="F1208:H1208"/>
    <mergeCell ref="I1208:J1208"/>
    <mergeCell ref="K1208:L1208"/>
    <mergeCell ref="M1208:N1208"/>
    <mergeCell ref="O1208:P1208"/>
    <mergeCell ref="Q1206:S1206"/>
    <mergeCell ref="T1206:W1206"/>
    <mergeCell ref="C1207:E1207"/>
    <mergeCell ref="F1207:H1207"/>
    <mergeCell ref="I1207:J1207"/>
    <mergeCell ref="K1207:L1207"/>
    <mergeCell ref="M1207:N1207"/>
    <mergeCell ref="O1207:P1207"/>
    <mergeCell ref="Q1207:S1207"/>
    <mergeCell ref="T1207:W1207"/>
    <mergeCell ref="C1206:E1206"/>
    <mergeCell ref="F1206:H1206"/>
    <mergeCell ref="I1206:J1206"/>
    <mergeCell ref="K1206:L1206"/>
    <mergeCell ref="M1206:N1206"/>
    <mergeCell ref="O1206:P1206"/>
    <mergeCell ref="Q1204:S1204"/>
    <mergeCell ref="T1204:W1204"/>
    <mergeCell ref="C1205:E1205"/>
    <mergeCell ref="F1205:H1205"/>
    <mergeCell ref="I1205:J1205"/>
    <mergeCell ref="K1205:L1205"/>
    <mergeCell ref="M1205:N1205"/>
    <mergeCell ref="O1205:P1205"/>
    <mergeCell ref="Q1205:S1205"/>
    <mergeCell ref="T1205:W1205"/>
    <mergeCell ref="C1204:E1204"/>
    <mergeCell ref="F1204:H1204"/>
    <mergeCell ref="I1204:J1204"/>
    <mergeCell ref="K1204:L1204"/>
    <mergeCell ref="M1204:N1204"/>
    <mergeCell ref="O1204:P1204"/>
    <mergeCell ref="T1215:W1215"/>
    <mergeCell ref="A1216:E1217"/>
    <mergeCell ref="F1216:U1216"/>
    <mergeCell ref="F1217:S1217"/>
    <mergeCell ref="B1218:F1218"/>
    <mergeCell ref="G1218:O1218"/>
    <mergeCell ref="P1218:S1218"/>
    <mergeCell ref="T1218:W1218"/>
    <mergeCell ref="Q1212:S1212"/>
    <mergeCell ref="T1212:W1212"/>
    <mergeCell ref="C1213:E1213"/>
    <mergeCell ref="F1213:H1213"/>
    <mergeCell ref="I1213:J1213"/>
    <mergeCell ref="K1213:L1213"/>
    <mergeCell ref="M1213:N1213"/>
    <mergeCell ref="O1213:P1213"/>
    <mergeCell ref="Q1213:S1213"/>
    <mergeCell ref="T1213:W1213"/>
    <mergeCell ref="C1212:E1212"/>
    <mergeCell ref="F1212:H1212"/>
    <mergeCell ref="I1212:J1212"/>
    <mergeCell ref="K1212:L1212"/>
    <mergeCell ref="M1212:N1212"/>
    <mergeCell ref="O1212:P1212"/>
    <mergeCell ref="Q1210:S1210"/>
    <mergeCell ref="T1210:W1210"/>
    <mergeCell ref="C1211:E1211"/>
    <mergeCell ref="F1211:H1211"/>
    <mergeCell ref="I1211:J1211"/>
    <mergeCell ref="K1211:L1211"/>
    <mergeCell ref="M1211:N1211"/>
    <mergeCell ref="O1211:P1211"/>
    <mergeCell ref="Q1211:S1211"/>
    <mergeCell ref="T1211:W1211"/>
    <mergeCell ref="C1210:E1210"/>
    <mergeCell ref="F1210:H1210"/>
    <mergeCell ref="I1210:J1210"/>
    <mergeCell ref="K1210:L1210"/>
    <mergeCell ref="M1210:N1210"/>
    <mergeCell ref="O1210:P1210"/>
    <mergeCell ref="Q1224:S1224"/>
    <mergeCell ref="T1224:W1224"/>
    <mergeCell ref="C1225:E1225"/>
    <mergeCell ref="F1225:H1225"/>
    <mergeCell ref="I1225:J1225"/>
    <mergeCell ref="K1225:L1225"/>
    <mergeCell ref="M1225:N1225"/>
    <mergeCell ref="O1225:P1225"/>
    <mergeCell ref="Q1225:S1225"/>
    <mergeCell ref="T1225:W1225"/>
    <mergeCell ref="C1224:E1224"/>
    <mergeCell ref="F1224:H1224"/>
    <mergeCell ref="I1224:J1224"/>
    <mergeCell ref="K1224:L1224"/>
    <mergeCell ref="M1224:N1224"/>
    <mergeCell ref="O1224:P1224"/>
    <mergeCell ref="Q1222:S1222"/>
    <mergeCell ref="T1222:W1222"/>
    <mergeCell ref="C1223:E1223"/>
    <mergeCell ref="F1223:H1223"/>
    <mergeCell ref="I1223:J1223"/>
    <mergeCell ref="K1223:L1223"/>
    <mergeCell ref="M1223:N1223"/>
    <mergeCell ref="O1223:P1223"/>
    <mergeCell ref="Q1223:S1223"/>
    <mergeCell ref="T1223:W1223"/>
    <mergeCell ref="C1222:E1222"/>
    <mergeCell ref="F1222:H1222"/>
    <mergeCell ref="I1222:J1222"/>
    <mergeCell ref="K1222:L1222"/>
    <mergeCell ref="M1222:N1222"/>
    <mergeCell ref="O1222:P1222"/>
    <mergeCell ref="B1219:F1219"/>
    <mergeCell ref="G1219:R1219"/>
    <mergeCell ref="D1220:R1220"/>
    <mergeCell ref="T1220:V1220"/>
    <mergeCell ref="C1221:D1221"/>
    <mergeCell ref="F1221:I1221"/>
    <mergeCell ref="O1221:P1221"/>
    <mergeCell ref="R1221:S1221"/>
    <mergeCell ref="T1221:V1221"/>
    <mergeCell ref="Q1231:S1231"/>
    <mergeCell ref="T1231:W1231"/>
    <mergeCell ref="C1232:E1232"/>
    <mergeCell ref="F1232:H1232"/>
    <mergeCell ref="I1232:J1232"/>
    <mergeCell ref="K1232:L1232"/>
    <mergeCell ref="M1232:N1232"/>
    <mergeCell ref="O1232:P1232"/>
    <mergeCell ref="Q1232:S1232"/>
    <mergeCell ref="T1232:W1232"/>
    <mergeCell ref="C1231:E1231"/>
    <mergeCell ref="F1231:H1231"/>
    <mergeCell ref="I1231:J1231"/>
    <mergeCell ref="K1231:L1231"/>
    <mergeCell ref="M1231:N1231"/>
    <mergeCell ref="O1231:P1231"/>
    <mergeCell ref="Q1228:S1228"/>
    <mergeCell ref="T1228:W1228"/>
    <mergeCell ref="C1229:E1229"/>
    <mergeCell ref="F1229:H1230"/>
    <mergeCell ref="I1229:J1229"/>
    <mergeCell ref="K1229:L1229"/>
    <mergeCell ref="M1229:N1229"/>
    <mergeCell ref="O1229:P1229"/>
    <mergeCell ref="Q1229:S1229"/>
    <mergeCell ref="T1229:W1229"/>
    <mergeCell ref="C1228:E1228"/>
    <mergeCell ref="F1228:H1228"/>
    <mergeCell ref="I1228:J1228"/>
    <mergeCell ref="K1228:L1228"/>
    <mergeCell ref="M1228:N1228"/>
    <mergeCell ref="O1228:P1228"/>
    <mergeCell ref="Q1226:S1226"/>
    <mergeCell ref="T1226:W1226"/>
    <mergeCell ref="C1227:E1227"/>
    <mergeCell ref="F1227:H1227"/>
    <mergeCell ref="I1227:J1227"/>
    <mergeCell ref="K1227:L1227"/>
    <mergeCell ref="M1227:N1227"/>
    <mergeCell ref="O1227:P1227"/>
    <mergeCell ref="Q1227:S1227"/>
    <mergeCell ref="T1227:W1227"/>
    <mergeCell ref="C1226:E1226"/>
    <mergeCell ref="F1226:H1226"/>
    <mergeCell ref="I1226:J1226"/>
    <mergeCell ref="K1226:L1226"/>
    <mergeCell ref="M1226:N1226"/>
    <mergeCell ref="O1226:P1226"/>
    <mergeCell ref="Q1238:S1238"/>
    <mergeCell ref="T1238:W1238"/>
    <mergeCell ref="C1239:E1239"/>
    <mergeCell ref="F1239:H1239"/>
    <mergeCell ref="I1239:J1239"/>
    <mergeCell ref="K1239:L1239"/>
    <mergeCell ref="M1239:N1239"/>
    <mergeCell ref="O1239:P1239"/>
    <mergeCell ref="Q1239:S1239"/>
    <mergeCell ref="T1239:W1239"/>
    <mergeCell ref="C1238:E1238"/>
    <mergeCell ref="F1238:H1238"/>
    <mergeCell ref="I1238:J1238"/>
    <mergeCell ref="K1238:L1238"/>
    <mergeCell ref="M1238:N1238"/>
    <mergeCell ref="O1238:P1238"/>
    <mergeCell ref="Q1236:S1236"/>
    <mergeCell ref="T1236:W1236"/>
    <mergeCell ref="C1237:E1237"/>
    <mergeCell ref="F1237:H1237"/>
    <mergeCell ref="I1237:J1237"/>
    <mergeCell ref="K1237:L1237"/>
    <mergeCell ref="M1237:N1237"/>
    <mergeCell ref="O1237:P1237"/>
    <mergeCell ref="Q1237:S1237"/>
    <mergeCell ref="T1237:W1237"/>
    <mergeCell ref="C1236:E1236"/>
    <mergeCell ref="F1236:H1236"/>
    <mergeCell ref="I1236:J1236"/>
    <mergeCell ref="K1236:L1236"/>
    <mergeCell ref="M1236:N1236"/>
    <mergeCell ref="O1236:P1236"/>
    <mergeCell ref="Q1233:S1233"/>
    <mergeCell ref="T1233:W1233"/>
    <mergeCell ref="C1235:E1235"/>
    <mergeCell ref="F1235:H1235"/>
    <mergeCell ref="I1235:J1235"/>
    <mergeCell ref="K1235:L1235"/>
    <mergeCell ref="M1235:N1235"/>
    <mergeCell ref="O1235:P1235"/>
    <mergeCell ref="Q1235:S1235"/>
    <mergeCell ref="T1235:W1235"/>
    <mergeCell ref="C1233:E1233"/>
    <mergeCell ref="F1233:H1234"/>
    <mergeCell ref="I1233:J1233"/>
    <mergeCell ref="K1233:L1233"/>
    <mergeCell ref="M1233:N1233"/>
    <mergeCell ref="O1233:P1233"/>
    <mergeCell ref="Q1244:S1244"/>
    <mergeCell ref="T1244:W1244"/>
    <mergeCell ref="C1245:E1245"/>
    <mergeCell ref="F1245:H1245"/>
    <mergeCell ref="I1245:J1245"/>
    <mergeCell ref="K1245:L1245"/>
    <mergeCell ref="M1245:N1245"/>
    <mergeCell ref="O1245:P1245"/>
    <mergeCell ref="Q1245:S1245"/>
    <mergeCell ref="T1245:W1245"/>
    <mergeCell ref="C1244:E1244"/>
    <mergeCell ref="F1244:H1244"/>
    <mergeCell ref="I1244:J1244"/>
    <mergeCell ref="K1244:L1244"/>
    <mergeCell ref="M1244:N1244"/>
    <mergeCell ref="O1244:P1244"/>
    <mergeCell ref="Q1242:S1242"/>
    <mergeCell ref="T1242:W1242"/>
    <mergeCell ref="C1243:E1243"/>
    <mergeCell ref="F1243:H1243"/>
    <mergeCell ref="I1243:J1243"/>
    <mergeCell ref="K1243:L1243"/>
    <mergeCell ref="M1243:N1243"/>
    <mergeCell ref="O1243:P1243"/>
    <mergeCell ref="Q1243:S1243"/>
    <mergeCell ref="T1243:W1243"/>
    <mergeCell ref="C1242:E1242"/>
    <mergeCell ref="F1242:H1242"/>
    <mergeCell ref="I1242:J1242"/>
    <mergeCell ref="K1242:L1242"/>
    <mergeCell ref="M1242:N1242"/>
    <mergeCell ref="O1242:P1242"/>
    <mergeCell ref="Q1240:S1240"/>
    <mergeCell ref="T1240:W1240"/>
    <mergeCell ref="C1241:E1241"/>
    <mergeCell ref="F1241:H1241"/>
    <mergeCell ref="I1241:J1241"/>
    <mergeCell ref="K1241:L1241"/>
    <mergeCell ref="M1241:N1241"/>
    <mergeCell ref="O1241:P1241"/>
    <mergeCell ref="Q1241:S1241"/>
    <mergeCell ref="T1241:W1241"/>
    <mergeCell ref="C1240:E1240"/>
    <mergeCell ref="F1240:H1240"/>
    <mergeCell ref="I1240:J1240"/>
    <mergeCell ref="K1240:L1240"/>
    <mergeCell ref="M1240:N1240"/>
    <mergeCell ref="O1240:P1240"/>
    <mergeCell ref="Q1251:S1251"/>
    <mergeCell ref="T1251:W1251"/>
    <mergeCell ref="C1252:E1252"/>
    <mergeCell ref="F1252:H1252"/>
    <mergeCell ref="I1252:J1252"/>
    <mergeCell ref="K1252:L1252"/>
    <mergeCell ref="M1252:N1252"/>
    <mergeCell ref="O1252:P1252"/>
    <mergeCell ref="Q1252:S1252"/>
    <mergeCell ref="T1252:W1252"/>
    <mergeCell ref="C1251:E1251"/>
    <mergeCell ref="F1251:H1251"/>
    <mergeCell ref="I1251:J1251"/>
    <mergeCell ref="K1251:L1251"/>
    <mergeCell ref="M1251:N1251"/>
    <mergeCell ref="O1251:P1251"/>
    <mergeCell ref="Q1248:S1248"/>
    <mergeCell ref="T1248:W1248"/>
    <mergeCell ref="C1249:E1249"/>
    <mergeCell ref="F1249:H1250"/>
    <mergeCell ref="I1249:J1249"/>
    <mergeCell ref="K1249:L1249"/>
    <mergeCell ref="M1249:N1249"/>
    <mergeCell ref="O1249:P1249"/>
    <mergeCell ref="Q1249:S1249"/>
    <mergeCell ref="T1249:W1249"/>
    <mergeCell ref="C1248:E1248"/>
    <mergeCell ref="F1248:H1248"/>
    <mergeCell ref="I1248:J1248"/>
    <mergeCell ref="K1248:L1248"/>
    <mergeCell ref="M1248:N1248"/>
    <mergeCell ref="O1248:P1248"/>
    <mergeCell ref="Q1246:S1246"/>
    <mergeCell ref="T1246:W1246"/>
    <mergeCell ref="C1247:E1247"/>
    <mergeCell ref="F1247:H1247"/>
    <mergeCell ref="I1247:J1247"/>
    <mergeCell ref="K1247:L1247"/>
    <mergeCell ref="M1247:N1247"/>
    <mergeCell ref="O1247:P1247"/>
    <mergeCell ref="Q1247:S1247"/>
    <mergeCell ref="T1247:W1247"/>
    <mergeCell ref="C1246:E1246"/>
    <mergeCell ref="F1246:H1246"/>
    <mergeCell ref="I1246:J1246"/>
    <mergeCell ref="K1246:L1246"/>
    <mergeCell ref="M1246:N1246"/>
    <mergeCell ref="O1246:P1246"/>
    <mergeCell ref="Q1257:S1257"/>
    <mergeCell ref="T1257:W1257"/>
    <mergeCell ref="C1258:E1258"/>
    <mergeCell ref="F1258:H1258"/>
    <mergeCell ref="I1258:J1258"/>
    <mergeCell ref="K1258:L1258"/>
    <mergeCell ref="M1258:N1258"/>
    <mergeCell ref="O1258:P1258"/>
    <mergeCell ref="Q1258:S1258"/>
    <mergeCell ref="T1258:W1258"/>
    <mergeCell ref="C1257:E1257"/>
    <mergeCell ref="F1257:H1257"/>
    <mergeCell ref="I1257:J1257"/>
    <mergeCell ref="K1257:L1257"/>
    <mergeCell ref="M1257:N1257"/>
    <mergeCell ref="O1257:P1257"/>
    <mergeCell ref="Q1255:S1255"/>
    <mergeCell ref="T1255:W1255"/>
    <mergeCell ref="C1256:E1256"/>
    <mergeCell ref="F1256:H1256"/>
    <mergeCell ref="I1256:J1256"/>
    <mergeCell ref="K1256:L1256"/>
    <mergeCell ref="M1256:N1256"/>
    <mergeCell ref="O1256:P1256"/>
    <mergeCell ref="Q1256:S1256"/>
    <mergeCell ref="T1256:W1256"/>
    <mergeCell ref="C1255:E1255"/>
    <mergeCell ref="F1255:H1255"/>
    <mergeCell ref="I1255:J1255"/>
    <mergeCell ref="K1255:L1255"/>
    <mergeCell ref="M1255:N1255"/>
    <mergeCell ref="O1255:P1255"/>
    <mergeCell ref="Q1253:S1253"/>
    <mergeCell ref="T1253:W1253"/>
    <mergeCell ref="C1254:E1254"/>
    <mergeCell ref="F1254:H1254"/>
    <mergeCell ref="I1254:J1254"/>
    <mergeCell ref="K1254:L1254"/>
    <mergeCell ref="M1254:N1254"/>
    <mergeCell ref="O1254:P1254"/>
    <mergeCell ref="Q1254:S1254"/>
    <mergeCell ref="T1254:W1254"/>
    <mergeCell ref="C1253:E1253"/>
    <mergeCell ref="F1253:H1253"/>
    <mergeCell ref="I1253:J1253"/>
    <mergeCell ref="K1253:L1253"/>
    <mergeCell ref="M1253:N1253"/>
    <mergeCell ref="O1253:P1253"/>
    <mergeCell ref="Q1263:S1263"/>
    <mergeCell ref="T1263:W1263"/>
    <mergeCell ref="C1264:E1264"/>
    <mergeCell ref="F1264:H1264"/>
    <mergeCell ref="I1264:J1264"/>
    <mergeCell ref="K1264:L1264"/>
    <mergeCell ref="M1264:N1264"/>
    <mergeCell ref="O1264:P1264"/>
    <mergeCell ref="Q1264:S1264"/>
    <mergeCell ref="T1264:W1264"/>
    <mergeCell ref="C1263:E1263"/>
    <mergeCell ref="F1263:H1263"/>
    <mergeCell ref="I1263:J1263"/>
    <mergeCell ref="K1263:L1263"/>
    <mergeCell ref="M1263:N1263"/>
    <mergeCell ref="O1263:P1263"/>
    <mergeCell ref="Q1261:S1261"/>
    <mergeCell ref="T1261:W1261"/>
    <mergeCell ref="C1262:E1262"/>
    <mergeCell ref="F1262:H1262"/>
    <mergeCell ref="I1262:J1262"/>
    <mergeCell ref="K1262:L1262"/>
    <mergeCell ref="M1262:N1262"/>
    <mergeCell ref="O1262:P1262"/>
    <mergeCell ref="Q1262:S1262"/>
    <mergeCell ref="T1262:W1262"/>
    <mergeCell ref="C1261:E1261"/>
    <mergeCell ref="F1261:H1261"/>
    <mergeCell ref="I1261:J1261"/>
    <mergeCell ref="K1261:L1261"/>
    <mergeCell ref="M1261:N1261"/>
    <mergeCell ref="O1261:P1261"/>
    <mergeCell ref="Q1259:S1259"/>
    <mergeCell ref="T1259:W1259"/>
    <mergeCell ref="C1260:E1260"/>
    <mergeCell ref="F1260:H1260"/>
    <mergeCell ref="I1260:J1260"/>
    <mergeCell ref="K1260:L1260"/>
    <mergeCell ref="M1260:N1260"/>
    <mergeCell ref="O1260:P1260"/>
    <mergeCell ref="Q1260:S1260"/>
    <mergeCell ref="T1260:W1260"/>
    <mergeCell ref="C1259:E1259"/>
    <mergeCell ref="F1259:H1259"/>
    <mergeCell ref="I1259:J1259"/>
    <mergeCell ref="K1259:L1259"/>
    <mergeCell ref="M1259:N1259"/>
    <mergeCell ref="O1259:P1259"/>
    <mergeCell ref="Q1269:S1269"/>
    <mergeCell ref="T1269:W1269"/>
    <mergeCell ref="T1270:W1270"/>
    <mergeCell ref="A1271:E1272"/>
    <mergeCell ref="F1271:U1271"/>
    <mergeCell ref="F1272:S1272"/>
    <mergeCell ref="C1269:E1269"/>
    <mergeCell ref="F1269:H1269"/>
    <mergeCell ref="I1269:J1269"/>
    <mergeCell ref="K1269:L1269"/>
    <mergeCell ref="M1269:N1269"/>
    <mergeCell ref="O1269:P1269"/>
    <mergeCell ref="Q1267:S1267"/>
    <mergeCell ref="T1267:W1267"/>
    <mergeCell ref="C1268:E1268"/>
    <mergeCell ref="F1268:H1268"/>
    <mergeCell ref="I1268:J1268"/>
    <mergeCell ref="K1268:L1268"/>
    <mergeCell ref="M1268:N1268"/>
    <mergeCell ref="O1268:P1268"/>
    <mergeCell ref="Q1268:S1268"/>
    <mergeCell ref="T1268:W1268"/>
    <mergeCell ref="C1267:E1267"/>
    <mergeCell ref="F1267:H1267"/>
    <mergeCell ref="I1267:J1267"/>
    <mergeCell ref="K1267:L1267"/>
    <mergeCell ref="M1267:N1267"/>
    <mergeCell ref="O1267:P1267"/>
    <mergeCell ref="Q1265:S1265"/>
    <mergeCell ref="T1265:W1265"/>
    <mergeCell ref="C1266:E1266"/>
    <mergeCell ref="F1266:H1266"/>
    <mergeCell ref="I1266:J1266"/>
    <mergeCell ref="K1266:L1266"/>
    <mergeCell ref="M1266:N1266"/>
    <mergeCell ref="O1266:P1266"/>
    <mergeCell ref="Q1266:S1266"/>
    <mergeCell ref="T1266:W1266"/>
    <mergeCell ref="C1265:E1265"/>
    <mergeCell ref="F1265:H1265"/>
    <mergeCell ref="I1265:J1265"/>
    <mergeCell ref="K1265:L1265"/>
    <mergeCell ref="M1265:N1265"/>
    <mergeCell ref="O1265:P1265"/>
    <mergeCell ref="T1278:W1278"/>
    <mergeCell ref="C1279:E1279"/>
    <mergeCell ref="F1279:H1280"/>
    <mergeCell ref="I1279:J1279"/>
    <mergeCell ref="K1279:L1279"/>
    <mergeCell ref="M1279:N1279"/>
    <mergeCell ref="O1279:P1279"/>
    <mergeCell ref="Q1279:S1279"/>
    <mergeCell ref="T1279:W1279"/>
    <mergeCell ref="O1277:P1277"/>
    <mergeCell ref="Q1277:S1277"/>
    <mergeCell ref="T1277:W1277"/>
    <mergeCell ref="C1278:E1278"/>
    <mergeCell ref="F1278:H1278"/>
    <mergeCell ref="I1278:J1278"/>
    <mergeCell ref="K1278:L1278"/>
    <mergeCell ref="M1278:N1278"/>
    <mergeCell ref="O1278:P1278"/>
    <mergeCell ref="Q1278:S1278"/>
    <mergeCell ref="C1276:D1276"/>
    <mergeCell ref="F1276:I1276"/>
    <mergeCell ref="O1276:P1276"/>
    <mergeCell ref="R1276:S1276"/>
    <mergeCell ref="T1276:V1276"/>
    <mergeCell ref="C1277:E1277"/>
    <mergeCell ref="F1277:H1277"/>
    <mergeCell ref="I1277:J1277"/>
    <mergeCell ref="K1277:L1277"/>
    <mergeCell ref="M1277:N1277"/>
    <mergeCell ref="D1273:O1273"/>
    <mergeCell ref="P1273:S1273"/>
    <mergeCell ref="T1273:W1273"/>
    <mergeCell ref="B1274:C1274"/>
    <mergeCell ref="D1274:R1274"/>
    <mergeCell ref="T1274:V1274"/>
    <mergeCell ref="Q1286:S1286"/>
    <mergeCell ref="T1286:W1286"/>
    <mergeCell ref="C1288:E1288"/>
    <mergeCell ref="F1288:H1289"/>
    <mergeCell ref="I1288:J1288"/>
    <mergeCell ref="K1288:L1288"/>
    <mergeCell ref="M1288:N1288"/>
    <mergeCell ref="O1288:P1288"/>
    <mergeCell ref="Q1288:S1288"/>
    <mergeCell ref="T1288:W1288"/>
    <mergeCell ref="C1286:E1286"/>
    <mergeCell ref="F1286:H1287"/>
    <mergeCell ref="I1286:J1286"/>
    <mergeCell ref="K1286:L1286"/>
    <mergeCell ref="M1286:N1286"/>
    <mergeCell ref="O1286:P1286"/>
    <mergeCell ref="Q1283:S1283"/>
    <mergeCell ref="T1283:W1283"/>
    <mergeCell ref="C1285:E1285"/>
    <mergeCell ref="F1285:H1285"/>
    <mergeCell ref="I1285:J1285"/>
    <mergeCell ref="K1285:L1285"/>
    <mergeCell ref="M1285:N1285"/>
    <mergeCell ref="O1285:P1285"/>
    <mergeCell ref="Q1285:S1285"/>
    <mergeCell ref="T1285:W1285"/>
    <mergeCell ref="C1283:E1283"/>
    <mergeCell ref="F1283:H1284"/>
    <mergeCell ref="I1283:J1283"/>
    <mergeCell ref="K1283:L1283"/>
    <mergeCell ref="M1283:N1283"/>
    <mergeCell ref="O1283:P1283"/>
    <mergeCell ref="Q1281:S1281"/>
    <mergeCell ref="T1281:W1281"/>
    <mergeCell ref="C1282:E1282"/>
    <mergeCell ref="F1282:H1282"/>
    <mergeCell ref="I1282:J1282"/>
    <mergeCell ref="K1282:L1282"/>
    <mergeCell ref="M1282:N1282"/>
    <mergeCell ref="O1282:P1282"/>
    <mergeCell ref="Q1282:S1282"/>
    <mergeCell ref="T1282:W1282"/>
    <mergeCell ref="C1281:E1281"/>
    <mergeCell ref="F1281:H1281"/>
    <mergeCell ref="I1281:J1281"/>
    <mergeCell ref="K1281:L1281"/>
    <mergeCell ref="M1281:N1281"/>
    <mergeCell ref="O1281:P1281"/>
    <mergeCell ref="Q1295:S1295"/>
    <mergeCell ref="T1295:W1295"/>
    <mergeCell ref="C1296:E1296"/>
    <mergeCell ref="F1296:H1297"/>
    <mergeCell ref="I1296:J1296"/>
    <mergeCell ref="K1296:L1296"/>
    <mergeCell ref="M1296:N1296"/>
    <mergeCell ref="O1296:P1296"/>
    <mergeCell ref="Q1296:S1296"/>
    <mergeCell ref="T1296:W1296"/>
    <mergeCell ref="C1295:E1295"/>
    <mergeCell ref="F1295:H1295"/>
    <mergeCell ref="I1295:J1295"/>
    <mergeCell ref="K1295:L1295"/>
    <mergeCell ref="M1295:N1295"/>
    <mergeCell ref="O1295:P1295"/>
    <mergeCell ref="Q1292:S1292"/>
    <mergeCell ref="T1292:W1292"/>
    <mergeCell ref="C1294:E1294"/>
    <mergeCell ref="F1294:H1294"/>
    <mergeCell ref="I1294:J1294"/>
    <mergeCell ref="K1294:L1294"/>
    <mergeCell ref="M1294:N1294"/>
    <mergeCell ref="O1294:P1294"/>
    <mergeCell ref="Q1294:S1294"/>
    <mergeCell ref="T1294:W1294"/>
    <mergeCell ref="C1292:E1292"/>
    <mergeCell ref="F1292:H1293"/>
    <mergeCell ref="I1292:J1292"/>
    <mergeCell ref="K1292:L1292"/>
    <mergeCell ref="M1292:N1292"/>
    <mergeCell ref="O1292:P1292"/>
    <mergeCell ref="Q1290:S1290"/>
    <mergeCell ref="T1290:W1290"/>
    <mergeCell ref="C1291:E1291"/>
    <mergeCell ref="F1291:H1291"/>
    <mergeCell ref="I1291:J1291"/>
    <mergeCell ref="K1291:L1291"/>
    <mergeCell ref="M1291:N1291"/>
    <mergeCell ref="O1291:P1291"/>
    <mergeCell ref="Q1291:S1291"/>
    <mergeCell ref="T1291:W1291"/>
    <mergeCell ref="C1290:E1290"/>
    <mergeCell ref="F1290:H1290"/>
    <mergeCell ref="I1290:J1290"/>
    <mergeCell ref="K1290:L1290"/>
    <mergeCell ref="M1290:N1290"/>
    <mergeCell ref="O1290:P1290"/>
    <mergeCell ref="Q1302:S1302"/>
    <mergeCell ref="T1302:W1302"/>
    <mergeCell ref="C1303:E1303"/>
    <mergeCell ref="F1303:H1303"/>
    <mergeCell ref="I1303:J1303"/>
    <mergeCell ref="K1303:L1303"/>
    <mergeCell ref="M1303:N1303"/>
    <mergeCell ref="O1303:P1303"/>
    <mergeCell ref="Q1303:S1303"/>
    <mergeCell ref="T1303:W1303"/>
    <mergeCell ref="C1302:E1302"/>
    <mergeCell ref="F1302:H1302"/>
    <mergeCell ref="I1302:J1302"/>
    <mergeCell ref="K1302:L1302"/>
    <mergeCell ref="M1302:N1302"/>
    <mergeCell ref="O1302:P1302"/>
    <mergeCell ref="Q1300:S1300"/>
    <mergeCell ref="T1300:W1300"/>
    <mergeCell ref="C1301:E1301"/>
    <mergeCell ref="F1301:H1301"/>
    <mergeCell ref="I1301:J1301"/>
    <mergeCell ref="K1301:L1301"/>
    <mergeCell ref="M1301:N1301"/>
    <mergeCell ref="O1301:P1301"/>
    <mergeCell ref="Q1301:S1301"/>
    <mergeCell ref="T1301:W1301"/>
    <mergeCell ref="C1300:E1300"/>
    <mergeCell ref="F1300:H1300"/>
    <mergeCell ref="I1300:J1300"/>
    <mergeCell ref="K1300:L1300"/>
    <mergeCell ref="M1300:N1300"/>
    <mergeCell ref="O1300:P1300"/>
    <mergeCell ref="Q1298:S1298"/>
    <mergeCell ref="T1298:W1298"/>
    <mergeCell ref="C1299:E1299"/>
    <mergeCell ref="F1299:H1299"/>
    <mergeCell ref="I1299:J1299"/>
    <mergeCell ref="K1299:L1299"/>
    <mergeCell ref="M1299:N1299"/>
    <mergeCell ref="O1299:P1299"/>
    <mergeCell ref="Q1299:S1299"/>
    <mergeCell ref="T1299:W1299"/>
    <mergeCell ref="C1298:E1298"/>
    <mergeCell ref="F1298:H1298"/>
    <mergeCell ref="I1298:J1298"/>
    <mergeCell ref="K1298:L1298"/>
    <mergeCell ref="M1298:N1298"/>
    <mergeCell ref="O1298:P1298"/>
    <mergeCell ref="Q1308:S1308"/>
    <mergeCell ref="T1308:W1308"/>
    <mergeCell ref="C1309:E1309"/>
    <mergeCell ref="F1309:H1309"/>
    <mergeCell ref="I1309:J1309"/>
    <mergeCell ref="K1309:L1309"/>
    <mergeCell ref="M1309:N1309"/>
    <mergeCell ref="O1309:P1309"/>
    <mergeCell ref="Q1309:S1309"/>
    <mergeCell ref="T1309:W1309"/>
    <mergeCell ref="C1308:E1308"/>
    <mergeCell ref="F1308:H1308"/>
    <mergeCell ref="I1308:J1308"/>
    <mergeCell ref="K1308:L1308"/>
    <mergeCell ref="M1308:N1308"/>
    <mergeCell ref="O1308:P1308"/>
    <mergeCell ref="Q1306:S1306"/>
    <mergeCell ref="T1306:W1306"/>
    <mergeCell ref="C1307:E1307"/>
    <mergeCell ref="F1307:H1307"/>
    <mergeCell ref="I1307:J1307"/>
    <mergeCell ref="K1307:L1307"/>
    <mergeCell ref="M1307:N1307"/>
    <mergeCell ref="O1307:P1307"/>
    <mergeCell ref="Q1307:S1307"/>
    <mergeCell ref="T1307:W1307"/>
    <mergeCell ref="C1306:E1306"/>
    <mergeCell ref="F1306:H1306"/>
    <mergeCell ref="I1306:J1306"/>
    <mergeCell ref="K1306:L1306"/>
    <mergeCell ref="M1306:N1306"/>
    <mergeCell ref="O1306:P1306"/>
    <mergeCell ref="Q1304:S1304"/>
    <mergeCell ref="T1304:W1304"/>
    <mergeCell ref="C1305:E1305"/>
    <mergeCell ref="F1305:H1305"/>
    <mergeCell ref="I1305:J1305"/>
    <mergeCell ref="K1305:L1305"/>
    <mergeCell ref="M1305:N1305"/>
    <mergeCell ref="O1305:P1305"/>
    <mergeCell ref="Q1305:S1305"/>
    <mergeCell ref="T1305:W1305"/>
    <mergeCell ref="C1304:E1304"/>
    <mergeCell ref="F1304:H1304"/>
    <mergeCell ref="I1304:J1304"/>
    <mergeCell ref="K1304:L1304"/>
    <mergeCell ref="M1304:N1304"/>
    <mergeCell ref="O1304:P1304"/>
    <mergeCell ref="Q1314:S1314"/>
    <mergeCell ref="T1314:W1314"/>
    <mergeCell ref="C1315:E1315"/>
    <mergeCell ref="F1315:H1315"/>
    <mergeCell ref="I1315:J1315"/>
    <mergeCell ref="K1315:L1315"/>
    <mergeCell ref="M1315:N1315"/>
    <mergeCell ref="O1315:P1315"/>
    <mergeCell ref="Q1315:S1315"/>
    <mergeCell ref="T1315:W1315"/>
    <mergeCell ref="C1314:E1314"/>
    <mergeCell ref="F1314:H1314"/>
    <mergeCell ref="I1314:J1314"/>
    <mergeCell ref="K1314:L1314"/>
    <mergeCell ref="M1314:N1314"/>
    <mergeCell ref="O1314:P1314"/>
    <mergeCell ref="Q1312:S1312"/>
    <mergeCell ref="T1312:W1312"/>
    <mergeCell ref="C1313:E1313"/>
    <mergeCell ref="F1313:H1313"/>
    <mergeCell ref="I1313:J1313"/>
    <mergeCell ref="K1313:L1313"/>
    <mergeCell ref="M1313:N1313"/>
    <mergeCell ref="O1313:P1313"/>
    <mergeCell ref="Q1313:S1313"/>
    <mergeCell ref="T1313:W1313"/>
    <mergeCell ref="C1312:E1312"/>
    <mergeCell ref="F1312:H1312"/>
    <mergeCell ref="I1312:J1312"/>
    <mergeCell ref="K1312:L1312"/>
    <mergeCell ref="M1312:N1312"/>
    <mergeCell ref="O1312:P1312"/>
    <mergeCell ref="Q1310:S1310"/>
    <mergeCell ref="T1310:W1310"/>
    <mergeCell ref="C1311:E1311"/>
    <mergeCell ref="F1311:H1311"/>
    <mergeCell ref="I1311:J1311"/>
    <mergeCell ref="K1311:L1311"/>
    <mergeCell ref="M1311:N1311"/>
    <mergeCell ref="O1311:P1311"/>
    <mergeCell ref="Q1311:S1311"/>
    <mergeCell ref="T1311:W1311"/>
    <mergeCell ref="C1310:E1310"/>
    <mergeCell ref="F1310:H1310"/>
    <mergeCell ref="I1310:J1310"/>
    <mergeCell ref="K1310:L1310"/>
    <mergeCell ref="M1310:N1310"/>
    <mergeCell ref="O1310:P1310"/>
    <mergeCell ref="Q1320:S1320"/>
    <mergeCell ref="T1320:W1320"/>
    <mergeCell ref="C1321:E1321"/>
    <mergeCell ref="F1321:H1321"/>
    <mergeCell ref="I1321:J1321"/>
    <mergeCell ref="K1321:L1321"/>
    <mergeCell ref="M1321:N1321"/>
    <mergeCell ref="O1321:P1321"/>
    <mergeCell ref="Q1321:S1321"/>
    <mergeCell ref="T1321:W1321"/>
    <mergeCell ref="C1320:E1320"/>
    <mergeCell ref="F1320:H1320"/>
    <mergeCell ref="I1320:J1320"/>
    <mergeCell ref="K1320:L1320"/>
    <mergeCell ref="M1320:N1320"/>
    <mergeCell ref="O1320:P1320"/>
    <mergeCell ref="Q1318:S1318"/>
    <mergeCell ref="T1318:W1318"/>
    <mergeCell ref="C1319:E1319"/>
    <mergeCell ref="F1319:H1319"/>
    <mergeCell ref="I1319:J1319"/>
    <mergeCell ref="K1319:L1319"/>
    <mergeCell ref="M1319:N1319"/>
    <mergeCell ref="O1319:P1319"/>
    <mergeCell ref="Q1319:S1319"/>
    <mergeCell ref="T1319:W1319"/>
    <mergeCell ref="C1318:E1318"/>
    <mergeCell ref="F1318:H1318"/>
    <mergeCell ref="I1318:J1318"/>
    <mergeCell ref="K1318:L1318"/>
    <mergeCell ref="M1318:N1318"/>
    <mergeCell ref="O1318:P1318"/>
    <mergeCell ref="Q1316:S1316"/>
    <mergeCell ref="T1316:W1316"/>
    <mergeCell ref="C1317:E1317"/>
    <mergeCell ref="F1317:H1317"/>
    <mergeCell ref="I1317:J1317"/>
    <mergeCell ref="K1317:L1317"/>
    <mergeCell ref="M1317:N1317"/>
    <mergeCell ref="O1317:P1317"/>
    <mergeCell ref="Q1317:S1317"/>
    <mergeCell ref="T1317:W1317"/>
    <mergeCell ref="C1316:E1316"/>
    <mergeCell ref="F1316:H1316"/>
    <mergeCell ref="I1316:J1316"/>
    <mergeCell ref="K1316:L1316"/>
    <mergeCell ref="M1316:N1316"/>
    <mergeCell ref="O1316:P1316"/>
    <mergeCell ref="T1326:W1326"/>
    <mergeCell ref="A1327:E1328"/>
    <mergeCell ref="F1327:U1327"/>
    <mergeCell ref="F1328:S1328"/>
    <mergeCell ref="D1329:O1329"/>
    <mergeCell ref="P1329:S1329"/>
    <mergeCell ref="T1329:W1329"/>
    <mergeCell ref="Q1324:S1324"/>
    <mergeCell ref="T1324:W1324"/>
    <mergeCell ref="C1325:E1325"/>
    <mergeCell ref="F1325:H1325"/>
    <mergeCell ref="I1325:J1325"/>
    <mergeCell ref="K1325:L1325"/>
    <mergeCell ref="M1325:N1325"/>
    <mergeCell ref="O1325:P1325"/>
    <mergeCell ref="Q1325:S1325"/>
    <mergeCell ref="T1325:W1325"/>
    <mergeCell ref="C1324:E1324"/>
    <mergeCell ref="F1324:H1324"/>
    <mergeCell ref="I1324:J1324"/>
    <mergeCell ref="K1324:L1324"/>
    <mergeCell ref="M1324:N1324"/>
    <mergeCell ref="O1324:P1324"/>
    <mergeCell ref="Q1322:S1322"/>
    <mergeCell ref="T1322:W1322"/>
    <mergeCell ref="C1323:E1323"/>
    <mergeCell ref="F1323:H1323"/>
    <mergeCell ref="I1323:J1323"/>
    <mergeCell ref="K1323:L1323"/>
    <mergeCell ref="M1323:N1323"/>
    <mergeCell ref="O1323:P1323"/>
    <mergeCell ref="Q1323:S1323"/>
    <mergeCell ref="T1323:W1323"/>
    <mergeCell ref="C1322:E1322"/>
    <mergeCell ref="F1322:H1322"/>
    <mergeCell ref="I1322:J1322"/>
    <mergeCell ref="K1322:L1322"/>
    <mergeCell ref="M1322:N1322"/>
    <mergeCell ref="O1322:P1322"/>
    <mergeCell ref="Q1335:S1335"/>
    <mergeCell ref="T1335:W1335"/>
    <mergeCell ref="C1336:E1336"/>
    <mergeCell ref="F1336:H1337"/>
    <mergeCell ref="I1336:J1336"/>
    <mergeCell ref="K1336:L1336"/>
    <mergeCell ref="M1336:N1336"/>
    <mergeCell ref="O1336:P1336"/>
    <mergeCell ref="Q1336:S1336"/>
    <mergeCell ref="T1336:W1336"/>
    <mergeCell ref="C1335:E1335"/>
    <mergeCell ref="F1335:H1335"/>
    <mergeCell ref="I1335:J1335"/>
    <mergeCell ref="K1335:L1335"/>
    <mergeCell ref="M1335:N1335"/>
    <mergeCell ref="O1335:P1335"/>
    <mergeCell ref="Q1333:S1333"/>
    <mergeCell ref="T1333:W1333"/>
    <mergeCell ref="C1334:E1334"/>
    <mergeCell ref="F1334:H1334"/>
    <mergeCell ref="I1334:J1334"/>
    <mergeCell ref="K1334:L1334"/>
    <mergeCell ref="M1334:N1334"/>
    <mergeCell ref="O1334:P1334"/>
    <mergeCell ref="Q1334:S1334"/>
    <mergeCell ref="T1334:W1334"/>
    <mergeCell ref="C1333:E1333"/>
    <mergeCell ref="F1333:H1333"/>
    <mergeCell ref="I1333:J1333"/>
    <mergeCell ref="K1333:L1333"/>
    <mergeCell ref="M1333:N1333"/>
    <mergeCell ref="O1333:P1333"/>
    <mergeCell ref="B1330:C1330"/>
    <mergeCell ref="D1330:R1330"/>
    <mergeCell ref="T1330:V1330"/>
    <mergeCell ref="C1332:D1332"/>
    <mergeCell ref="F1332:I1332"/>
    <mergeCell ref="O1332:P1332"/>
    <mergeCell ref="R1332:S1332"/>
    <mergeCell ref="T1332:V1332"/>
    <mergeCell ref="Q1343:S1343"/>
    <mergeCell ref="T1343:W1343"/>
    <mergeCell ref="C1344:E1344"/>
    <mergeCell ref="F1344:H1344"/>
    <mergeCell ref="I1344:J1344"/>
    <mergeCell ref="K1344:L1344"/>
    <mergeCell ref="M1344:N1344"/>
    <mergeCell ref="O1344:P1344"/>
    <mergeCell ref="Q1344:S1344"/>
    <mergeCell ref="T1344:W1344"/>
    <mergeCell ref="C1343:E1343"/>
    <mergeCell ref="F1343:H1343"/>
    <mergeCell ref="I1343:J1343"/>
    <mergeCell ref="K1343:L1343"/>
    <mergeCell ref="M1343:N1343"/>
    <mergeCell ref="O1343:P1343"/>
    <mergeCell ref="Q1341:S1341"/>
    <mergeCell ref="T1341:W1341"/>
    <mergeCell ref="C1342:E1342"/>
    <mergeCell ref="F1342:H1342"/>
    <mergeCell ref="I1342:J1342"/>
    <mergeCell ref="K1342:L1342"/>
    <mergeCell ref="M1342:N1342"/>
    <mergeCell ref="O1342:P1342"/>
    <mergeCell ref="Q1342:S1342"/>
    <mergeCell ref="T1342:W1342"/>
    <mergeCell ref="C1341:E1341"/>
    <mergeCell ref="F1341:H1341"/>
    <mergeCell ref="I1341:J1341"/>
    <mergeCell ref="K1341:L1341"/>
    <mergeCell ref="M1341:N1341"/>
    <mergeCell ref="O1341:P1341"/>
    <mergeCell ref="Q1338:S1338"/>
    <mergeCell ref="T1338:W1338"/>
    <mergeCell ref="C1339:E1339"/>
    <mergeCell ref="F1339:H1340"/>
    <mergeCell ref="I1339:J1339"/>
    <mergeCell ref="K1339:L1339"/>
    <mergeCell ref="M1339:N1339"/>
    <mergeCell ref="O1339:P1339"/>
    <mergeCell ref="Q1339:S1339"/>
    <mergeCell ref="T1339:W1339"/>
    <mergeCell ref="C1338:E1338"/>
    <mergeCell ref="F1338:H1338"/>
    <mergeCell ref="I1338:J1338"/>
    <mergeCell ref="K1338:L1338"/>
    <mergeCell ref="M1338:N1338"/>
    <mergeCell ref="O1338:P1338"/>
    <mergeCell ref="Q1349:S1349"/>
    <mergeCell ref="T1349:W1349"/>
    <mergeCell ref="C1350:E1350"/>
    <mergeCell ref="F1350:H1351"/>
    <mergeCell ref="I1350:J1350"/>
    <mergeCell ref="K1350:L1350"/>
    <mergeCell ref="M1350:N1350"/>
    <mergeCell ref="O1350:P1350"/>
    <mergeCell ref="Q1350:S1350"/>
    <mergeCell ref="T1350:W1350"/>
    <mergeCell ref="C1349:E1349"/>
    <mergeCell ref="F1349:H1349"/>
    <mergeCell ref="I1349:J1349"/>
    <mergeCell ref="K1349:L1349"/>
    <mergeCell ref="M1349:N1349"/>
    <mergeCell ref="O1349:P1349"/>
    <mergeCell ref="Q1347:S1347"/>
    <mergeCell ref="T1347:W1347"/>
    <mergeCell ref="C1348:E1348"/>
    <mergeCell ref="F1348:H1348"/>
    <mergeCell ref="I1348:J1348"/>
    <mergeCell ref="K1348:L1348"/>
    <mergeCell ref="M1348:N1348"/>
    <mergeCell ref="O1348:P1348"/>
    <mergeCell ref="Q1348:S1348"/>
    <mergeCell ref="T1348:W1348"/>
    <mergeCell ref="C1347:E1347"/>
    <mergeCell ref="F1347:H1347"/>
    <mergeCell ref="I1347:J1347"/>
    <mergeCell ref="K1347:L1347"/>
    <mergeCell ref="M1347:N1347"/>
    <mergeCell ref="O1347:P1347"/>
    <mergeCell ref="Q1345:S1345"/>
    <mergeCell ref="T1345:W1345"/>
    <mergeCell ref="C1346:E1346"/>
    <mergeCell ref="F1346:H1346"/>
    <mergeCell ref="I1346:J1346"/>
    <mergeCell ref="K1346:L1346"/>
    <mergeCell ref="M1346:N1346"/>
    <mergeCell ref="O1346:P1346"/>
    <mergeCell ref="Q1346:S1346"/>
    <mergeCell ref="T1346:W1346"/>
    <mergeCell ref="C1345:E1345"/>
    <mergeCell ref="F1345:H1345"/>
    <mergeCell ref="I1345:J1345"/>
    <mergeCell ref="K1345:L1345"/>
    <mergeCell ref="M1345:N1345"/>
    <mergeCell ref="O1345:P1345"/>
    <mergeCell ref="Q1356:S1356"/>
    <mergeCell ref="T1356:W1356"/>
    <mergeCell ref="C1357:E1357"/>
    <mergeCell ref="F1357:H1357"/>
    <mergeCell ref="I1357:J1357"/>
    <mergeCell ref="K1357:L1357"/>
    <mergeCell ref="M1357:N1357"/>
    <mergeCell ref="O1357:P1357"/>
    <mergeCell ref="Q1357:S1357"/>
    <mergeCell ref="T1357:W1357"/>
    <mergeCell ref="C1356:E1356"/>
    <mergeCell ref="F1356:H1356"/>
    <mergeCell ref="I1356:J1356"/>
    <mergeCell ref="K1356:L1356"/>
    <mergeCell ref="M1356:N1356"/>
    <mergeCell ref="O1356:P1356"/>
    <mergeCell ref="Q1354:S1354"/>
    <mergeCell ref="T1354:W1354"/>
    <mergeCell ref="C1355:E1355"/>
    <mergeCell ref="F1355:H1355"/>
    <mergeCell ref="I1355:J1355"/>
    <mergeCell ref="K1355:L1355"/>
    <mergeCell ref="M1355:N1355"/>
    <mergeCell ref="O1355:P1355"/>
    <mergeCell ref="Q1355:S1355"/>
    <mergeCell ref="T1355:W1355"/>
    <mergeCell ref="C1354:E1354"/>
    <mergeCell ref="F1354:H1354"/>
    <mergeCell ref="I1354:J1354"/>
    <mergeCell ref="K1354:L1354"/>
    <mergeCell ref="M1354:N1354"/>
    <mergeCell ref="O1354:P1354"/>
    <mergeCell ref="Q1352:S1352"/>
    <mergeCell ref="T1352:W1352"/>
    <mergeCell ref="C1353:E1353"/>
    <mergeCell ref="F1353:H1353"/>
    <mergeCell ref="I1353:J1353"/>
    <mergeCell ref="K1353:L1353"/>
    <mergeCell ref="M1353:N1353"/>
    <mergeCell ref="O1353:P1353"/>
    <mergeCell ref="Q1353:S1353"/>
    <mergeCell ref="T1353:W1353"/>
    <mergeCell ref="C1352:E1352"/>
    <mergeCell ref="F1352:H1352"/>
    <mergeCell ref="I1352:J1352"/>
    <mergeCell ref="K1352:L1352"/>
    <mergeCell ref="M1352:N1352"/>
    <mergeCell ref="O1352:P1352"/>
    <mergeCell ref="Q1362:S1362"/>
    <mergeCell ref="T1362:W1362"/>
    <mergeCell ref="C1363:E1363"/>
    <mergeCell ref="F1363:H1363"/>
    <mergeCell ref="I1363:J1363"/>
    <mergeCell ref="K1363:L1363"/>
    <mergeCell ref="M1363:N1363"/>
    <mergeCell ref="O1363:P1363"/>
    <mergeCell ref="Q1363:S1363"/>
    <mergeCell ref="T1363:W1363"/>
    <mergeCell ref="C1362:E1362"/>
    <mergeCell ref="F1362:H1362"/>
    <mergeCell ref="I1362:J1362"/>
    <mergeCell ref="K1362:L1362"/>
    <mergeCell ref="M1362:N1362"/>
    <mergeCell ref="O1362:P1362"/>
    <mergeCell ref="Q1360:S1360"/>
    <mergeCell ref="T1360:W1360"/>
    <mergeCell ref="C1361:E1361"/>
    <mergeCell ref="F1361:H1361"/>
    <mergeCell ref="I1361:J1361"/>
    <mergeCell ref="K1361:L1361"/>
    <mergeCell ref="M1361:N1361"/>
    <mergeCell ref="O1361:P1361"/>
    <mergeCell ref="Q1361:S1361"/>
    <mergeCell ref="T1361:W1361"/>
    <mergeCell ref="C1360:E1360"/>
    <mergeCell ref="F1360:H1360"/>
    <mergeCell ref="I1360:J1360"/>
    <mergeCell ref="K1360:L1360"/>
    <mergeCell ref="M1360:N1360"/>
    <mergeCell ref="O1360:P1360"/>
    <mergeCell ref="Q1358:S1358"/>
    <mergeCell ref="T1358:W1358"/>
    <mergeCell ref="C1359:E1359"/>
    <mergeCell ref="F1359:H1359"/>
    <mergeCell ref="I1359:J1359"/>
    <mergeCell ref="K1359:L1359"/>
    <mergeCell ref="M1359:N1359"/>
    <mergeCell ref="O1359:P1359"/>
    <mergeCell ref="Q1359:S1359"/>
    <mergeCell ref="T1359:W1359"/>
    <mergeCell ref="C1358:E1358"/>
    <mergeCell ref="F1358:H1358"/>
    <mergeCell ref="I1358:J1358"/>
    <mergeCell ref="K1358:L1358"/>
    <mergeCell ref="M1358:N1358"/>
    <mergeCell ref="O1358:P1358"/>
    <mergeCell ref="Q1368:S1368"/>
    <mergeCell ref="T1368:W1368"/>
    <mergeCell ref="C1369:E1369"/>
    <mergeCell ref="F1369:H1369"/>
    <mergeCell ref="I1369:J1369"/>
    <mergeCell ref="K1369:L1369"/>
    <mergeCell ref="M1369:N1369"/>
    <mergeCell ref="O1369:P1369"/>
    <mergeCell ref="Q1369:S1369"/>
    <mergeCell ref="T1369:W1369"/>
    <mergeCell ref="C1368:E1368"/>
    <mergeCell ref="F1368:H1368"/>
    <mergeCell ref="I1368:J1368"/>
    <mergeCell ref="K1368:L1368"/>
    <mergeCell ref="M1368:N1368"/>
    <mergeCell ref="O1368:P1368"/>
    <mergeCell ref="Q1366:S1366"/>
    <mergeCell ref="T1366:W1366"/>
    <mergeCell ref="C1367:E1367"/>
    <mergeCell ref="F1367:H1367"/>
    <mergeCell ref="I1367:J1367"/>
    <mergeCell ref="K1367:L1367"/>
    <mergeCell ref="M1367:N1367"/>
    <mergeCell ref="O1367:P1367"/>
    <mergeCell ref="Q1367:S1367"/>
    <mergeCell ref="T1367:W1367"/>
    <mergeCell ref="C1366:E1366"/>
    <mergeCell ref="F1366:H1366"/>
    <mergeCell ref="I1366:J1366"/>
    <mergeCell ref="K1366:L1366"/>
    <mergeCell ref="M1366:N1366"/>
    <mergeCell ref="O1366:P1366"/>
    <mergeCell ref="Q1364:S1364"/>
    <mergeCell ref="T1364:W1364"/>
    <mergeCell ref="C1365:E1365"/>
    <mergeCell ref="F1365:H1365"/>
    <mergeCell ref="I1365:J1365"/>
    <mergeCell ref="K1365:L1365"/>
    <mergeCell ref="M1365:N1365"/>
    <mergeCell ref="O1365:P1365"/>
    <mergeCell ref="Q1365:S1365"/>
    <mergeCell ref="T1365:W1365"/>
    <mergeCell ref="C1364:E1364"/>
    <mergeCell ref="F1364:H1364"/>
    <mergeCell ref="I1364:J1364"/>
    <mergeCell ref="K1364:L1364"/>
    <mergeCell ref="M1364:N1364"/>
    <mergeCell ref="O1364:P1364"/>
    <mergeCell ref="Q1375:S1375"/>
    <mergeCell ref="T1375:W1375"/>
    <mergeCell ref="C1376:E1376"/>
    <mergeCell ref="F1376:H1376"/>
    <mergeCell ref="I1376:J1376"/>
    <mergeCell ref="K1376:L1376"/>
    <mergeCell ref="M1376:N1376"/>
    <mergeCell ref="O1376:P1376"/>
    <mergeCell ref="Q1376:S1376"/>
    <mergeCell ref="T1376:W1376"/>
    <mergeCell ref="C1375:E1375"/>
    <mergeCell ref="F1375:H1375"/>
    <mergeCell ref="I1375:J1375"/>
    <mergeCell ref="K1375:L1375"/>
    <mergeCell ref="M1375:N1375"/>
    <mergeCell ref="O1375:P1375"/>
    <mergeCell ref="Q1372:S1372"/>
    <mergeCell ref="T1372:W1372"/>
    <mergeCell ref="C1373:E1373"/>
    <mergeCell ref="F1373:H1374"/>
    <mergeCell ref="I1373:J1373"/>
    <mergeCell ref="K1373:L1373"/>
    <mergeCell ref="M1373:N1373"/>
    <mergeCell ref="O1373:P1373"/>
    <mergeCell ref="Q1373:S1373"/>
    <mergeCell ref="T1373:W1373"/>
    <mergeCell ref="C1372:E1372"/>
    <mergeCell ref="F1372:H1372"/>
    <mergeCell ref="I1372:J1372"/>
    <mergeCell ref="K1372:L1372"/>
    <mergeCell ref="M1372:N1372"/>
    <mergeCell ref="O1372:P1372"/>
    <mergeCell ref="Q1370:S1370"/>
    <mergeCell ref="T1370:W1370"/>
    <mergeCell ref="C1371:E1371"/>
    <mergeCell ref="F1371:H1371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C1388:D1388"/>
    <mergeCell ref="F1388:I1388"/>
    <mergeCell ref="O1388:P1388"/>
    <mergeCell ref="R1388:S1388"/>
    <mergeCell ref="T1388:V1388"/>
    <mergeCell ref="C1389:E1389"/>
    <mergeCell ref="F1389:H1390"/>
    <mergeCell ref="I1389:J1389"/>
    <mergeCell ref="K1389:L1389"/>
    <mergeCell ref="M1389:N1389"/>
    <mergeCell ref="D1385:O1385"/>
    <mergeCell ref="P1385:S1385"/>
    <mergeCell ref="T1385:W1385"/>
    <mergeCell ref="B1386:C1386"/>
    <mergeCell ref="D1386:R1386"/>
    <mergeCell ref="T1386:V1386"/>
    <mergeCell ref="Q1380:S1380"/>
    <mergeCell ref="T1380:W1380"/>
    <mergeCell ref="T1382:W1382"/>
    <mergeCell ref="A1383:E1384"/>
    <mergeCell ref="F1383:U1383"/>
    <mergeCell ref="F1384:S1384"/>
    <mergeCell ref="C1380:E1380"/>
    <mergeCell ref="F1380:H1381"/>
    <mergeCell ref="I1380:J1380"/>
    <mergeCell ref="K1380:L1380"/>
    <mergeCell ref="M1380:N1380"/>
    <mergeCell ref="O1380:P1380"/>
    <mergeCell ref="Q1377:S1377"/>
    <mergeCell ref="T1377:W1377"/>
    <mergeCell ref="C1379:E1379"/>
    <mergeCell ref="F1379:H1379"/>
    <mergeCell ref="I1379:J1379"/>
    <mergeCell ref="K1379:L1379"/>
    <mergeCell ref="M1379:N1379"/>
    <mergeCell ref="O1379:P1379"/>
    <mergeCell ref="Q1379:S1379"/>
    <mergeCell ref="T1379:W1379"/>
    <mergeCell ref="C1377:E1377"/>
    <mergeCell ref="F1377:H1378"/>
    <mergeCell ref="I1377:J1377"/>
    <mergeCell ref="K1377:L1377"/>
    <mergeCell ref="M1377:N1377"/>
    <mergeCell ref="O1377:P1377"/>
    <mergeCell ref="Q1393:S1393"/>
    <mergeCell ref="T1393:W1393"/>
    <mergeCell ref="C1395:E1395"/>
    <mergeCell ref="F1395:H1395"/>
    <mergeCell ref="I1395:J1395"/>
    <mergeCell ref="K1395:L1395"/>
    <mergeCell ref="M1395:N1395"/>
    <mergeCell ref="O1395:P1395"/>
    <mergeCell ref="Q1395:S1395"/>
    <mergeCell ref="T1395:W1395"/>
    <mergeCell ref="C1393:E1393"/>
    <mergeCell ref="F1393:H1394"/>
    <mergeCell ref="I1393:J1393"/>
    <mergeCell ref="K1393:L1393"/>
    <mergeCell ref="M1393:N1393"/>
    <mergeCell ref="O1393:P1393"/>
    <mergeCell ref="T1391:W1391"/>
    <mergeCell ref="C1392:E1392"/>
    <mergeCell ref="F1392:H1392"/>
    <mergeCell ref="I1392:J1392"/>
    <mergeCell ref="K1392:L1392"/>
    <mergeCell ref="M1392:N1392"/>
    <mergeCell ref="O1392:P1392"/>
    <mergeCell ref="Q1392:S1392"/>
    <mergeCell ref="T1392:W1392"/>
    <mergeCell ref="O1389:P1389"/>
    <mergeCell ref="Q1389:S1389"/>
    <mergeCell ref="T1389:W1389"/>
    <mergeCell ref="C1391:E1391"/>
    <mergeCell ref="F1391:H1391"/>
    <mergeCell ref="I1391:J1391"/>
    <mergeCell ref="K1391:L1391"/>
    <mergeCell ref="M1391:N1391"/>
    <mergeCell ref="O1391:P1391"/>
    <mergeCell ref="Q1391:S1391"/>
    <mergeCell ref="Q1401:S1401"/>
    <mergeCell ref="T1401:W1401"/>
    <mergeCell ref="C1402:E1402"/>
    <mergeCell ref="F1402:H1402"/>
    <mergeCell ref="I1402:J1402"/>
    <mergeCell ref="K1402:L1402"/>
    <mergeCell ref="M1402:N1402"/>
    <mergeCell ref="O1402:P1402"/>
    <mergeCell ref="Q1402:S1402"/>
    <mergeCell ref="T1402:W1402"/>
    <mergeCell ref="C1401:E1401"/>
    <mergeCell ref="F1401:H1401"/>
    <mergeCell ref="I1401:J1401"/>
    <mergeCell ref="K1401:L1401"/>
    <mergeCell ref="M1401:N1401"/>
    <mergeCell ref="O1401:P1401"/>
    <mergeCell ref="Q1399:S1399"/>
    <mergeCell ref="T1399:W1399"/>
    <mergeCell ref="C1400:E1400"/>
    <mergeCell ref="F1400:H1400"/>
    <mergeCell ref="I1400:J1400"/>
    <mergeCell ref="K1400:L1400"/>
    <mergeCell ref="M1400:N1400"/>
    <mergeCell ref="O1400:P1400"/>
    <mergeCell ref="Q1400:S1400"/>
    <mergeCell ref="T1400:W1400"/>
    <mergeCell ref="C1399:E1399"/>
    <mergeCell ref="F1399:H1399"/>
    <mergeCell ref="I1399:J1399"/>
    <mergeCell ref="K1399:L1399"/>
    <mergeCell ref="M1399:N1399"/>
    <mergeCell ref="O1399:P1399"/>
    <mergeCell ref="Q1396:S1396"/>
    <mergeCell ref="T1396:W1396"/>
    <mergeCell ref="C1397:E1397"/>
    <mergeCell ref="F1397:H1398"/>
    <mergeCell ref="I1397:J1397"/>
    <mergeCell ref="K1397:L1397"/>
    <mergeCell ref="M1397:N1397"/>
    <mergeCell ref="O1397:P1397"/>
    <mergeCell ref="Q1397:S1397"/>
    <mergeCell ref="T1397:W1397"/>
    <mergeCell ref="C1396:E1396"/>
    <mergeCell ref="F1396:H1396"/>
    <mergeCell ref="I1396:J1396"/>
    <mergeCell ref="K1396:L1396"/>
    <mergeCell ref="M1396:N1396"/>
    <mergeCell ref="O1396:P1396"/>
    <mergeCell ref="Q1407:S1407"/>
    <mergeCell ref="T1407:W1407"/>
    <mergeCell ref="C1408:E1408"/>
    <mergeCell ref="F1408:H1408"/>
    <mergeCell ref="I1408:J1408"/>
    <mergeCell ref="K1408:L1408"/>
    <mergeCell ref="M1408:N1408"/>
    <mergeCell ref="O1408:P1408"/>
    <mergeCell ref="Q1408:S1408"/>
    <mergeCell ref="T1408:W1408"/>
    <mergeCell ref="C1407:E1407"/>
    <mergeCell ref="F1407:H1407"/>
    <mergeCell ref="I1407:J1407"/>
    <mergeCell ref="K1407:L1407"/>
    <mergeCell ref="M1407:N1407"/>
    <mergeCell ref="O1407:P1407"/>
    <mergeCell ref="Q1405:S1405"/>
    <mergeCell ref="T1405:W1405"/>
    <mergeCell ref="C1406:E1406"/>
    <mergeCell ref="F1406:H1406"/>
    <mergeCell ref="I1406:J1406"/>
    <mergeCell ref="K1406:L1406"/>
    <mergeCell ref="M1406:N1406"/>
    <mergeCell ref="O1406:P1406"/>
    <mergeCell ref="Q1406:S1406"/>
    <mergeCell ref="T1406:W1406"/>
    <mergeCell ref="C1405:E1405"/>
    <mergeCell ref="F1405:H1405"/>
    <mergeCell ref="I1405:J1405"/>
    <mergeCell ref="K1405:L1405"/>
    <mergeCell ref="M1405:N1405"/>
    <mergeCell ref="O1405:P1405"/>
    <mergeCell ref="Q1403:S1403"/>
    <mergeCell ref="T1403:W1403"/>
    <mergeCell ref="C1404:E1404"/>
    <mergeCell ref="F1404:H1404"/>
    <mergeCell ref="I1404:J1404"/>
    <mergeCell ref="K1404:L1404"/>
    <mergeCell ref="M1404:N1404"/>
    <mergeCell ref="O1404:P1404"/>
    <mergeCell ref="Q1404:S1404"/>
    <mergeCell ref="T1404:W1404"/>
    <mergeCell ref="C1403:E1403"/>
    <mergeCell ref="F1403:H1403"/>
    <mergeCell ref="I1403:J1403"/>
    <mergeCell ref="K1403:L1403"/>
    <mergeCell ref="M1403:N1403"/>
    <mergeCell ref="O1403:P1403"/>
    <mergeCell ref="Q1413:S1413"/>
    <mergeCell ref="T1413:W1413"/>
    <mergeCell ref="C1414:E1414"/>
    <mergeCell ref="F1414:H1414"/>
    <mergeCell ref="I1414:J1414"/>
    <mergeCell ref="K1414:L1414"/>
    <mergeCell ref="M1414:N1414"/>
    <mergeCell ref="O1414:P1414"/>
    <mergeCell ref="Q1414:S1414"/>
    <mergeCell ref="T1414:W1414"/>
    <mergeCell ref="C1413:E1413"/>
    <mergeCell ref="F1413:H1413"/>
    <mergeCell ref="I1413:J1413"/>
    <mergeCell ref="K1413:L1413"/>
    <mergeCell ref="M1413:N1413"/>
    <mergeCell ref="O1413:P1413"/>
    <mergeCell ref="Q1411:S1411"/>
    <mergeCell ref="T1411:W1411"/>
    <mergeCell ref="C1412:E1412"/>
    <mergeCell ref="F1412:H1412"/>
    <mergeCell ref="I1412:J1412"/>
    <mergeCell ref="K1412:L1412"/>
    <mergeCell ref="M1412:N1412"/>
    <mergeCell ref="O1412:P1412"/>
    <mergeCell ref="Q1412:S1412"/>
    <mergeCell ref="T1412:W1412"/>
    <mergeCell ref="C1411:E1411"/>
    <mergeCell ref="F1411:H1411"/>
    <mergeCell ref="I1411:J1411"/>
    <mergeCell ref="K1411:L1411"/>
    <mergeCell ref="M1411:N1411"/>
    <mergeCell ref="O1411:P1411"/>
    <mergeCell ref="Q1409:S1409"/>
    <mergeCell ref="T1409:W1409"/>
    <mergeCell ref="C1410:E1410"/>
    <mergeCell ref="F1410:H1410"/>
    <mergeCell ref="I1410:J1410"/>
    <mergeCell ref="K1410:L1410"/>
    <mergeCell ref="M1410:N1410"/>
    <mergeCell ref="O1410:P1410"/>
    <mergeCell ref="Q1410:S1410"/>
    <mergeCell ref="T1410:W1410"/>
    <mergeCell ref="C1409:E1409"/>
    <mergeCell ref="F1409:H1409"/>
    <mergeCell ref="I1409:J1409"/>
    <mergeCell ref="K1409:L1409"/>
    <mergeCell ref="M1409:N1409"/>
    <mergeCell ref="O1409:P1409"/>
    <mergeCell ref="Q1419:S1419"/>
    <mergeCell ref="T1419:W1419"/>
    <mergeCell ref="C1420:E1420"/>
    <mergeCell ref="F1420:H1420"/>
    <mergeCell ref="I1420:J1420"/>
    <mergeCell ref="K1420:L1420"/>
    <mergeCell ref="M1420:N1420"/>
    <mergeCell ref="O1420:P1420"/>
    <mergeCell ref="Q1420:S1420"/>
    <mergeCell ref="T1420:W1420"/>
    <mergeCell ref="C1419:E1419"/>
    <mergeCell ref="F1419:H1419"/>
    <mergeCell ref="I1419:J1419"/>
    <mergeCell ref="K1419:L1419"/>
    <mergeCell ref="M1419:N1419"/>
    <mergeCell ref="O1419:P1419"/>
    <mergeCell ref="Q1417:S1417"/>
    <mergeCell ref="T1417:W1417"/>
    <mergeCell ref="C1418:E1418"/>
    <mergeCell ref="F1418:H1418"/>
    <mergeCell ref="I1418:J1418"/>
    <mergeCell ref="K1418:L1418"/>
    <mergeCell ref="M1418:N1418"/>
    <mergeCell ref="O1418:P1418"/>
    <mergeCell ref="Q1418:S1418"/>
    <mergeCell ref="T1418:W1418"/>
    <mergeCell ref="C1417:E1417"/>
    <mergeCell ref="F1417:H1417"/>
    <mergeCell ref="I1417:J1417"/>
    <mergeCell ref="K1417:L1417"/>
    <mergeCell ref="M1417:N1417"/>
    <mergeCell ref="O1417:P1417"/>
    <mergeCell ref="Q1415:S1415"/>
    <mergeCell ref="T1415:W1415"/>
    <mergeCell ref="C1416:E1416"/>
    <mergeCell ref="F1416:H1416"/>
    <mergeCell ref="I1416:J1416"/>
    <mergeCell ref="K1416:L1416"/>
    <mergeCell ref="M1416:N1416"/>
    <mergeCell ref="O1416:P1416"/>
    <mergeCell ref="Q1416:S1416"/>
    <mergeCell ref="T1416:W1416"/>
    <mergeCell ref="C1415:E1415"/>
    <mergeCell ref="F1415:H1415"/>
    <mergeCell ref="I1415:J1415"/>
    <mergeCell ref="K1415:L1415"/>
    <mergeCell ref="M1415:N1415"/>
    <mergeCell ref="O1415:P1415"/>
    <mergeCell ref="Q1425:S1425"/>
    <mergeCell ref="T1425:W1425"/>
    <mergeCell ref="C1426:E1426"/>
    <mergeCell ref="F1426:H1426"/>
    <mergeCell ref="I1426:J1426"/>
    <mergeCell ref="K1426:L1426"/>
    <mergeCell ref="M1426:N1426"/>
    <mergeCell ref="O1426:P1426"/>
    <mergeCell ref="Q1426:S1426"/>
    <mergeCell ref="T1426:W1426"/>
    <mergeCell ref="C1425:E1425"/>
    <mergeCell ref="F1425:H1425"/>
    <mergeCell ref="I1425:J1425"/>
    <mergeCell ref="K1425:L1425"/>
    <mergeCell ref="M1425:N1425"/>
    <mergeCell ref="O1425:P1425"/>
    <mergeCell ref="Q1423:S1423"/>
    <mergeCell ref="T1423:W1423"/>
    <mergeCell ref="C1424:E1424"/>
    <mergeCell ref="F1424:H1424"/>
    <mergeCell ref="I1424:J1424"/>
    <mergeCell ref="K1424:L1424"/>
    <mergeCell ref="M1424:N1424"/>
    <mergeCell ref="O1424:P1424"/>
    <mergeCell ref="Q1424:S1424"/>
    <mergeCell ref="T1424:W1424"/>
    <mergeCell ref="C1423:E1423"/>
    <mergeCell ref="F1423:H1423"/>
    <mergeCell ref="I1423:J1423"/>
    <mergeCell ref="K1423:L1423"/>
    <mergeCell ref="M1423:N1423"/>
    <mergeCell ref="O1423:P1423"/>
    <mergeCell ref="Q1421:S1421"/>
    <mergeCell ref="T1421:W1421"/>
    <mergeCell ref="C1422:E1422"/>
    <mergeCell ref="F1422:H1422"/>
    <mergeCell ref="I1422:J1422"/>
    <mergeCell ref="K1422:L1422"/>
    <mergeCell ref="M1422:N1422"/>
    <mergeCell ref="O1422:P1422"/>
    <mergeCell ref="Q1422:S1422"/>
    <mergeCell ref="T1422:W1422"/>
    <mergeCell ref="C1421:E1421"/>
    <mergeCell ref="F1421:H1421"/>
    <mergeCell ref="I1421:J1421"/>
    <mergeCell ref="K1421:L1421"/>
    <mergeCell ref="M1421:N1421"/>
    <mergeCell ref="O1421:P1421"/>
    <mergeCell ref="Q1432:S1432"/>
    <mergeCell ref="T1432:W1432"/>
    <mergeCell ref="C1433:E1433"/>
    <mergeCell ref="F1433:H1434"/>
    <mergeCell ref="I1433:J1433"/>
    <mergeCell ref="K1433:L1433"/>
    <mergeCell ref="M1433:N1433"/>
    <mergeCell ref="O1433:P1433"/>
    <mergeCell ref="Q1433:S1433"/>
    <mergeCell ref="T1433:W1433"/>
    <mergeCell ref="C1432:E1432"/>
    <mergeCell ref="F1432:H1432"/>
    <mergeCell ref="I1432:J1432"/>
    <mergeCell ref="K1432:L1432"/>
    <mergeCell ref="M1432:N1432"/>
    <mergeCell ref="O1432:P1432"/>
    <mergeCell ref="Q1429:S1429"/>
    <mergeCell ref="T1429:W1429"/>
    <mergeCell ref="C1430:E1430"/>
    <mergeCell ref="F1430:H1431"/>
    <mergeCell ref="I1430:J1430"/>
    <mergeCell ref="K1430:L1430"/>
    <mergeCell ref="M1430:N1430"/>
    <mergeCell ref="O1430:P1430"/>
    <mergeCell ref="Q1430:S1430"/>
    <mergeCell ref="T1430:W1430"/>
    <mergeCell ref="C1429:E1429"/>
    <mergeCell ref="F1429:H1429"/>
    <mergeCell ref="I1429:J1429"/>
    <mergeCell ref="K1429:L1429"/>
    <mergeCell ref="M1429:N1429"/>
    <mergeCell ref="O1429:P1429"/>
    <mergeCell ref="Q1427:S1427"/>
    <mergeCell ref="T1427:W1427"/>
    <mergeCell ref="C1428:E1428"/>
    <mergeCell ref="F1428:H1428"/>
    <mergeCell ref="I1428:J1428"/>
    <mergeCell ref="K1428:L1428"/>
    <mergeCell ref="M1428:N1428"/>
    <mergeCell ref="O1428:P1428"/>
    <mergeCell ref="Q1428:S1428"/>
    <mergeCell ref="T1428:W1428"/>
    <mergeCell ref="C1427:E1427"/>
    <mergeCell ref="F1427:H1427"/>
    <mergeCell ref="I1427:J1427"/>
    <mergeCell ref="K1427:L1427"/>
    <mergeCell ref="M1427:N1427"/>
    <mergeCell ref="O1427:P1427"/>
    <mergeCell ref="Q1445:S1445"/>
    <mergeCell ref="T1445:W1445"/>
    <mergeCell ref="C1446:E1446"/>
    <mergeCell ref="F1446:H1446"/>
    <mergeCell ref="I1446:J1446"/>
    <mergeCell ref="K1446:L1446"/>
    <mergeCell ref="M1446:N1446"/>
    <mergeCell ref="O1446:P1446"/>
    <mergeCell ref="Q1446:S1446"/>
    <mergeCell ref="T1446:W1446"/>
    <mergeCell ref="C1445:E1445"/>
    <mergeCell ref="F1445:H1445"/>
    <mergeCell ref="I1445:J1445"/>
    <mergeCell ref="K1445:L1445"/>
    <mergeCell ref="M1445:N1445"/>
    <mergeCell ref="O1445:P1445"/>
    <mergeCell ref="B1442:C1442"/>
    <mergeCell ref="D1442:R1442"/>
    <mergeCell ref="T1442:V1442"/>
    <mergeCell ref="C1444:D1444"/>
    <mergeCell ref="F1444:I1444"/>
    <mergeCell ref="O1444:P1444"/>
    <mergeCell ref="R1444:S1444"/>
    <mergeCell ref="T1444:V1444"/>
    <mergeCell ref="T1438:W1438"/>
    <mergeCell ref="A1439:E1440"/>
    <mergeCell ref="F1439:U1439"/>
    <mergeCell ref="F1440:S1440"/>
    <mergeCell ref="D1441:O1441"/>
    <mergeCell ref="P1441:S1441"/>
    <mergeCell ref="T1441:W1441"/>
    <mergeCell ref="Q1435:S1435"/>
    <mergeCell ref="T1435:W1435"/>
    <mergeCell ref="C1436:E1436"/>
    <mergeCell ref="F1436:H1436"/>
    <mergeCell ref="I1436:J1436"/>
    <mergeCell ref="K1436:L1436"/>
    <mergeCell ref="M1436:N1436"/>
    <mergeCell ref="O1436:P1436"/>
    <mergeCell ref="Q1436:S1436"/>
    <mergeCell ref="T1436:W1436"/>
    <mergeCell ref="C1435:E1435"/>
    <mergeCell ref="F1435:H1435"/>
    <mergeCell ref="I1435:J1435"/>
    <mergeCell ref="K1435:L1435"/>
    <mergeCell ref="M1435:N1435"/>
    <mergeCell ref="O1435:P1435"/>
    <mergeCell ref="Q1451:S1451"/>
    <mergeCell ref="T1451:W1451"/>
    <mergeCell ref="C1452:E1452"/>
    <mergeCell ref="F1452:H1453"/>
    <mergeCell ref="I1452:J1452"/>
    <mergeCell ref="K1452:L1452"/>
    <mergeCell ref="M1452:N1452"/>
    <mergeCell ref="O1452:P1452"/>
    <mergeCell ref="Q1452:S1452"/>
    <mergeCell ref="T1452:W1452"/>
    <mergeCell ref="C1451:E1451"/>
    <mergeCell ref="F1451:H1451"/>
    <mergeCell ref="I1451:J1451"/>
    <mergeCell ref="K1451:L1451"/>
    <mergeCell ref="M1451:N1451"/>
    <mergeCell ref="O1451:P1451"/>
    <mergeCell ref="Q1449:S1449"/>
    <mergeCell ref="T1449:W1449"/>
    <mergeCell ref="C1450:E1450"/>
    <mergeCell ref="F1450:H1450"/>
    <mergeCell ref="I1450:J1450"/>
    <mergeCell ref="K1450:L1450"/>
    <mergeCell ref="M1450:N1450"/>
    <mergeCell ref="O1450:P1450"/>
    <mergeCell ref="Q1450:S1450"/>
    <mergeCell ref="T1450:W1450"/>
    <mergeCell ref="C1449:E1449"/>
    <mergeCell ref="F1449:H1449"/>
    <mergeCell ref="I1449:J1449"/>
    <mergeCell ref="K1449:L1449"/>
    <mergeCell ref="M1449:N1449"/>
    <mergeCell ref="O1449:P1449"/>
    <mergeCell ref="Q1447:S1447"/>
    <mergeCell ref="T1447:W1447"/>
    <mergeCell ref="C1448:E1448"/>
    <mergeCell ref="F1448:H1448"/>
    <mergeCell ref="I1448:J1448"/>
    <mergeCell ref="K1448:L1448"/>
    <mergeCell ref="M1448:N1448"/>
    <mergeCell ref="O1448:P1448"/>
    <mergeCell ref="Q1448:S1448"/>
    <mergeCell ref="T1448:W1448"/>
    <mergeCell ref="C1447:E1447"/>
    <mergeCell ref="F1447:H1447"/>
    <mergeCell ref="I1447:J1447"/>
    <mergeCell ref="K1447:L1447"/>
    <mergeCell ref="M1447:N1447"/>
    <mergeCell ref="O1447:P1447"/>
    <mergeCell ref="Q1458:S1458"/>
    <mergeCell ref="T1458:W1458"/>
    <mergeCell ref="C1459:E1459"/>
    <mergeCell ref="F1459:H1459"/>
    <mergeCell ref="I1459:J1459"/>
    <mergeCell ref="K1459:L1459"/>
    <mergeCell ref="M1459:N1459"/>
    <mergeCell ref="O1459:P1459"/>
    <mergeCell ref="Q1459:S1459"/>
    <mergeCell ref="T1459:W1459"/>
    <mergeCell ref="C1458:E1458"/>
    <mergeCell ref="F1458:H1458"/>
    <mergeCell ref="I1458:J1458"/>
    <mergeCell ref="K1458:L1458"/>
    <mergeCell ref="M1458:N1458"/>
    <mergeCell ref="O1458:P1458"/>
    <mergeCell ref="Q1456:S1456"/>
    <mergeCell ref="T1456:W1456"/>
    <mergeCell ref="C1457:E1457"/>
    <mergeCell ref="F1457:H1457"/>
    <mergeCell ref="I1457:J1457"/>
    <mergeCell ref="K1457:L1457"/>
    <mergeCell ref="M1457:N1457"/>
    <mergeCell ref="O1457:P1457"/>
    <mergeCell ref="Q1457:S1457"/>
    <mergeCell ref="T1457:W1457"/>
    <mergeCell ref="C1456:E1456"/>
    <mergeCell ref="F1456:H1456"/>
    <mergeCell ref="I1456:J1456"/>
    <mergeCell ref="K1456:L1456"/>
    <mergeCell ref="M1456:N1456"/>
    <mergeCell ref="O1456:P1456"/>
    <mergeCell ref="Q1454:S1454"/>
    <mergeCell ref="T1454:W1454"/>
    <mergeCell ref="C1455:E1455"/>
    <mergeCell ref="F1455:H1455"/>
    <mergeCell ref="I1455:J1455"/>
    <mergeCell ref="K1455:L1455"/>
    <mergeCell ref="M1455:N1455"/>
    <mergeCell ref="O1455:P1455"/>
    <mergeCell ref="Q1455:S1455"/>
    <mergeCell ref="T1455:W1455"/>
    <mergeCell ref="C1454:E1454"/>
    <mergeCell ref="F1454:H1454"/>
    <mergeCell ref="I1454:J1454"/>
    <mergeCell ref="K1454:L1454"/>
    <mergeCell ref="M1454:N1454"/>
    <mergeCell ref="O1454:P1454"/>
    <mergeCell ref="Q1464:S1464"/>
    <mergeCell ref="T1464:W1464"/>
    <mergeCell ref="C1465:E1465"/>
    <mergeCell ref="F1465:H1465"/>
    <mergeCell ref="I1465:J1465"/>
    <mergeCell ref="K1465:L1465"/>
    <mergeCell ref="M1465:N1465"/>
    <mergeCell ref="O1465:P1465"/>
    <mergeCell ref="Q1465:S1465"/>
    <mergeCell ref="T1465:W1465"/>
    <mergeCell ref="C1464:E1464"/>
    <mergeCell ref="F1464:H1464"/>
    <mergeCell ref="I1464:J1464"/>
    <mergeCell ref="K1464:L1464"/>
    <mergeCell ref="M1464:N1464"/>
    <mergeCell ref="O1464:P1464"/>
    <mergeCell ref="Q1462:S1462"/>
    <mergeCell ref="T1462:W1462"/>
    <mergeCell ref="C1463:E1463"/>
    <mergeCell ref="F1463:H1463"/>
    <mergeCell ref="I1463:J1463"/>
    <mergeCell ref="K1463:L1463"/>
    <mergeCell ref="M1463:N1463"/>
    <mergeCell ref="O1463:P1463"/>
    <mergeCell ref="Q1463:S1463"/>
    <mergeCell ref="T1463:W1463"/>
    <mergeCell ref="C1462:E1462"/>
    <mergeCell ref="F1462:H1462"/>
    <mergeCell ref="I1462:J1462"/>
    <mergeCell ref="K1462:L1462"/>
    <mergeCell ref="M1462:N1462"/>
    <mergeCell ref="O1462:P1462"/>
    <mergeCell ref="Q1460:S1460"/>
    <mergeCell ref="T1460:W1460"/>
    <mergeCell ref="C1461:E1461"/>
    <mergeCell ref="F1461:H1461"/>
    <mergeCell ref="I1461:J1461"/>
    <mergeCell ref="K1461:L1461"/>
    <mergeCell ref="M1461:N1461"/>
    <mergeCell ref="O1461:P1461"/>
    <mergeCell ref="Q1461:S1461"/>
    <mergeCell ref="T1461:W1461"/>
    <mergeCell ref="C1460:E1460"/>
    <mergeCell ref="F1460:H1460"/>
    <mergeCell ref="I1460:J1460"/>
    <mergeCell ref="K1460:L1460"/>
    <mergeCell ref="M1460:N1460"/>
    <mergeCell ref="O1460:P1460"/>
    <mergeCell ref="Q1470:S1470"/>
    <mergeCell ref="T1470:W1470"/>
    <mergeCell ref="C1471:E1471"/>
    <mergeCell ref="F1471:H1471"/>
    <mergeCell ref="I1471:J1471"/>
    <mergeCell ref="K1471:L1471"/>
    <mergeCell ref="M1471:N1471"/>
    <mergeCell ref="O1471:P1471"/>
    <mergeCell ref="Q1471:S1471"/>
    <mergeCell ref="T1471:W1471"/>
    <mergeCell ref="C1470:E1470"/>
    <mergeCell ref="F1470:H1470"/>
    <mergeCell ref="I1470:J1470"/>
    <mergeCell ref="K1470:L1470"/>
    <mergeCell ref="M1470:N1470"/>
    <mergeCell ref="O1470:P1470"/>
    <mergeCell ref="Q1468:S1468"/>
    <mergeCell ref="T1468:W1468"/>
    <mergeCell ref="C1469:E1469"/>
    <mergeCell ref="F1469:H1469"/>
    <mergeCell ref="I1469:J1469"/>
    <mergeCell ref="K1469:L1469"/>
    <mergeCell ref="M1469:N1469"/>
    <mergeCell ref="O1469:P1469"/>
    <mergeCell ref="Q1469:S1469"/>
    <mergeCell ref="T1469:W1469"/>
    <mergeCell ref="C1468:E1468"/>
    <mergeCell ref="F1468:H1468"/>
    <mergeCell ref="I1468:J1468"/>
    <mergeCell ref="K1468:L1468"/>
    <mergeCell ref="M1468:N1468"/>
    <mergeCell ref="O1468:P1468"/>
    <mergeCell ref="Q1466:S1466"/>
    <mergeCell ref="T1466:W1466"/>
    <mergeCell ref="C1467:E1467"/>
    <mergeCell ref="F1467:H1467"/>
    <mergeCell ref="I1467:J1467"/>
    <mergeCell ref="K1467:L1467"/>
    <mergeCell ref="M1467:N1467"/>
    <mergeCell ref="O1467:P1467"/>
    <mergeCell ref="Q1467:S1467"/>
    <mergeCell ref="T1467:W1467"/>
    <mergeCell ref="C1466:E1466"/>
    <mergeCell ref="F1466:H1466"/>
    <mergeCell ref="I1466:J1466"/>
    <mergeCell ref="K1466:L1466"/>
    <mergeCell ref="M1466:N1466"/>
    <mergeCell ref="O1466:P1466"/>
    <mergeCell ref="Q1477:S1477"/>
    <mergeCell ref="T1477:W1477"/>
    <mergeCell ref="C1478:E1478"/>
    <mergeCell ref="F1478:H1478"/>
    <mergeCell ref="I1478:J1478"/>
    <mergeCell ref="K1478:L1478"/>
    <mergeCell ref="M1478:N1478"/>
    <mergeCell ref="O1478:P1478"/>
    <mergeCell ref="Q1478:S1478"/>
    <mergeCell ref="T1478:W1478"/>
    <mergeCell ref="C1477:E1477"/>
    <mergeCell ref="F1477:H1477"/>
    <mergeCell ref="I1477:J1477"/>
    <mergeCell ref="K1477:L1477"/>
    <mergeCell ref="M1477:N1477"/>
    <mergeCell ref="O1477:P1477"/>
    <mergeCell ref="Q1474:S1474"/>
    <mergeCell ref="T1474:W1474"/>
    <mergeCell ref="C1475:E1475"/>
    <mergeCell ref="F1475:H1476"/>
    <mergeCell ref="I1475:J1475"/>
    <mergeCell ref="K1475:L1475"/>
    <mergeCell ref="M1475:N1475"/>
    <mergeCell ref="O1475:P1475"/>
    <mergeCell ref="Q1475:S1475"/>
    <mergeCell ref="T1475:W1475"/>
    <mergeCell ref="C1474:E1474"/>
    <mergeCell ref="F1474:H1474"/>
    <mergeCell ref="I1474:J1474"/>
    <mergeCell ref="K1474:L1474"/>
    <mergeCell ref="M1474:N1474"/>
    <mergeCell ref="O1474:P1474"/>
    <mergeCell ref="Q1472:S1472"/>
    <mergeCell ref="T1472:W1472"/>
    <mergeCell ref="C1473:E1473"/>
    <mergeCell ref="F1473:H1473"/>
    <mergeCell ref="I1473:J1473"/>
    <mergeCell ref="K1473:L1473"/>
    <mergeCell ref="M1473:N1473"/>
    <mergeCell ref="O1473:P1473"/>
    <mergeCell ref="Q1473:S1473"/>
    <mergeCell ref="T1473:W1473"/>
    <mergeCell ref="C1472:E1472"/>
    <mergeCell ref="F1472:H1472"/>
    <mergeCell ref="I1472:J1472"/>
    <mergeCell ref="K1472:L1472"/>
    <mergeCell ref="M1472:N1472"/>
    <mergeCell ref="O1472:P1472"/>
    <mergeCell ref="Q1486:S1486"/>
    <mergeCell ref="T1486:W1486"/>
    <mergeCell ref="C1487:E1487"/>
    <mergeCell ref="F1487:H1487"/>
    <mergeCell ref="I1487:J1487"/>
    <mergeCell ref="K1487:L1487"/>
    <mergeCell ref="M1487:N1487"/>
    <mergeCell ref="O1487:P1487"/>
    <mergeCell ref="Q1487:S1487"/>
    <mergeCell ref="T1487:W1487"/>
    <mergeCell ref="C1486:E1486"/>
    <mergeCell ref="F1486:H1486"/>
    <mergeCell ref="I1486:J1486"/>
    <mergeCell ref="K1486:L1486"/>
    <mergeCell ref="M1486:N1486"/>
    <mergeCell ref="O1486:P1486"/>
    <mergeCell ref="Q1482:S1482"/>
    <mergeCell ref="T1482:W1482"/>
    <mergeCell ref="C1484:E1484"/>
    <mergeCell ref="F1484:H1485"/>
    <mergeCell ref="I1484:J1484"/>
    <mergeCell ref="K1484:L1484"/>
    <mergeCell ref="M1484:N1484"/>
    <mergeCell ref="O1484:P1484"/>
    <mergeCell ref="Q1484:S1484"/>
    <mergeCell ref="T1484:W1484"/>
    <mergeCell ref="C1482:E1482"/>
    <mergeCell ref="F1482:H1483"/>
    <mergeCell ref="I1482:J1482"/>
    <mergeCell ref="K1482:L1482"/>
    <mergeCell ref="M1482:N1482"/>
    <mergeCell ref="O1482:P1482"/>
    <mergeCell ref="Q1479:S1479"/>
    <mergeCell ref="T1479:W1479"/>
    <mergeCell ref="C1481:E1481"/>
    <mergeCell ref="F1481:H1481"/>
    <mergeCell ref="I1481:J1481"/>
    <mergeCell ref="K1481:L1481"/>
    <mergeCell ref="M1481:N1481"/>
    <mergeCell ref="O1481:P1481"/>
    <mergeCell ref="Q1481:S1481"/>
    <mergeCell ref="T1481:W1481"/>
    <mergeCell ref="C1479:E1479"/>
    <mergeCell ref="F1479:H1480"/>
    <mergeCell ref="I1479:J1479"/>
    <mergeCell ref="K1479:L1479"/>
    <mergeCell ref="M1479:N1479"/>
    <mergeCell ref="O1479:P1479"/>
    <mergeCell ref="B1498:C1498"/>
    <mergeCell ref="D1498:R1498"/>
    <mergeCell ref="T1498:V1498"/>
    <mergeCell ref="C1500:D1500"/>
    <mergeCell ref="F1500:I1500"/>
    <mergeCell ref="O1500:P1500"/>
    <mergeCell ref="R1500:S1500"/>
    <mergeCell ref="T1500:V1500"/>
    <mergeCell ref="T1494:W1494"/>
    <mergeCell ref="A1495:E1496"/>
    <mergeCell ref="F1495:U1495"/>
    <mergeCell ref="F1496:S1496"/>
    <mergeCell ref="D1497:O1497"/>
    <mergeCell ref="P1497:S1497"/>
    <mergeCell ref="T1497:W1497"/>
    <mergeCell ref="Q1491:S1491"/>
    <mergeCell ref="T1491:W1491"/>
    <mergeCell ref="C1492:E1492"/>
    <mergeCell ref="F1492:H1493"/>
    <mergeCell ref="I1492:J1492"/>
    <mergeCell ref="K1492:L1492"/>
    <mergeCell ref="M1492:N1492"/>
    <mergeCell ref="O1492:P1492"/>
    <mergeCell ref="Q1492:S1492"/>
    <mergeCell ref="T1492:W1492"/>
    <mergeCell ref="C1491:E1491"/>
    <mergeCell ref="F1491:H1491"/>
    <mergeCell ref="I1491:J1491"/>
    <mergeCell ref="K1491:L1491"/>
    <mergeCell ref="M1491:N1491"/>
    <mergeCell ref="O1491:P1491"/>
    <mergeCell ref="Q1488:S1488"/>
    <mergeCell ref="T1488:W1488"/>
    <mergeCell ref="C1490:E1490"/>
    <mergeCell ref="F1490:H1490"/>
    <mergeCell ref="I1490:J1490"/>
    <mergeCell ref="K1490:L1490"/>
    <mergeCell ref="M1490:N1490"/>
    <mergeCell ref="O1490:P1490"/>
    <mergeCell ref="Q1490:S1490"/>
    <mergeCell ref="T1490:W1490"/>
    <mergeCell ref="C1488:E1488"/>
    <mergeCell ref="F1488:H1489"/>
    <mergeCell ref="I1488:J1488"/>
    <mergeCell ref="K1488:L1488"/>
    <mergeCell ref="M1488:N1488"/>
    <mergeCell ref="O1488:P1488"/>
    <mergeCell ref="Q1505:S1505"/>
    <mergeCell ref="T1505:W1505"/>
    <mergeCell ref="C1506:E1506"/>
    <mergeCell ref="F1506:H1506"/>
    <mergeCell ref="I1506:J1506"/>
    <mergeCell ref="K1506:L1506"/>
    <mergeCell ref="M1506:N1506"/>
    <mergeCell ref="O1506:P1506"/>
    <mergeCell ref="Q1506:S1506"/>
    <mergeCell ref="T1506:W1506"/>
    <mergeCell ref="C1505:E1505"/>
    <mergeCell ref="F1505:H1505"/>
    <mergeCell ref="I1505:J1505"/>
    <mergeCell ref="K1505:L1505"/>
    <mergeCell ref="M1505:N1505"/>
    <mergeCell ref="O1505:P1505"/>
    <mergeCell ref="Q1503:S1503"/>
    <mergeCell ref="T1503:W1503"/>
    <mergeCell ref="C1504:E1504"/>
    <mergeCell ref="F1504:H1504"/>
    <mergeCell ref="I1504:J1504"/>
    <mergeCell ref="K1504:L1504"/>
    <mergeCell ref="M1504:N1504"/>
    <mergeCell ref="O1504:P1504"/>
    <mergeCell ref="Q1504:S1504"/>
    <mergeCell ref="T1504:W1504"/>
    <mergeCell ref="C1503:E1503"/>
    <mergeCell ref="F1503:H1503"/>
    <mergeCell ref="I1503:J1503"/>
    <mergeCell ref="K1503:L1503"/>
    <mergeCell ref="M1503:N1503"/>
    <mergeCell ref="O1503:P1503"/>
    <mergeCell ref="Q1501:S1501"/>
    <mergeCell ref="T1501:W1501"/>
    <mergeCell ref="C1502:E1502"/>
    <mergeCell ref="F1502:H1502"/>
    <mergeCell ref="I1502:J1502"/>
    <mergeCell ref="K1502:L1502"/>
    <mergeCell ref="M1502:N1502"/>
    <mergeCell ref="O1502:P1502"/>
    <mergeCell ref="Q1502:S1502"/>
    <mergeCell ref="T1502:W1502"/>
    <mergeCell ref="C1501:E1501"/>
    <mergeCell ref="F1501:H1501"/>
    <mergeCell ref="I1501:J1501"/>
    <mergeCell ref="K1501:L1501"/>
    <mergeCell ref="M1501:N1501"/>
    <mergeCell ref="O1501:P1501"/>
    <mergeCell ref="Q1511:S1511"/>
    <mergeCell ref="T1511:W1511"/>
    <mergeCell ref="C1512:E1512"/>
    <mergeCell ref="F1512:H1512"/>
    <mergeCell ref="I1512:J1512"/>
    <mergeCell ref="K1512:L1512"/>
    <mergeCell ref="M1512:N1512"/>
    <mergeCell ref="O1512:P1512"/>
    <mergeCell ref="Q1512:S1512"/>
    <mergeCell ref="T1512:W1512"/>
    <mergeCell ref="C1511:E1511"/>
    <mergeCell ref="F1511:H1511"/>
    <mergeCell ref="I1511:J1511"/>
    <mergeCell ref="K1511:L1511"/>
    <mergeCell ref="M1511:N1511"/>
    <mergeCell ref="O1511:P1511"/>
    <mergeCell ref="Q1509:S1509"/>
    <mergeCell ref="T1509:W1509"/>
    <mergeCell ref="C1510:E1510"/>
    <mergeCell ref="F1510:H1510"/>
    <mergeCell ref="I1510:J1510"/>
    <mergeCell ref="K1510:L1510"/>
    <mergeCell ref="M1510:N1510"/>
    <mergeCell ref="O1510:P1510"/>
    <mergeCell ref="Q1510:S1510"/>
    <mergeCell ref="T1510:W1510"/>
    <mergeCell ref="C1509:E1509"/>
    <mergeCell ref="F1509:H1509"/>
    <mergeCell ref="I1509:J1509"/>
    <mergeCell ref="K1509:L1509"/>
    <mergeCell ref="M1509:N1509"/>
    <mergeCell ref="O1509:P1509"/>
    <mergeCell ref="Q1507:S1507"/>
    <mergeCell ref="T1507:W1507"/>
    <mergeCell ref="C1508:E1508"/>
    <mergeCell ref="F1508:H1508"/>
    <mergeCell ref="I1508:J1508"/>
    <mergeCell ref="K1508:L1508"/>
    <mergeCell ref="M1508:N1508"/>
    <mergeCell ref="O1508:P1508"/>
    <mergeCell ref="Q1508:S1508"/>
    <mergeCell ref="T1508:W1508"/>
    <mergeCell ref="C1507:E1507"/>
    <mergeCell ref="F1507:H1507"/>
    <mergeCell ref="I1507:J1507"/>
    <mergeCell ref="K1507:L1507"/>
    <mergeCell ref="M1507:N1507"/>
    <mergeCell ref="O1507:P1507"/>
    <mergeCell ref="Q1517:S1517"/>
    <mergeCell ref="T1517:W1517"/>
    <mergeCell ref="C1518:E1518"/>
    <mergeCell ref="F1518:H1518"/>
    <mergeCell ref="I1518:J1518"/>
    <mergeCell ref="K1518:L1518"/>
    <mergeCell ref="M1518:N1518"/>
    <mergeCell ref="O1518:P1518"/>
    <mergeCell ref="Q1518:S1518"/>
    <mergeCell ref="T1518:W1518"/>
    <mergeCell ref="C1517:E1517"/>
    <mergeCell ref="F1517:H1517"/>
    <mergeCell ref="I1517:J1517"/>
    <mergeCell ref="K1517:L1517"/>
    <mergeCell ref="M1517:N1517"/>
    <mergeCell ref="O1517:P1517"/>
    <mergeCell ref="Q1515:S1515"/>
    <mergeCell ref="T1515:W1515"/>
    <mergeCell ref="C1516:E1516"/>
    <mergeCell ref="F1516:H1516"/>
    <mergeCell ref="I1516:J1516"/>
    <mergeCell ref="K1516:L1516"/>
    <mergeCell ref="M1516:N1516"/>
    <mergeCell ref="O1516:P1516"/>
    <mergeCell ref="Q1516:S1516"/>
    <mergeCell ref="T1516:W1516"/>
    <mergeCell ref="C1515:E1515"/>
    <mergeCell ref="F1515:H1515"/>
    <mergeCell ref="I1515:J1515"/>
    <mergeCell ref="K1515:L1515"/>
    <mergeCell ref="M1515:N1515"/>
    <mergeCell ref="O1515:P1515"/>
    <mergeCell ref="Q1513:S1513"/>
    <mergeCell ref="T1513:W1513"/>
    <mergeCell ref="C1514:E1514"/>
    <mergeCell ref="F1514:H1514"/>
    <mergeCell ref="I1514:J1514"/>
    <mergeCell ref="K1514:L1514"/>
    <mergeCell ref="M1514:N1514"/>
    <mergeCell ref="O1514:P1514"/>
    <mergeCell ref="Q1514:S1514"/>
    <mergeCell ref="T1514:W1514"/>
    <mergeCell ref="C1513:E1513"/>
    <mergeCell ref="F1513:H1513"/>
    <mergeCell ref="I1513:J1513"/>
    <mergeCell ref="K1513:L1513"/>
    <mergeCell ref="M1513:N1513"/>
    <mergeCell ref="O1513:P1513"/>
    <mergeCell ref="Q1523:S1523"/>
    <mergeCell ref="T1523:W1523"/>
    <mergeCell ref="C1524:E1524"/>
    <mergeCell ref="F1524:H1524"/>
    <mergeCell ref="I1524:J1524"/>
    <mergeCell ref="K1524:L1524"/>
    <mergeCell ref="M1524:N1524"/>
    <mergeCell ref="O1524:P1524"/>
    <mergeCell ref="Q1524:S1524"/>
    <mergeCell ref="T1524:W1524"/>
    <mergeCell ref="C1523:E1523"/>
    <mergeCell ref="F1523:H1523"/>
    <mergeCell ref="I1523:J1523"/>
    <mergeCell ref="K1523:L1523"/>
    <mergeCell ref="M1523:N1523"/>
    <mergeCell ref="O1523:P1523"/>
    <mergeCell ref="Q1521:S1521"/>
    <mergeCell ref="T1521:W1521"/>
    <mergeCell ref="C1522:E1522"/>
    <mergeCell ref="F1522:H1522"/>
    <mergeCell ref="I1522:J1522"/>
    <mergeCell ref="K1522:L1522"/>
    <mergeCell ref="M1522:N1522"/>
    <mergeCell ref="O1522:P1522"/>
    <mergeCell ref="Q1522:S1522"/>
    <mergeCell ref="T1522:W1522"/>
    <mergeCell ref="C1521:E1521"/>
    <mergeCell ref="F1521:H1521"/>
    <mergeCell ref="I1521:J1521"/>
    <mergeCell ref="K1521:L1521"/>
    <mergeCell ref="M1521:N1521"/>
    <mergeCell ref="O1521:P1521"/>
    <mergeCell ref="Q1519:S1519"/>
    <mergeCell ref="T1519:W1519"/>
    <mergeCell ref="C1520:E1520"/>
    <mergeCell ref="F1520:H1520"/>
    <mergeCell ref="I1520:J1520"/>
    <mergeCell ref="K1520:L1520"/>
    <mergeCell ref="M1520:N1520"/>
    <mergeCell ref="O1520:P1520"/>
    <mergeCell ref="Q1520:S1520"/>
    <mergeCell ref="T1520:W1520"/>
    <mergeCell ref="C1519:E1519"/>
    <mergeCell ref="F1519:H1519"/>
    <mergeCell ref="I1519:J1519"/>
    <mergeCell ref="K1519:L1519"/>
    <mergeCell ref="M1519:N1519"/>
    <mergeCell ref="O1519:P1519"/>
    <mergeCell ref="Q1529:S1529"/>
    <mergeCell ref="T1529:W1529"/>
    <mergeCell ref="C1530:E1530"/>
    <mergeCell ref="F1530:H1530"/>
    <mergeCell ref="I1530:J1530"/>
    <mergeCell ref="K1530:L1530"/>
    <mergeCell ref="M1530:N1530"/>
    <mergeCell ref="O1530:P1530"/>
    <mergeCell ref="Q1530:S1530"/>
    <mergeCell ref="T1530:W1530"/>
    <mergeCell ref="C1529:E1529"/>
    <mergeCell ref="F1529:H1529"/>
    <mergeCell ref="I1529:J1529"/>
    <mergeCell ref="K1529:L1529"/>
    <mergeCell ref="M1529:N1529"/>
    <mergeCell ref="O1529:P1529"/>
    <mergeCell ref="Q1527:S1527"/>
    <mergeCell ref="T1527:W1527"/>
    <mergeCell ref="C1528:E1528"/>
    <mergeCell ref="F1528:H1528"/>
    <mergeCell ref="I1528:J1528"/>
    <mergeCell ref="K1528:L1528"/>
    <mergeCell ref="M1528:N1528"/>
    <mergeCell ref="O1528:P1528"/>
    <mergeCell ref="Q1528:S1528"/>
    <mergeCell ref="T1528:W1528"/>
    <mergeCell ref="C1527:E1527"/>
    <mergeCell ref="F1527:H1527"/>
    <mergeCell ref="I1527:J1527"/>
    <mergeCell ref="K1527:L1527"/>
    <mergeCell ref="M1527:N1527"/>
    <mergeCell ref="O1527:P1527"/>
    <mergeCell ref="Q1525:S1525"/>
    <mergeCell ref="T1525:W1525"/>
    <mergeCell ref="C1526:E1526"/>
    <mergeCell ref="F1526:H1526"/>
    <mergeCell ref="I1526:J1526"/>
    <mergeCell ref="K1526:L1526"/>
    <mergeCell ref="M1526:N1526"/>
    <mergeCell ref="O1526:P1526"/>
    <mergeCell ref="Q1526:S1526"/>
    <mergeCell ref="T1526:W1526"/>
    <mergeCell ref="C1525:E1525"/>
    <mergeCell ref="F1525:H1525"/>
    <mergeCell ref="I1525:J1525"/>
    <mergeCell ref="K1525:L1525"/>
    <mergeCell ref="M1525:N1525"/>
    <mergeCell ref="O1525:P1525"/>
    <mergeCell ref="Q1537:S1537"/>
    <mergeCell ref="T1537:W1537"/>
    <mergeCell ref="C1538:E1538"/>
    <mergeCell ref="F1538:H1538"/>
    <mergeCell ref="I1538:J1538"/>
    <mergeCell ref="K1538:L1538"/>
    <mergeCell ref="M1538:N1538"/>
    <mergeCell ref="O1538:P1538"/>
    <mergeCell ref="Q1538:S1538"/>
    <mergeCell ref="T1538:W1538"/>
    <mergeCell ref="C1537:E1537"/>
    <mergeCell ref="F1537:H1537"/>
    <mergeCell ref="I1537:J1537"/>
    <mergeCell ref="K1537:L1537"/>
    <mergeCell ref="M1537:N1537"/>
    <mergeCell ref="O1537:P1537"/>
    <mergeCell ref="Q1534:S1534"/>
    <mergeCell ref="T1534:W1534"/>
    <mergeCell ref="C1535:E1535"/>
    <mergeCell ref="F1535:H1536"/>
    <mergeCell ref="I1535:J1535"/>
    <mergeCell ref="K1535:L1535"/>
    <mergeCell ref="M1535:N1535"/>
    <mergeCell ref="O1535:P1535"/>
    <mergeCell ref="Q1535:S1535"/>
    <mergeCell ref="T1535:W1535"/>
    <mergeCell ref="C1534:E1534"/>
    <mergeCell ref="F1534:H1534"/>
    <mergeCell ref="I1534:J1534"/>
    <mergeCell ref="K1534:L1534"/>
    <mergeCell ref="M1534:N1534"/>
    <mergeCell ref="O1534:P1534"/>
    <mergeCell ref="Q1531:S1531"/>
    <mergeCell ref="T1531:W1531"/>
    <mergeCell ref="C1532:E1532"/>
    <mergeCell ref="F1532:H1533"/>
    <mergeCell ref="I1532:J1532"/>
    <mergeCell ref="K1532:L1532"/>
    <mergeCell ref="M1532:N1532"/>
    <mergeCell ref="O1532:P1532"/>
    <mergeCell ref="Q1532:S1532"/>
    <mergeCell ref="T1532:W1532"/>
    <mergeCell ref="C1531:E1531"/>
    <mergeCell ref="F1531:H1531"/>
    <mergeCell ref="I1531:J1531"/>
    <mergeCell ref="K1531:L1531"/>
    <mergeCell ref="M1531:N1531"/>
    <mergeCell ref="O1531:P1531"/>
    <mergeCell ref="Q1543:S1543"/>
    <mergeCell ref="T1543:W1543"/>
    <mergeCell ref="C1544:E1544"/>
    <mergeCell ref="F1544:H1544"/>
    <mergeCell ref="I1544:J1544"/>
    <mergeCell ref="K1544:L1544"/>
    <mergeCell ref="M1544:N1544"/>
    <mergeCell ref="O1544:P1544"/>
    <mergeCell ref="Q1544:S1544"/>
    <mergeCell ref="T1544:W1544"/>
    <mergeCell ref="C1543:E1543"/>
    <mergeCell ref="F1543:H1543"/>
    <mergeCell ref="I1543:J1543"/>
    <mergeCell ref="K1543:L1543"/>
    <mergeCell ref="M1543:N1543"/>
    <mergeCell ref="O1543:P1543"/>
    <mergeCell ref="Q1541:S1541"/>
    <mergeCell ref="T1541:W1541"/>
    <mergeCell ref="C1542:E1542"/>
    <mergeCell ref="F1542:H1542"/>
    <mergeCell ref="I1542:J1542"/>
    <mergeCell ref="K1542:L1542"/>
    <mergeCell ref="M1542:N1542"/>
    <mergeCell ref="O1542:P1542"/>
    <mergeCell ref="Q1542:S1542"/>
    <mergeCell ref="T1542:W1542"/>
    <mergeCell ref="C1541:E1541"/>
    <mergeCell ref="F1541:H1541"/>
    <mergeCell ref="I1541:J1541"/>
    <mergeCell ref="K1541:L1541"/>
    <mergeCell ref="M1541:N1541"/>
    <mergeCell ref="O1541:P1541"/>
    <mergeCell ref="Q1539:S1539"/>
    <mergeCell ref="T1539:W1539"/>
    <mergeCell ref="C1540:E1540"/>
    <mergeCell ref="F1540:H1540"/>
    <mergeCell ref="I1540:J1540"/>
    <mergeCell ref="K1540:L1540"/>
    <mergeCell ref="M1540:N1540"/>
    <mergeCell ref="O1540:P1540"/>
    <mergeCell ref="Q1540:S1540"/>
    <mergeCell ref="T1540:W1540"/>
    <mergeCell ref="C1539:E1539"/>
    <mergeCell ref="F1539:H1539"/>
    <mergeCell ref="I1539:J1539"/>
    <mergeCell ref="K1539:L1539"/>
    <mergeCell ref="M1539:N1539"/>
    <mergeCell ref="O1539:P1539"/>
    <mergeCell ref="B1552:F1552"/>
    <mergeCell ref="G1552:O1552"/>
    <mergeCell ref="P1552:S1552"/>
    <mergeCell ref="T1552:W1552"/>
    <mergeCell ref="B1553:F1553"/>
    <mergeCell ref="G1553:R1553"/>
    <mergeCell ref="Q1548:S1548"/>
    <mergeCell ref="T1548:W1548"/>
    <mergeCell ref="T1549:W1549"/>
    <mergeCell ref="A1550:E1551"/>
    <mergeCell ref="F1550:U1550"/>
    <mergeCell ref="F1551:S1551"/>
    <mergeCell ref="C1548:E1548"/>
    <mergeCell ref="F1548:H1548"/>
    <mergeCell ref="I1548:J1548"/>
    <mergeCell ref="K1548:L1548"/>
    <mergeCell ref="M1548:N1548"/>
    <mergeCell ref="O1548:P1548"/>
    <mergeCell ref="Q1545:S1545"/>
    <mergeCell ref="T1545:W1545"/>
    <mergeCell ref="C1546:E1546"/>
    <mergeCell ref="F1546:H1547"/>
    <mergeCell ref="I1546:J1546"/>
    <mergeCell ref="K1546:L1546"/>
    <mergeCell ref="M1546:N1546"/>
    <mergeCell ref="O1546:P1546"/>
    <mergeCell ref="Q1546:S1546"/>
    <mergeCell ref="T1546:W1546"/>
    <mergeCell ref="C1545:E1545"/>
    <mergeCell ref="F1545:H1545"/>
    <mergeCell ref="I1545:J1545"/>
    <mergeCell ref="K1545:L1545"/>
    <mergeCell ref="M1545:N1545"/>
    <mergeCell ref="O1545:P1545"/>
    <mergeCell ref="Q1558:S1558"/>
    <mergeCell ref="T1558:W1558"/>
    <mergeCell ref="C1559:E1559"/>
    <mergeCell ref="F1559:H1559"/>
    <mergeCell ref="I1559:J1559"/>
    <mergeCell ref="K1559:L1559"/>
    <mergeCell ref="M1559:N1559"/>
    <mergeCell ref="O1559:P1559"/>
    <mergeCell ref="Q1559:S1559"/>
    <mergeCell ref="T1559:W1559"/>
    <mergeCell ref="C1558:E1558"/>
    <mergeCell ref="F1558:H1558"/>
    <mergeCell ref="I1558:J1558"/>
    <mergeCell ref="K1558:L1558"/>
    <mergeCell ref="M1558:N1558"/>
    <mergeCell ref="O1558:P1558"/>
    <mergeCell ref="Q1556:S1556"/>
    <mergeCell ref="T1556:W1556"/>
    <mergeCell ref="C1557:E1557"/>
    <mergeCell ref="F1557:H1557"/>
    <mergeCell ref="I1557:J1557"/>
    <mergeCell ref="K1557:L1557"/>
    <mergeCell ref="M1557:N1557"/>
    <mergeCell ref="O1557:P1557"/>
    <mergeCell ref="Q1557:S1557"/>
    <mergeCell ref="T1557:W1557"/>
    <mergeCell ref="C1556:E1556"/>
    <mergeCell ref="F1556:H1556"/>
    <mergeCell ref="I1556:J1556"/>
    <mergeCell ref="K1556:L1556"/>
    <mergeCell ref="M1556:N1556"/>
    <mergeCell ref="O1556:P1556"/>
    <mergeCell ref="D1554:R1554"/>
    <mergeCell ref="T1554:V1554"/>
    <mergeCell ref="C1555:D1555"/>
    <mergeCell ref="F1555:I1555"/>
    <mergeCell ref="O1555:P1555"/>
    <mergeCell ref="R1555:S1555"/>
    <mergeCell ref="T1555:V1555"/>
    <mergeCell ref="Q1564:S1564"/>
    <mergeCell ref="T1564:W1564"/>
    <mergeCell ref="C1565:E1565"/>
    <mergeCell ref="F1565:H1565"/>
    <mergeCell ref="I1565:J1565"/>
    <mergeCell ref="K1565:L1565"/>
    <mergeCell ref="M1565:N1565"/>
    <mergeCell ref="O1565:P1565"/>
    <mergeCell ref="Q1565:S1565"/>
    <mergeCell ref="T1565:W1565"/>
    <mergeCell ref="C1564:E1564"/>
    <mergeCell ref="F1564:H1564"/>
    <mergeCell ref="I1564:J1564"/>
    <mergeCell ref="K1564:L1564"/>
    <mergeCell ref="M1564:N1564"/>
    <mergeCell ref="O1564:P1564"/>
    <mergeCell ref="Q1562:S1562"/>
    <mergeCell ref="T1562:W1562"/>
    <mergeCell ref="C1563:E1563"/>
    <mergeCell ref="F1563:H1563"/>
    <mergeCell ref="I1563:J1563"/>
    <mergeCell ref="K1563:L1563"/>
    <mergeCell ref="M1563:N1563"/>
    <mergeCell ref="O1563:P1563"/>
    <mergeCell ref="Q1563:S1563"/>
    <mergeCell ref="T1563:W1563"/>
    <mergeCell ref="C1562:E1562"/>
    <mergeCell ref="F1562:H1562"/>
    <mergeCell ref="I1562:J1562"/>
    <mergeCell ref="K1562:L1562"/>
    <mergeCell ref="M1562:N1562"/>
    <mergeCell ref="O1562:P1562"/>
    <mergeCell ref="Q1560:S1560"/>
    <mergeCell ref="T1560:W1560"/>
    <mergeCell ref="C1561:E1561"/>
    <mergeCell ref="F1561:H1561"/>
    <mergeCell ref="I1561:J1561"/>
    <mergeCell ref="K1561:L1561"/>
    <mergeCell ref="M1561:N1561"/>
    <mergeCell ref="O1561:P1561"/>
    <mergeCell ref="Q1561:S1561"/>
    <mergeCell ref="T1561:W1561"/>
    <mergeCell ref="C1560:E1560"/>
    <mergeCell ref="F1560:H1560"/>
    <mergeCell ref="I1560:J1560"/>
    <mergeCell ref="K1560:L1560"/>
    <mergeCell ref="M1560:N1560"/>
    <mergeCell ref="O1560:P1560"/>
    <mergeCell ref="Q1570:S1570"/>
    <mergeCell ref="T1570:W1570"/>
    <mergeCell ref="C1571:E1571"/>
    <mergeCell ref="F1571:H1571"/>
    <mergeCell ref="I1571:J1571"/>
    <mergeCell ref="K1571:L1571"/>
    <mergeCell ref="M1571:N1571"/>
    <mergeCell ref="O1571:P1571"/>
    <mergeCell ref="Q1571:S1571"/>
    <mergeCell ref="T1571:W1571"/>
    <mergeCell ref="C1570:E1570"/>
    <mergeCell ref="F1570:H1570"/>
    <mergeCell ref="I1570:J1570"/>
    <mergeCell ref="K1570:L1570"/>
    <mergeCell ref="M1570:N1570"/>
    <mergeCell ref="O1570:P1570"/>
    <mergeCell ref="Q1568:S1568"/>
    <mergeCell ref="T1568:W1568"/>
    <mergeCell ref="C1569:E1569"/>
    <mergeCell ref="F1569:H1569"/>
    <mergeCell ref="I1569:J1569"/>
    <mergeCell ref="K1569:L1569"/>
    <mergeCell ref="M1569:N1569"/>
    <mergeCell ref="O1569:P1569"/>
    <mergeCell ref="Q1569:S1569"/>
    <mergeCell ref="T1569:W1569"/>
    <mergeCell ref="C1568:E1568"/>
    <mergeCell ref="F1568:H1568"/>
    <mergeCell ref="I1568:J1568"/>
    <mergeCell ref="K1568:L1568"/>
    <mergeCell ref="M1568:N1568"/>
    <mergeCell ref="O1568:P1568"/>
    <mergeCell ref="Q1566:S1566"/>
    <mergeCell ref="T1566:W1566"/>
    <mergeCell ref="C1567:E1567"/>
    <mergeCell ref="F1567:H1567"/>
    <mergeCell ref="I1567:J1567"/>
    <mergeCell ref="K1567:L1567"/>
    <mergeCell ref="M1567:N1567"/>
    <mergeCell ref="O1567:P1567"/>
    <mergeCell ref="Q1567:S1567"/>
    <mergeCell ref="T1567:W1567"/>
    <mergeCell ref="C1566:E1566"/>
    <mergeCell ref="F1566:H1566"/>
    <mergeCell ref="I1566:J1566"/>
    <mergeCell ref="K1566:L1566"/>
    <mergeCell ref="M1566:N1566"/>
    <mergeCell ref="O1566:P1566"/>
    <mergeCell ref="Q1576:S1576"/>
    <mergeCell ref="T1576:W1576"/>
    <mergeCell ref="C1578:E1578"/>
    <mergeCell ref="F1578:H1578"/>
    <mergeCell ref="I1578:J1578"/>
    <mergeCell ref="K1578:L1578"/>
    <mergeCell ref="M1578:N1578"/>
    <mergeCell ref="O1578:P1578"/>
    <mergeCell ref="Q1578:S1578"/>
    <mergeCell ref="T1578:W1578"/>
    <mergeCell ref="C1576:E1576"/>
    <mergeCell ref="F1576:H1577"/>
    <mergeCell ref="I1576:J1576"/>
    <mergeCell ref="K1576:L1576"/>
    <mergeCell ref="M1576:N1576"/>
    <mergeCell ref="O1576:P1576"/>
    <mergeCell ref="Q1574:S1574"/>
    <mergeCell ref="T1574:W1574"/>
    <mergeCell ref="C1575:E1575"/>
    <mergeCell ref="F1575:H1575"/>
    <mergeCell ref="I1575:J1575"/>
    <mergeCell ref="K1575:L1575"/>
    <mergeCell ref="M1575:N1575"/>
    <mergeCell ref="O1575:P1575"/>
    <mergeCell ref="Q1575:S1575"/>
    <mergeCell ref="T1575:W1575"/>
    <mergeCell ref="C1574:E1574"/>
    <mergeCell ref="F1574:H1574"/>
    <mergeCell ref="I1574:J1574"/>
    <mergeCell ref="K1574:L1574"/>
    <mergeCell ref="M1574:N1574"/>
    <mergeCell ref="O1574:P1574"/>
    <mergeCell ref="Q1572:S1572"/>
    <mergeCell ref="T1572:W1572"/>
    <mergeCell ref="C1573:E1573"/>
    <mergeCell ref="F1573:H1573"/>
    <mergeCell ref="I1573:J1573"/>
    <mergeCell ref="K1573:L1573"/>
    <mergeCell ref="M1573:N1573"/>
    <mergeCell ref="O1573:P1573"/>
    <mergeCell ref="Q1573:S1573"/>
    <mergeCell ref="T1573:W1573"/>
    <mergeCell ref="C1572:E1572"/>
    <mergeCell ref="F1572:H1572"/>
    <mergeCell ref="I1572:J1572"/>
    <mergeCell ref="K1572:L1572"/>
    <mergeCell ref="M1572:N1572"/>
    <mergeCell ref="O1572:P1572"/>
    <mergeCell ref="Q1585:S1585"/>
    <mergeCell ref="T1585:W1585"/>
    <mergeCell ref="C1587:E1587"/>
    <mergeCell ref="F1587:H1587"/>
    <mergeCell ref="I1587:J1587"/>
    <mergeCell ref="K1587:L1587"/>
    <mergeCell ref="M1587:N1587"/>
    <mergeCell ref="O1587:P1587"/>
    <mergeCell ref="Q1587:S1587"/>
    <mergeCell ref="T1587:W1587"/>
    <mergeCell ref="C1585:E1585"/>
    <mergeCell ref="F1585:H1586"/>
    <mergeCell ref="I1585:J1585"/>
    <mergeCell ref="K1585:L1585"/>
    <mergeCell ref="M1585:N1585"/>
    <mergeCell ref="O1585:P1585"/>
    <mergeCell ref="Q1582:S1582"/>
    <mergeCell ref="T1582:W1582"/>
    <mergeCell ref="C1583:E1583"/>
    <mergeCell ref="F1583:H1584"/>
    <mergeCell ref="I1583:J1583"/>
    <mergeCell ref="K1583:L1583"/>
    <mergeCell ref="M1583:N1583"/>
    <mergeCell ref="O1583:P1583"/>
    <mergeCell ref="Q1583:S1583"/>
    <mergeCell ref="T1583:W1583"/>
    <mergeCell ref="C1582:E1582"/>
    <mergeCell ref="F1582:H1582"/>
    <mergeCell ref="I1582:J1582"/>
    <mergeCell ref="K1582:L1582"/>
    <mergeCell ref="M1582:N1582"/>
    <mergeCell ref="O1582:P1582"/>
    <mergeCell ref="Q1579:S1579"/>
    <mergeCell ref="T1579:W1579"/>
    <mergeCell ref="C1580:E1580"/>
    <mergeCell ref="F1580:H1581"/>
    <mergeCell ref="I1580:J1580"/>
    <mergeCell ref="K1580:L1580"/>
    <mergeCell ref="M1580:N1580"/>
    <mergeCell ref="O1580:P1580"/>
    <mergeCell ref="Q1580:S1580"/>
    <mergeCell ref="T1580:W1580"/>
    <mergeCell ref="C1579:E1579"/>
    <mergeCell ref="F1579:H1579"/>
    <mergeCell ref="I1579:J1579"/>
    <mergeCell ref="K1579:L1579"/>
    <mergeCell ref="M1579:N1579"/>
    <mergeCell ref="O1579:P1579"/>
    <mergeCell ref="Q1593:S1593"/>
    <mergeCell ref="T1593:W1593"/>
    <mergeCell ref="C1595:E1595"/>
    <mergeCell ref="F1595:H1595"/>
    <mergeCell ref="I1595:J1595"/>
    <mergeCell ref="K1595:L1595"/>
    <mergeCell ref="M1595:N1595"/>
    <mergeCell ref="O1595:P1595"/>
    <mergeCell ref="Q1595:S1595"/>
    <mergeCell ref="T1595:W1595"/>
    <mergeCell ref="C1593:E1593"/>
    <mergeCell ref="F1593:H1594"/>
    <mergeCell ref="I1593:J1593"/>
    <mergeCell ref="K1593:L1593"/>
    <mergeCell ref="M1593:N1593"/>
    <mergeCell ref="O1593:P1593"/>
    <mergeCell ref="Q1591:S1591"/>
    <mergeCell ref="T1591:W1591"/>
    <mergeCell ref="C1592:E1592"/>
    <mergeCell ref="F1592:H1592"/>
    <mergeCell ref="I1592:J1592"/>
    <mergeCell ref="K1592:L1592"/>
    <mergeCell ref="M1592:N1592"/>
    <mergeCell ref="O1592:P1592"/>
    <mergeCell ref="Q1592:S1592"/>
    <mergeCell ref="T1592:W1592"/>
    <mergeCell ref="C1591:E1591"/>
    <mergeCell ref="F1591:H1591"/>
    <mergeCell ref="I1591:J1591"/>
    <mergeCell ref="K1591:L1591"/>
    <mergeCell ref="M1591:N1591"/>
    <mergeCell ref="O1591:P1591"/>
    <mergeCell ref="Q1588:S1588"/>
    <mergeCell ref="T1588:W1588"/>
    <mergeCell ref="C1589:E1589"/>
    <mergeCell ref="F1589:H1590"/>
    <mergeCell ref="I1589:J1589"/>
    <mergeCell ref="K1589:L1589"/>
    <mergeCell ref="M1589:N1589"/>
    <mergeCell ref="O1589:P1589"/>
    <mergeCell ref="Q1589:S1589"/>
    <mergeCell ref="T1589:W1589"/>
    <mergeCell ref="C1588:E1588"/>
    <mergeCell ref="F1588:H1588"/>
    <mergeCell ref="I1588:J1588"/>
    <mergeCell ref="K1588:L1588"/>
    <mergeCell ref="M1588:N1588"/>
    <mergeCell ref="O1588:P1588"/>
    <mergeCell ref="Q1600:S1600"/>
    <mergeCell ref="T1600:W1600"/>
    <mergeCell ref="C1601:E1601"/>
    <mergeCell ref="F1601:H1601"/>
    <mergeCell ref="I1601:J1601"/>
    <mergeCell ref="K1601:L1601"/>
    <mergeCell ref="M1601:N1601"/>
    <mergeCell ref="O1601:P1601"/>
    <mergeCell ref="Q1601:S1601"/>
    <mergeCell ref="T1601:W1601"/>
    <mergeCell ref="C1600:E1600"/>
    <mergeCell ref="F1600:H1600"/>
    <mergeCell ref="I1600:J1600"/>
    <mergeCell ref="K1600:L1600"/>
    <mergeCell ref="M1600:N1600"/>
    <mergeCell ref="O1600:P1600"/>
    <mergeCell ref="Q1598:S1598"/>
    <mergeCell ref="T1598:W1598"/>
    <mergeCell ref="C1599:E1599"/>
    <mergeCell ref="F1599:H1599"/>
    <mergeCell ref="I1599:J1599"/>
    <mergeCell ref="K1599:L1599"/>
    <mergeCell ref="M1599:N1599"/>
    <mergeCell ref="O1599:P1599"/>
    <mergeCell ref="Q1599:S1599"/>
    <mergeCell ref="T1599:W1599"/>
    <mergeCell ref="C1598:E1598"/>
    <mergeCell ref="F1598:H1598"/>
    <mergeCell ref="I1598:J1598"/>
    <mergeCell ref="K1598:L1598"/>
    <mergeCell ref="M1598:N1598"/>
    <mergeCell ref="O1598:P1598"/>
    <mergeCell ref="Q1596:S1596"/>
    <mergeCell ref="T1596:W1596"/>
    <mergeCell ref="C1597:E1597"/>
    <mergeCell ref="F1597:H1597"/>
    <mergeCell ref="I1597:J1597"/>
    <mergeCell ref="K1597:L1597"/>
    <mergeCell ref="M1597:N1597"/>
    <mergeCell ref="O1597:P1597"/>
    <mergeCell ref="Q1597:S1597"/>
    <mergeCell ref="T1597:W1597"/>
    <mergeCell ref="C1596:E1596"/>
    <mergeCell ref="F1596:H1596"/>
    <mergeCell ref="I1596:J1596"/>
    <mergeCell ref="K1596:L1596"/>
    <mergeCell ref="M1596:N1596"/>
    <mergeCell ref="O1596:P1596"/>
    <mergeCell ref="B1608:F1608"/>
    <mergeCell ref="G1608:O1608"/>
    <mergeCell ref="P1608:S1608"/>
    <mergeCell ref="T1608:W1608"/>
    <mergeCell ref="B1609:F1609"/>
    <mergeCell ref="G1609:R1609"/>
    <mergeCell ref="Q1604:S1604"/>
    <mergeCell ref="T1604:W1604"/>
    <mergeCell ref="T1605:W1605"/>
    <mergeCell ref="A1606:E1607"/>
    <mergeCell ref="F1606:U1606"/>
    <mergeCell ref="F1607:S1607"/>
    <mergeCell ref="C1604:E1604"/>
    <mergeCell ref="F1604:H1604"/>
    <mergeCell ref="I1604:J1604"/>
    <mergeCell ref="K1604:L1604"/>
    <mergeCell ref="M1604:N1604"/>
    <mergeCell ref="O1604:P1604"/>
    <mergeCell ref="Q1602:S1602"/>
    <mergeCell ref="T1602:W1602"/>
    <mergeCell ref="C1603:E1603"/>
    <mergeCell ref="F1603:H1603"/>
    <mergeCell ref="I1603:J1603"/>
    <mergeCell ref="K1603:L1603"/>
    <mergeCell ref="M1603:N1603"/>
    <mergeCell ref="O1603:P1603"/>
    <mergeCell ref="Q1603:S1603"/>
    <mergeCell ref="T1603:W1603"/>
    <mergeCell ref="C1602:E1602"/>
    <mergeCell ref="F1602:H1602"/>
    <mergeCell ref="I1602:J1602"/>
    <mergeCell ref="K1602:L1602"/>
    <mergeCell ref="M1602:N1602"/>
    <mergeCell ref="O1602:P1602"/>
    <mergeCell ref="Q1614:S1614"/>
    <mergeCell ref="T1614:W1614"/>
    <mergeCell ref="C1615:E1615"/>
    <mergeCell ref="F1615:H1615"/>
    <mergeCell ref="I1615:J1615"/>
    <mergeCell ref="K1615:L1615"/>
    <mergeCell ref="M1615:N1615"/>
    <mergeCell ref="O1615:P1615"/>
    <mergeCell ref="Q1615:S1615"/>
    <mergeCell ref="T1615:W1615"/>
    <mergeCell ref="C1614:E1614"/>
    <mergeCell ref="F1614:H1614"/>
    <mergeCell ref="I1614:J1614"/>
    <mergeCell ref="K1614:L1614"/>
    <mergeCell ref="M1614:N1614"/>
    <mergeCell ref="O1614:P1614"/>
    <mergeCell ref="Q1612:S1612"/>
    <mergeCell ref="T1612:W1612"/>
    <mergeCell ref="C1613:E1613"/>
    <mergeCell ref="F1613:H1613"/>
    <mergeCell ref="I1613:J1613"/>
    <mergeCell ref="K1613:L1613"/>
    <mergeCell ref="M1613:N1613"/>
    <mergeCell ref="O1613:P1613"/>
    <mergeCell ref="Q1613:S1613"/>
    <mergeCell ref="T1613:W1613"/>
    <mergeCell ref="C1612:E1612"/>
    <mergeCell ref="F1612:H1612"/>
    <mergeCell ref="I1612:J1612"/>
    <mergeCell ref="K1612:L1612"/>
    <mergeCell ref="M1612:N1612"/>
    <mergeCell ref="O1612:P1612"/>
    <mergeCell ref="D1610:R1610"/>
    <mergeCell ref="T1610:V1610"/>
    <mergeCell ref="C1611:D1611"/>
    <mergeCell ref="F1611:I1611"/>
    <mergeCell ref="O1611:P1611"/>
    <mergeCell ref="R1611:S1611"/>
    <mergeCell ref="T1611:V1611"/>
    <mergeCell ref="Q1620:S1620"/>
    <mergeCell ref="T1620:W1620"/>
    <mergeCell ref="C1621:E1621"/>
    <mergeCell ref="F1621:H1621"/>
    <mergeCell ref="I1621:J1621"/>
    <mergeCell ref="K1621:L1621"/>
    <mergeCell ref="M1621:N1621"/>
    <mergeCell ref="O1621:P1621"/>
    <mergeCell ref="Q1621:S1621"/>
    <mergeCell ref="T1621:W1621"/>
    <mergeCell ref="C1620:E1620"/>
    <mergeCell ref="F1620:H1620"/>
    <mergeCell ref="I1620:J1620"/>
    <mergeCell ref="K1620:L1620"/>
    <mergeCell ref="M1620:N1620"/>
    <mergeCell ref="O1620:P1620"/>
    <mergeCell ref="Q1618:S1618"/>
    <mergeCell ref="T1618:W1618"/>
    <mergeCell ref="C1619:E1619"/>
    <mergeCell ref="F1619:H1619"/>
    <mergeCell ref="I1619:J1619"/>
    <mergeCell ref="K1619:L1619"/>
    <mergeCell ref="M1619:N1619"/>
    <mergeCell ref="O1619:P1619"/>
    <mergeCell ref="Q1619:S1619"/>
    <mergeCell ref="T1619:W1619"/>
    <mergeCell ref="C1618:E1618"/>
    <mergeCell ref="F1618:H1618"/>
    <mergeCell ref="I1618:J1618"/>
    <mergeCell ref="K1618:L1618"/>
    <mergeCell ref="M1618:N1618"/>
    <mergeCell ref="O1618:P1618"/>
    <mergeCell ref="Q1616:S1616"/>
    <mergeCell ref="T1616:W1616"/>
    <mergeCell ref="C1617:E1617"/>
    <mergeCell ref="F1617:H1617"/>
    <mergeCell ref="I1617:J1617"/>
    <mergeCell ref="K1617:L1617"/>
    <mergeCell ref="M1617:N1617"/>
    <mergeCell ref="O1617:P1617"/>
    <mergeCell ref="Q1617:S1617"/>
    <mergeCell ref="T1617:W1617"/>
    <mergeCell ref="C1616:E1616"/>
    <mergeCell ref="F1616:H1616"/>
    <mergeCell ref="I1616:J1616"/>
    <mergeCell ref="K1616:L1616"/>
    <mergeCell ref="M1616:N1616"/>
    <mergeCell ref="O1616:P1616"/>
    <mergeCell ref="Q1626:S1626"/>
    <mergeCell ref="T1626:W1626"/>
    <mergeCell ref="C1627:E1627"/>
    <mergeCell ref="F1627:H1627"/>
    <mergeCell ref="I1627:J1627"/>
    <mergeCell ref="K1627:L1627"/>
    <mergeCell ref="M1627:N1627"/>
    <mergeCell ref="O1627:P1627"/>
    <mergeCell ref="Q1627:S1627"/>
    <mergeCell ref="T1627:W1627"/>
    <mergeCell ref="C1626:E1626"/>
    <mergeCell ref="F1626:H1626"/>
    <mergeCell ref="I1626:J1626"/>
    <mergeCell ref="K1626:L1626"/>
    <mergeCell ref="M1626:N1626"/>
    <mergeCell ref="O1626:P1626"/>
    <mergeCell ref="Q1624:S1624"/>
    <mergeCell ref="T1624:W1624"/>
    <mergeCell ref="C1625:E1625"/>
    <mergeCell ref="F1625:H1625"/>
    <mergeCell ref="I1625:J1625"/>
    <mergeCell ref="K1625:L1625"/>
    <mergeCell ref="M1625:N1625"/>
    <mergeCell ref="O1625:P1625"/>
    <mergeCell ref="Q1625:S1625"/>
    <mergeCell ref="T1625:W1625"/>
    <mergeCell ref="C1624:E1624"/>
    <mergeCell ref="F1624:H1624"/>
    <mergeCell ref="I1624:J1624"/>
    <mergeCell ref="K1624:L1624"/>
    <mergeCell ref="M1624:N1624"/>
    <mergeCell ref="O1624:P1624"/>
    <mergeCell ref="Q1622:S1622"/>
    <mergeCell ref="T1622:W1622"/>
    <mergeCell ref="C1623:E1623"/>
    <mergeCell ref="F1623:H1623"/>
    <mergeCell ref="I1623:J1623"/>
    <mergeCell ref="K1623:L1623"/>
    <mergeCell ref="M1623:N1623"/>
    <mergeCell ref="O1623:P1623"/>
    <mergeCell ref="Q1623:S1623"/>
    <mergeCell ref="T1623:W1623"/>
    <mergeCell ref="C1622:E1622"/>
    <mergeCell ref="F1622:H1622"/>
    <mergeCell ref="I1622:J1622"/>
    <mergeCell ref="K1622:L1622"/>
    <mergeCell ref="M1622:N1622"/>
    <mergeCell ref="O1622:P1622"/>
    <mergeCell ref="Q1632:S1632"/>
    <mergeCell ref="T1632:W1632"/>
    <mergeCell ref="C1633:E1633"/>
    <mergeCell ref="F1633:H1634"/>
    <mergeCell ref="I1633:J1633"/>
    <mergeCell ref="K1633:L1633"/>
    <mergeCell ref="M1633:N1633"/>
    <mergeCell ref="O1633:P1633"/>
    <mergeCell ref="Q1633:S1633"/>
    <mergeCell ref="T1633:W1633"/>
    <mergeCell ref="C1632:E1632"/>
    <mergeCell ref="F1632:H1632"/>
    <mergeCell ref="I1632:J1632"/>
    <mergeCell ref="K1632:L1632"/>
    <mergeCell ref="M1632:N1632"/>
    <mergeCell ref="O1632:P1632"/>
    <mergeCell ref="Q1630:S1630"/>
    <mergeCell ref="T1630:W1630"/>
    <mergeCell ref="C1631:E1631"/>
    <mergeCell ref="F1631:H1631"/>
    <mergeCell ref="I1631:J1631"/>
    <mergeCell ref="K1631:L1631"/>
    <mergeCell ref="M1631:N1631"/>
    <mergeCell ref="O1631:P1631"/>
    <mergeCell ref="Q1631:S1631"/>
    <mergeCell ref="T1631:W1631"/>
    <mergeCell ref="C1630:E1630"/>
    <mergeCell ref="F1630:H1630"/>
    <mergeCell ref="I1630:J1630"/>
    <mergeCell ref="K1630:L1630"/>
    <mergeCell ref="M1630:N1630"/>
    <mergeCell ref="O1630:P1630"/>
    <mergeCell ref="Q1628:S1628"/>
    <mergeCell ref="T1628:W1628"/>
    <mergeCell ref="C1629:E1629"/>
    <mergeCell ref="F1629:H1629"/>
    <mergeCell ref="I1629:J1629"/>
    <mergeCell ref="K1629:L1629"/>
    <mergeCell ref="M1629:N1629"/>
    <mergeCell ref="O1629:P1629"/>
    <mergeCell ref="Q1629:S1629"/>
    <mergeCell ref="T1629:W1629"/>
    <mergeCell ref="C1628:E1628"/>
    <mergeCell ref="F1628:H1628"/>
    <mergeCell ref="I1628:J1628"/>
    <mergeCell ref="K1628:L1628"/>
    <mergeCell ref="M1628:N1628"/>
    <mergeCell ref="O1628:P1628"/>
    <mergeCell ref="Q1640:S1640"/>
    <mergeCell ref="T1640:W1640"/>
    <mergeCell ref="C1641:E1641"/>
    <mergeCell ref="F1641:H1641"/>
    <mergeCell ref="I1641:J1641"/>
    <mergeCell ref="K1641:L1641"/>
    <mergeCell ref="M1641:N1641"/>
    <mergeCell ref="O1641:P1641"/>
    <mergeCell ref="Q1641:S1641"/>
    <mergeCell ref="T1641:W1641"/>
    <mergeCell ref="C1640:E1640"/>
    <mergeCell ref="F1640:H1640"/>
    <mergeCell ref="I1640:J1640"/>
    <mergeCell ref="K1640:L1640"/>
    <mergeCell ref="M1640:N1640"/>
    <mergeCell ref="O1640:P1640"/>
    <mergeCell ref="Q1638:S1638"/>
    <mergeCell ref="T1638:W1638"/>
    <mergeCell ref="C1639:E1639"/>
    <mergeCell ref="F1639:H1639"/>
    <mergeCell ref="I1639:J1639"/>
    <mergeCell ref="K1639:L1639"/>
    <mergeCell ref="M1639:N1639"/>
    <mergeCell ref="O1639:P1639"/>
    <mergeCell ref="Q1639:S1639"/>
    <mergeCell ref="T1639:W1639"/>
    <mergeCell ref="C1638:E1638"/>
    <mergeCell ref="F1638:H1638"/>
    <mergeCell ref="I1638:J1638"/>
    <mergeCell ref="K1638:L1638"/>
    <mergeCell ref="M1638:N1638"/>
    <mergeCell ref="O1638:P1638"/>
    <mergeCell ref="Q1635:S1635"/>
    <mergeCell ref="T1635:W1635"/>
    <mergeCell ref="C1636:E1636"/>
    <mergeCell ref="F1636:H1637"/>
    <mergeCell ref="I1636:J1636"/>
    <mergeCell ref="K1636:L1636"/>
    <mergeCell ref="M1636:N1636"/>
    <mergeCell ref="O1636:P1636"/>
    <mergeCell ref="Q1636:S1636"/>
    <mergeCell ref="T1636:W1636"/>
    <mergeCell ref="C1635:E1635"/>
    <mergeCell ref="F1635:H1635"/>
    <mergeCell ref="I1635:J1635"/>
    <mergeCell ref="K1635:L1635"/>
    <mergeCell ref="M1635:N1635"/>
    <mergeCell ref="O1635:P1635"/>
    <mergeCell ref="Q1646:S1646"/>
    <mergeCell ref="T1646:W1646"/>
    <mergeCell ref="C1647:E1647"/>
    <mergeCell ref="F1647:H1648"/>
    <mergeCell ref="I1647:J1647"/>
    <mergeCell ref="K1647:L1647"/>
    <mergeCell ref="M1647:N1647"/>
    <mergeCell ref="O1647:P1647"/>
    <mergeCell ref="Q1647:S1647"/>
    <mergeCell ref="T1647:W1647"/>
    <mergeCell ref="C1646:E1646"/>
    <mergeCell ref="F1646:H1646"/>
    <mergeCell ref="I1646:J1646"/>
    <mergeCell ref="K1646:L1646"/>
    <mergeCell ref="M1646:N1646"/>
    <mergeCell ref="O1646:P1646"/>
    <mergeCell ref="Q1644:S1644"/>
    <mergeCell ref="T1644:W1644"/>
    <mergeCell ref="C1645:E1645"/>
    <mergeCell ref="F1645:H1645"/>
    <mergeCell ref="I1645:J1645"/>
    <mergeCell ref="K1645:L1645"/>
    <mergeCell ref="M1645:N1645"/>
    <mergeCell ref="O1645:P1645"/>
    <mergeCell ref="Q1645:S1645"/>
    <mergeCell ref="T1645:W1645"/>
    <mergeCell ref="C1644:E1644"/>
    <mergeCell ref="F1644:H1644"/>
    <mergeCell ref="I1644:J1644"/>
    <mergeCell ref="K1644:L1644"/>
    <mergeCell ref="M1644:N1644"/>
    <mergeCell ref="O1644:P1644"/>
    <mergeCell ref="Q1642:S1642"/>
    <mergeCell ref="T1642:W1642"/>
    <mergeCell ref="C1643:E1643"/>
    <mergeCell ref="F1643:H1643"/>
    <mergeCell ref="I1643:J1643"/>
    <mergeCell ref="K1643:L1643"/>
    <mergeCell ref="M1643:N1643"/>
    <mergeCell ref="O1643:P1643"/>
    <mergeCell ref="Q1643:S1643"/>
    <mergeCell ref="T1643:W1643"/>
    <mergeCell ref="C1642:E1642"/>
    <mergeCell ref="F1642:H1642"/>
    <mergeCell ref="I1642:J1642"/>
    <mergeCell ref="K1642:L1642"/>
    <mergeCell ref="M1642:N1642"/>
    <mergeCell ref="O1642:P1642"/>
    <mergeCell ref="T1656:W1656"/>
    <mergeCell ref="I1654:J1654"/>
    <mergeCell ref="K1654:L1654"/>
    <mergeCell ref="M1654:N1654"/>
    <mergeCell ref="O1654:P1654"/>
    <mergeCell ref="Q1654:S1654"/>
    <mergeCell ref="T1654:W1654"/>
    <mergeCell ref="Q1651:S1651"/>
    <mergeCell ref="T1651:W1651"/>
    <mergeCell ref="C1652:E1652"/>
    <mergeCell ref="F1652:H1652"/>
    <mergeCell ref="I1652:J1652"/>
    <mergeCell ref="K1652:L1652"/>
    <mergeCell ref="M1652:N1652"/>
    <mergeCell ref="O1652:P1652"/>
    <mergeCell ref="Q1652:S1652"/>
    <mergeCell ref="T1652:W1652"/>
    <mergeCell ref="C1651:E1651"/>
    <mergeCell ref="F1651:H1651"/>
    <mergeCell ref="I1651:J1651"/>
    <mergeCell ref="K1651:L1651"/>
    <mergeCell ref="M1651:N1651"/>
    <mergeCell ref="O1651:P1651"/>
    <mergeCell ref="Q1649:S1649"/>
    <mergeCell ref="T1649:W1649"/>
    <mergeCell ref="C1650:E1650"/>
    <mergeCell ref="F1650:H1650"/>
    <mergeCell ref="I1650:J1650"/>
    <mergeCell ref="K1650:L1650"/>
    <mergeCell ref="M1650:N1650"/>
    <mergeCell ref="O1650:P1650"/>
    <mergeCell ref="Q1650:S1650"/>
    <mergeCell ref="T1650:W1650"/>
    <mergeCell ref="C1649:E1649"/>
    <mergeCell ref="F1649:H1649"/>
    <mergeCell ref="I1649:J1649"/>
    <mergeCell ref="K1649:L1649"/>
    <mergeCell ref="M1649:N1649"/>
    <mergeCell ref="O1649:P164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238"/>
  <sheetViews>
    <sheetView zoomScale="80" zoomScaleNormal="8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194" sqref="D194:F194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3191</v>
      </c>
      <c r="P1" s="13"/>
    </row>
    <row r="2" spans="1:32" ht="15.75">
      <c r="A2" s="743" t="s">
        <v>3519</v>
      </c>
      <c r="B2" s="744"/>
      <c r="C2" s="744"/>
      <c r="D2" s="74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7"/>
      <c r="S3" s="497"/>
      <c r="T3" s="497"/>
      <c r="U3" s="497"/>
      <c r="V3" s="497"/>
    </row>
    <row r="4" spans="1:32">
      <c r="P4" s="13"/>
    </row>
    <row r="5" spans="1:32">
      <c r="A5" s="586" t="s">
        <v>144</v>
      </c>
      <c r="B5" s="586" t="s">
        <v>106</v>
      </c>
      <c r="C5" s="587" t="s">
        <v>145</v>
      </c>
      <c r="D5" s="586" t="s">
        <v>51</v>
      </c>
      <c r="E5" s="586" t="s">
        <v>52</v>
      </c>
      <c r="F5" s="586" t="s">
        <v>53</v>
      </c>
      <c r="G5" s="586" t="s">
        <v>54</v>
      </c>
      <c r="H5" s="586" t="s">
        <v>55</v>
      </c>
      <c r="I5" s="586" t="s">
        <v>56</v>
      </c>
      <c r="J5" s="586" t="s">
        <v>57</v>
      </c>
      <c r="K5" s="586" t="s">
        <v>58</v>
      </c>
      <c r="L5" s="586" t="s">
        <v>59</v>
      </c>
      <c r="M5" s="586" t="s">
        <v>60</v>
      </c>
      <c r="N5" s="586" t="s">
        <v>61</v>
      </c>
      <c r="O5" s="586" t="s">
        <v>62</v>
      </c>
      <c r="P5" s="586" t="s">
        <v>3503</v>
      </c>
    </row>
    <row r="7" spans="1:32" ht="15">
      <c r="A7" s="1037" t="s">
        <v>234</v>
      </c>
      <c r="B7" s="1038"/>
      <c r="C7" s="1038"/>
      <c r="D7" s="1038"/>
      <c r="E7" s="1038"/>
      <c r="F7" s="1038"/>
      <c r="G7" s="1038"/>
      <c r="H7" s="1038"/>
      <c r="I7" s="1038"/>
      <c r="J7" s="1038"/>
      <c r="K7" s="1038"/>
      <c r="L7" s="1038"/>
      <c r="M7" s="1038"/>
      <c r="N7" s="1038"/>
      <c r="O7" s="1038"/>
      <c r="P7" s="1038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62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62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62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62"/>
      <c r="AF12" s="129"/>
    </row>
    <row r="13" spans="1:32">
      <c r="A13" s="90">
        <v>5114</v>
      </c>
      <c r="B13" s="90">
        <v>14101</v>
      </c>
      <c r="C13" s="91" t="s">
        <v>1921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62"/>
      <c r="AF13" s="129"/>
    </row>
    <row r="14" spans="1:32">
      <c r="A14" s="90">
        <v>5114</v>
      </c>
      <c r="B14" s="90">
        <v>14301</v>
      </c>
      <c r="C14" s="91" t="s">
        <v>1922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62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1019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75" t="s">
        <v>1924</v>
      </c>
      <c r="B55" s="599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1925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1926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1927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039" t="s">
        <v>49</v>
      </c>
      <c r="B65" s="1040"/>
      <c r="C65" s="1040"/>
      <c r="D65" s="1040"/>
      <c r="E65" s="1040"/>
      <c r="F65" s="1040"/>
      <c r="G65" s="1040"/>
      <c r="H65" s="1040"/>
      <c r="I65" s="1040"/>
      <c r="J65" s="1040"/>
      <c r="K65" s="1040"/>
      <c r="L65" s="1040"/>
      <c r="M65" s="1040"/>
      <c r="N65" s="1040"/>
      <c r="O65" s="1040"/>
      <c r="P65" s="1040"/>
    </row>
    <row r="66" spans="1:16">
      <c r="A66" s="116"/>
      <c r="B66" s="115"/>
    </row>
    <row r="67" spans="1:16">
      <c r="A67" s="588" t="s">
        <v>150</v>
      </c>
      <c r="B67" s="589"/>
      <c r="C67" s="590"/>
      <c r="D67" s="586" t="s">
        <v>51</v>
      </c>
      <c r="E67" s="586" t="s">
        <v>52</v>
      </c>
      <c r="F67" s="586" t="s">
        <v>53</v>
      </c>
      <c r="G67" s="586" t="s">
        <v>54</v>
      </c>
      <c r="H67" s="586" t="s">
        <v>55</v>
      </c>
      <c r="I67" s="586" t="s">
        <v>56</v>
      </c>
      <c r="J67" s="586" t="s">
        <v>57</v>
      </c>
      <c r="K67" s="586" t="s">
        <v>58</v>
      </c>
      <c r="L67" s="586" t="s">
        <v>59</v>
      </c>
      <c r="M67" s="586" t="s">
        <v>60</v>
      </c>
      <c r="N67" s="586" t="s">
        <v>61</v>
      </c>
      <c r="O67" s="586" t="s">
        <v>62</v>
      </c>
      <c r="P67" s="586" t="s">
        <v>3503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8" t="s">
        <v>151</v>
      </c>
      <c r="B82" s="589"/>
      <c r="C82" s="590"/>
      <c r="D82" s="586" t="s">
        <v>51</v>
      </c>
      <c r="E82" s="586" t="s">
        <v>52</v>
      </c>
      <c r="F82" s="586" t="s">
        <v>53</v>
      </c>
      <c r="G82" s="586" t="s">
        <v>54</v>
      </c>
      <c r="H82" s="586" t="s">
        <v>55</v>
      </c>
      <c r="I82" s="586" t="s">
        <v>56</v>
      </c>
      <c r="J82" s="586" t="s">
        <v>57</v>
      </c>
      <c r="K82" s="586" t="s">
        <v>58</v>
      </c>
      <c r="L82" s="586" t="s">
        <v>59</v>
      </c>
      <c r="M82" s="586" t="s">
        <v>60</v>
      </c>
      <c r="N82" s="586" t="s">
        <v>61</v>
      </c>
      <c r="O82" s="586" t="s">
        <v>62</v>
      </c>
      <c r="P82" s="586" t="s">
        <v>3503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8" t="s">
        <v>152</v>
      </c>
      <c r="B94" s="589"/>
      <c r="C94" s="590"/>
      <c r="D94" s="586" t="s">
        <v>51</v>
      </c>
      <c r="E94" s="586" t="s">
        <v>52</v>
      </c>
      <c r="F94" s="586" t="s">
        <v>53</v>
      </c>
      <c r="G94" s="586" t="s">
        <v>54</v>
      </c>
      <c r="H94" s="586" t="s">
        <v>55</v>
      </c>
      <c r="I94" s="586" t="s">
        <v>56</v>
      </c>
      <c r="J94" s="586" t="s">
        <v>57</v>
      </c>
      <c r="K94" s="586" t="s">
        <v>58</v>
      </c>
      <c r="L94" s="586" t="s">
        <v>59</v>
      </c>
      <c r="M94" s="586" t="s">
        <v>60</v>
      </c>
      <c r="N94" s="586" t="s">
        <v>61</v>
      </c>
      <c r="O94" s="586" t="s">
        <v>62</v>
      </c>
      <c r="P94" s="586" t="s">
        <v>3503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8" t="s">
        <v>100</v>
      </c>
      <c r="B107" s="589"/>
      <c r="C107" s="590"/>
      <c r="D107" s="586" t="s">
        <v>51</v>
      </c>
      <c r="E107" s="586" t="s">
        <v>52</v>
      </c>
      <c r="F107" s="586" t="s">
        <v>53</v>
      </c>
      <c r="G107" s="586" t="s">
        <v>54</v>
      </c>
      <c r="H107" s="586" t="s">
        <v>55</v>
      </c>
      <c r="I107" s="586" t="s">
        <v>56</v>
      </c>
      <c r="J107" s="586" t="s">
        <v>57</v>
      </c>
      <c r="K107" s="586" t="s">
        <v>58</v>
      </c>
      <c r="L107" s="586" t="s">
        <v>59</v>
      </c>
      <c r="M107" s="586" t="s">
        <v>60</v>
      </c>
      <c r="N107" s="586" t="s">
        <v>61</v>
      </c>
      <c r="O107" s="586" t="s">
        <v>62</v>
      </c>
      <c r="P107" s="586" t="s">
        <v>3503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91" t="s">
        <v>153</v>
      </c>
      <c r="B112" s="592"/>
      <c r="C112" s="593"/>
      <c r="D112" s="586" t="s">
        <v>51</v>
      </c>
      <c r="E112" s="586" t="s">
        <v>52</v>
      </c>
      <c r="F112" s="586" t="s">
        <v>53</v>
      </c>
      <c r="G112" s="586" t="s">
        <v>54</v>
      </c>
      <c r="H112" s="586" t="s">
        <v>55</v>
      </c>
      <c r="I112" s="586" t="s">
        <v>56</v>
      </c>
      <c r="J112" s="586" t="s">
        <v>57</v>
      </c>
      <c r="K112" s="586" t="s">
        <v>58</v>
      </c>
      <c r="L112" s="586" t="s">
        <v>59</v>
      </c>
      <c r="M112" s="586" t="s">
        <v>60</v>
      </c>
      <c r="N112" s="586" t="s">
        <v>61</v>
      </c>
      <c r="O112" s="586" t="s">
        <v>62</v>
      </c>
      <c r="P112" s="586" t="s">
        <v>3503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8" t="s">
        <v>160</v>
      </c>
      <c r="B123" s="589"/>
      <c r="C123" s="590"/>
      <c r="D123" s="586" t="s">
        <v>51</v>
      </c>
      <c r="E123" s="586" t="s">
        <v>52</v>
      </c>
      <c r="F123" s="586" t="s">
        <v>53</v>
      </c>
      <c r="G123" s="586" t="s">
        <v>54</v>
      </c>
      <c r="H123" s="586" t="s">
        <v>55</v>
      </c>
      <c r="I123" s="586" t="s">
        <v>56</v>
      </c>
      <c r="J123" s="586" t="s">
        <v>57</v>
      </c>
      <c r="K123" s="586" t="s">
        <v>58</v>
      </c>
      <c r="L123" s="586" t="s">
        <v>59</v>
      </c>
      <c r="M123" s="586" t="s">
        <v>60</v>
      </c>
      <c r="N123" s="586" t="s">
        <v>61</v>
      </c>
      <c r="O123" s="586" t="s">
        <v>62</v>
      </c>
      <c r="P123" s="586" t="s">
        <v>3503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46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94" t="s">
        <v>102</v>
      </c>
      <c r="B135" s="594"/>
      <c r="C135" s="594"/>
      <c r="D135" s="595">
        <f>+D133+D60</f>
        <v>28145753.296672877</v>
      </c>
      <c r="E135" s="595">
        <f t="shared" ref="E135:P135" si="2">+E133+E60</f>
        <v>4139320.2966728779</v>
      </c>
      <c r="F135" s="595">
        <f t="shared" si="2"/>
        <v>4134970.2966728779</v>
      </c>
      <c r="G135" s="595">
        <f t="shared" si="2"/>
        <v>21256141.296672877</v>
      </c>
      <c r="H135" s="595">
        <f t="shared" si="2"/>
        <v>4132998.2966728779</v>
      </c>
      <c r="I135" s="595">
        <f t="shared" si="2"/>
        <v>4218294.6835478777</v>
      </c>
      <c r="J135" s="595">
        <f t="shared" si="2"/>
        <v>21256141.296672877</v>
      </c>
      <c r="K135" s="595">
        <f t="shared" si="2"/>
        <v>4132998.2966728779</v>
      </c>
      <c r="L135" s="595">
        <f t="shared" si="2"/>
        <v>4132998.2966728779</v>
      </c>
      <c r="M135" s="595">
        <f t="shared" si="2"/>
        <v>21256141.296672877</v>
      </c>
      <c r="N135" s="595">
        <f t="shared" si="2"/>
        <v>4136014.2966728779</v>
      </c>
      <c r="O135" s="595">
        <f t="shared" si="2"/>
        <v>5951595.5538978782</v>
      </c>
      <c r="P135" s="595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75" t="s">
        <v>1928</v>
      </c>
      <c r="B138" s="599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1929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1930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3501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3502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3372</v>
      </c>
      <c r="B143" s="90"/>
      <c r="C143" s="91" t="s">
        <v>3373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75" t="s">
        <v>1931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72"/>
      <c r="B145" s="115"/>
      <c r="D145" s="673"/>
      <c r="E145" s="673"/>
      <c r="F145" s="673"/>
      <c r="G145" s="673"/>
      <c r="H145" s="673"/>
      <c r="I145" s="673"/>
      <c r="J145" s="673"/>
      <c r="K145" s="673"/>
      <c r="L145" s="673"/>
      <c r="M145" s="673"/>
      <c r="N145" s="673"/>
      <c r="O145" s="673"/>
      <c r="P145" s="673"/>
    </row>
    <row r="146" spans="1:16">
      <c r="A146" s="672"/>
      <c r="B146" s="115"/>
      <c r="D146" s="673"/>
      <c r="E146" s="673"/>
      <c r="F146" s="673"/>
      <c r="G146" s="673"/>
      <c r="H146" s="673"/>
      <c r="I146" s="673"/>
      <c r="J146" s="673"/>
      <c r="K146" s="673"/>
      <c r="L146" s="673"/>
      <c r="M146" s="673"/>
      <c r="N146" s="673"/>
      <c r="O146" s="673"/>
      <c r="P146" s="673"/>
    </row>
    <row r="147" spans="1:16">
      <c r="A147" s="672"/>
      <c r="B147" s="115"/>
      <c r="C147" s="602" t="s">
        <v>3504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72"/>
      <c r="B148" s="115"/>
      <c r="C148" s="934" t="s">
        <v>3505</v>
      </c>
      <c r="D148" s="745"/>
      <c r="E148" s="752">
        <v>3087200</v>
      </c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>
        <v>3087200</v>
      </c>
    </row>
    <row r="149" spans="1:16">
      <c r="A149" s="672"/>
      <c r="B149" s="115"/>
      <c r="C149" s="934" t="s">
        <v>3190</v>
      </c>
      <c r="D149" s="745"/>
      <c r="E149" s="752">
        <v>191500</v>
      </c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>
        <v>191500</v>
      </c>
    </row>
    <row r="150" spans="1:16">
      <c r="A150" s="672"/>
      <c r="B150" s="115"/>
      <c r="C150" s="934" t="s">
        <v>3506</v>
      </c>
      <c r="D150" s="745"/>
      <c r="E150" s="752">
        <v>800000</v>
      </c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>
        <v>800000</v>
      </c>
    </row>
    <row r="151" spans="1:16">
      <c r="A151" s="672"/>
      <c r="B151" s="115"/>
      <c r="C151" s="934" t="s">
        <v>3507</v>
      </c>
      <c r="D151" s="745"/>
      <c r="E151" s="752">
        <v>21600000</v>
      </c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>
        <v>21600000</v>
      </c>
    </row>
    <row r="152" spans="1:16">
      <c r="A152" s="672"/>
      <c r="B152" s="115"/>
      <c r="C152" s="935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72"/>
      <c r="B153" s="115"/>
      <c r="C153" s="602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72"/>
      <c r="B154" s="115"/>
      <c r="C154" s="494" t="s">
        <v>3508</v>
      </c>
      <c r="D154" s="745"/>
      <c r="E154" s="752">
        <v>2280000</v>
      </c>
      <c r="F154" s="752">
        <v>3800000</v>
      </c>
      <c r="G154" s="752">
        <v>1520000</v>
      </c>
      <c r="H154" s="752"/>
      <c r="I154" s="745"/>
      <c r="J154" s="745"/>
      <c r="K154" s="745"/>
      <c r="L154" s="745"/>
      <c r="M154" s="745"/>
      <c r="N154" s="745"/>
      <c r="O154" s="745"/>
      <c r="P154" s="752">
        <v>7600000</v>
      </c>
    </row>
    <row r="155" spans="1:16">
      <c r="A155" s="672"/>
      <c r="B155" s="115"/>
      <c r="C155" s="494" t="s">
        <v>3509</v>
      </c>
      <c r="D155" s="745"/>
      <c r="E155" s="752">
        <v>288000</v>
      </c>
      <c r="F155" s="752">
        <v>672000</v>
      </c>
      <c r="G155" s="752"/>
      <c r="H155" s="752"/>
      <c r="I155" s="745"/>
      <c r="J155" s="745"/>
      <c r="K155" s="745"/>
      <c r="L155" s="745"/>
      <c r="M155" s="745"/>
      <c r="N155" s="745"/>
      <c r="O155" s="745"/>
      <c r="P155" s="752">
        <v>960000</v>
      </c>
    </row>
    <row r="156" spans="1:16">
      <c r="A156" s="672"/>
      <c r="B156" s="115"/>
      <c r="C156" s="494" t="s">
        <v>3510</v>
      </c>
      <c r="D156" s="745"/>
      <c r="E156" s="752"/>
      <c r="F156" s="752">
        <v>1098000</v>
      </c>
      <c r="G156" s="752">
        <v>2196000</v>
      </c>
      <c r="H156" s="752">
        <v>366000</v>
      </c>
      <c r="I156" s="745"/>
      <c r="J156" s="745"/>
      <c r="K156" s="745"/>
      <c r="L156" s="745"/>
      <c r="M156" s="745"/>
      <c r="N156" s="745"/>
      <c r="O156" s="745"/>
      <c r="P156" s="752">
        <v>3660000</v>
      </c>
    </row>
    <row r="157" spans="1:16">
      <c r="A157" s="672"/>
      <c r="B157" s="115"/>
      <c r="C157" s="494" t="s">
        <v>3511</v>
      </c>
      <c r="D157" s="745"/>
      <c r="E157" s="752"/>
      <c r="F157" s="752">
        <v>270000</v>
      </c>
      <c r="G157" s="752">
        <v>630000</v>
      </c>
      <c r="H157" s="752"/>
      <c r="I157" s="745"/>
      <c r="J157" s="745"/>
      <c r="K157" s="745"/>
      <c r="L157" s="745"/>
      <c r="M157" s="745"/>
      <c r="N157" s="745"/>
      <c r="O157" s="745"/>
      <c r="P157" s="752">
        <v>900000</v>
      </c>
    </row>
    <row r="158" spans="1:16">
      <c r="A158" s="672"/>
      <c r="B158" s="115"/>
      <c r="C158" s="494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>
        <v>0</v>
      </c>
    </row>
    <row r="159" spans="1:16">
      <c r="A159" s="672"/>
      <c r="B159" s="115"/>
      <c r="C159" s="602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72"/>
      <c r="B160" s="115"/>
      <c r="C160" s="487" t="s">
        <v>3512</v>
      </c>
      <c r="D160" s="752">
        <v>33750000</v>
      </c>
      <c r="E160" s="752"/>
      <c r="F160" s="752"/>
      <c r="G160" s="752">
        <v>33750000</v>
      </c>
      <c r="H160" s="745"/>
      <c r="I160" s="745"/>
      <c r="J160" s="745"/>
      <c r="K160" s="745"/>
      <c r="L160" s="745"/>
      <c r="M160" s="745"/>
      <c r="N160" s="745"/>
      <c r="O160" s="745"/>
      <c r="P160" s="752">
        <v>67500000</v>
      </c>
    </row>
    <row r="161" spans="1:16">
      <c r="A161" s="672"/>
      <c r="B161" s="115"/>
      <c r="C161" s="494"/>
      <c r="D161" s="745"/>
      <c r="E161" s="745"/>
      <c r="F161" s="745"/>
      <c r="G161" s="745"/>
      <c r="H161" s="745"/>
      <c r="I161" s="745"/>
      <c r="J161" s="745"/>
      <c r="K161" s="745"/>
      <c r="L161" s="745"/>
      <c r="M161" s="745"/>
      <c r="N161" s="745"/>
      <c r="O161" s="745"/>
      <c r="P161" s="745">
        <v>0</v>
      </c>
    </row>
    <row r="162" spans="1:16">
      <c r="A162" s="672"/>
      <c r="B162" s="115"/>
      <c r="C162" s="602" t="s">
        <v>3513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72"/>
      <c r="B163" s="115"/>
      <c r="C163" s="494" t="s">
        <v>3520</v>
      </c>
      <c r="D163" s="745"/>
      <c r="E163" s="745"/>
      <c r="F163" s="752"/>
      <c r="G163" s="752">
        <v>270000</v>
      </c>
      <c r="H163" s="752">
        <v>540000</v>
      </c>
      <c r="I163" s="752">
        <v>90000</v>
      </c>
      <c r="J163" s="745"/>
      <c r="K163" s="745"/>
      <c r="L163" s="745"/>
      <c r="M163" s="745"/>
      <c r="N163" s="745"/>
      <c r="O163" s="745"/>
      <c r="P163" s="752">
        <v>900000</v>
      </c>
    </row>
    <row r="164" spans="1:16">
      <c r="A164" s="672"/>
      <c r="B164" s="115"/>
      <c r="C164" s="494" t="s">
        <v>3514</v>
      </c>
      <c r="D164" s="745"/>
      <c r="E164" s="745"/>
      <c r="F164" s="752">
        <v>660000</v>
      </c>
      <c r="G164" s="752">
        <v>1320000</v>
      </c>
      <c r="H164" s="752">
        <v>220000</v>
      </c>
      <c r="I164" s="752"/>
      <c r="J164" s="745"/>
      <c r="K164" s="745"/>
      <c r="L164" s="745"/>
      <c r="M164" s="745"/>
      <c r="N164" s="745"/>
      <c r="O164" s="745"/>
      <c r="P164" s="752">
        <v>2200000</v>
      </c>
    </row>
    <row r="165" spans="1:16">
      <c r="A165" s="672"/>
      <c r="B165" s="115"/>
      <c r="C165"/>
      <c r="D165" s="745"/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>
        <v>0</v>
      </c>
    </row>
    <row r="166" spans="1:16">
      <c r="A166" s="672"/>
      <c r="B166" s="115"/>
      <c r="C166" s="602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72"/>
      <c r="B167" s="115"/>
      <c r="C167" s="494" t="s">
        <v>3516</v>
      </c>
      <c r="D167" s="745"/>
      <c r="E167" s="745"/>
      <c r="F167" s="752">
        <v>678000</v>
      </c>
      <c r="G167" s="752">
        <v>1356000</v>
      </c>
      <c r="H167" s="752">
        <v>226000</v>
      </c>
      <c r="I167" s="745"/>
      <c r="J167" s="745"/>
      <c r="K167" s="745"/>
      <c r="L167" s="745"/>
      <c r="M167" s="745"/>
      <c r="N167" s="745"/>
      <c r="O167" s="745"/>
      <c r="P167" s="752">
        <v>2260000</v>
      </c>
    </row>
    <row r="168" spans="1:16">
      <c r="A168" s="672"/>
      <c r="B168" s="115"/>
      <c r="C168" s="494"/>
      <c r="D168" s="745"/>
      <c r="E168" s="745"/>
      <c r="F168" s="745"/>
      <c r="G168" s="745"/>
      <c r="H168" s="745"/>
      <c r="I168" s="745"/>
      <c r="J168" s="745"/>
      <c r="K168" s="745"/>
      <c r="L168" s="745"/>
      <c r="M168" s="745"/>
      <c r="N168" s="745"/>
      <c r="O168" s="745"/>
      <c r="P168" s="745">
        <v>0</v>
      </c>
    </row>
    <row r="169" spans="1:16">
      <c r="A169" s="672"/>
      <c r="B169" s="115"/>
      <c r="C169" s="602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72"/>
      <c r="B170" s="115"/>
      <c r="C170" s="73" t="s">
        <v>3517</v>
      </c>
      <c r="D170" s="745"/>
      <c r="E170" s="752">
        <v>294000</v>
      </c>
      <c r="F170" s="752">
        <v>686000</v>
      </c>
      <c r="G170" s="745"/>
      <c r="H170" s="745"/>
      <c r="I170" s="745"/>
      <c r="J170" s="745"/>
      <c r="K170" s="745"/>
      <c r="L170" s="745"/>
      <c r="M170" s="745"/>
      <c r="N170" s="745"/>
      <c r="O170" s="745"/>
      <c r="P170" s="752">
        <v>980000</v>
      </c>
    </row>
    <row r="171" spans="1:16">
      <c r="A171" s="672"/>
      <c r="B171" s="115"/>
      <c r="C171" s="494"/>
      <c r="D171" s="745"/>
      <c r="E171" s="745"/>
      <c r="F171" s="745"/>
      <c r="G171" s="745"/>
      <c r="H171" s="745"/>
      <c r="I171" s="745"/>
      <c r="J171" s="745"/>
      <c r="K171" s="745"/>
      <c r="L171" s="745"/>
      <c r="M171" s="745"/>
      <c r="N171" s="745"/>
      <c r="O171" s="745"/>
      <c r="P171" s="745">
        <v>0</v>
      </c>
    </row>
    <row r="172" spans="1:16">
      <c r="A172" s="672"/>
      <c r="B172" s="115"/>
      <c r="C172" s="602" t="s">
        <v>3518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72"/>
      <c r="B173" s="115"/>
      <c r="D173" s="673"/>
      <c r="E173" s="673"/>
      <c r="F173" s="673"/>
      <c r="G173" s="673"/>
      <c r="H173" s="673"/>
      <c r="I173" s="673"/>
      <c r="J173" s="673"/>
      <c r="K173" s="673"/>
      <c r="L173" s="673"/>
      <c r="M173" s="673"/>
      <c r="N173" s="673"/>
      <c r="O173" s="673"/>
      <c r="P173" s="673"/>
    </row>
    <row r="175" spans="1:16">
      <c r="B175" s="1041" t="s">
        <v>14</v>
      </c>
      <c r="C175" s="1042"/>
      <c r="D175" s="596" t="s">
        <v>51</v>
      </c>
      <c r="E175" s="596" t="s">
        <v>52</v>
      </c>
      <c r="F175" s="596" t="s">
        <v>53</v>
      </c>
      <c r="G175" s="596" t="s">
        <v>54</v>
      </c>
      <c r="H175" s="596" t="s">
        <v>55</v>
      </c>
      <c r="I175" s="596" t="s">
        <v>56</v>
      </c>
      <c r="J175" s="596" t="s">
        <v>57</v>
      </c>
      <c r="K175" s="596" t="s">
        <v>58</v>
      </c>
      <c r="L175" s="596" t="s">
        <v>59</v>
      </c>
      <c r="M175" s="596" t="s">
        <v>60</v>
      </c>
      <c r="N175" s="596" t="s">
        <v>61</v>
      </c>
      <c r="O175" s="596" t="s">
        <v>62</v>
      </c>
      <c r="P175" s="586" t="s">
        <v>3503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032" t="s">
        <v>0</v>
      </c>
      <c r="C197" s="1033"/>
      <c r="D197" s="596" t="s">
        <v>51</v>
      </c>
      <c r="E197" s="596" t="s">
        <v>52</v>
      </c>
      <c r="F197" s="596" t="s">
        <v>53</v>
      </c>
      <c r="G197" s="596" t="s">
        <v>54</v>
      </c>
      <c r="H197" s="596" t="s">
        <v>55</v>
      </c>
      <c r="I197" s="596" t="s">
        <v>56</v>
      </c>
      <c r="J197" s="596" t="s">
        <v>57</v>
      </c>
      <c r="K197" s="596" t="s">
        <v>58</v>
      </c>
      <c r="L197" s="596" t="s">
        <v>59</v>
      </c>
      <c r="M197" s="596" t="s">
        <v>60</v>
      </c>
      <c r="N197" s="596" t="s">
        <v>61</v>
      </c>
      <c r="O197" s="596" t="s">
        <v>62</v>
      </c>
      <c r="P197" s="586" t="s">
        <v>3503</v>
      </c>
    </row>
    <row r="198" spans="2:16">
      <c r="B198" s="91"/>
      <c r="C198" s="93" t="s">
        <v>1328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3521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3522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1933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034" t="s">
        <v>1</v>
      </c>
      <c r="C203" s="1035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032" t="s">
        <v>221</v>
      </c>
      <c r="C206" s="1033"/>
      <c r="D206" s="596" t="s">
        <v>51</v>
      </c>
      <c r="E206" s="596" t="s">
        <v>52</v>
      </c>
      <c r="F206" s="596" t="s">
        <v>53</v>
      </c>
      <c r="G206" s="596" t="s">
        <v>54</v>
      </c>
      <c r="H206" s="596" t="s">
        <v>55</v>
      </c>
      <c r="I206" s="596" t="s">
        <v>56</v>
      </c>
      <c r="J206" s="596" t="s">
        <v>57</v>
      </c>
      <c r="K206" s="596" t="s">
        <v>58</v>
      </c>
      <c r="L206" s="596" t="s">
        <v>59</v>
      </c>
      <c r="M206" s="596" t="s">
        <v>60</v>
      </c>
      <c r="N206" s="596" t="s">
        <v>61</v>
      </c>
      <c r="O206" s="596" t="s">
        <v>62</v>
      </c>
      <c r="P206" s="596" t="s">
        <v>1923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034" t="s">
        <v>1934</v>
      </c>
      <c r="C211" s="1036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605" t="s">
        <v>1935</v>
      </c>
      <c r="C214" s="605"/>
      <c r="D214" s="605">
        <v>764736.1892583177</v>
      </c>
      <c r="E214" s="605">
        <v>567247.90027495334</v>
      </c>
      <c r="F214" s="605">
        <v>494501.56879158906</v>
      </c>
      <c r="G214" s="605">
        <v>347709.93480822456</v>
      </c>
      <c r="H214" s="605">
        <v>225674.34732486019</v>
      </c>
      <c r="I214" s="605">
        <v>248613.37637430828</v>
      </c>
      <c r="J214" s="605">
        <v>223653.4314237565</v>
      </c>
      <c r="K214" s="605">
        <v>199131.72744039205</v>
      </c>
      <c r="L214" s="605">
        <v>217417.88095702766</v>
      </c>
      <c r="M214" s="605">
        <v>192896.17697366327</v>
      </c>
      <c r="N214" s="605">
        <v>168366.93299029884</v>
      </c>
      <c r="O214" s="605">
        <v>182099.05336387196</v>
      </c>
      <c r="P214" s="605">
        <v>3832048.5199812632</v>
      </c>
    </row>
    <row r="216" spans="2:16">
      <c r="B216" s="605" t="s">
        <v>166</v>
      </c>
      <c r="C216" s="605"/>
      <c r="D216" s="605">
        <f>+D214</f>
        <v>764736.1892583177</v>
      </c>
      <c r="E216" s="605">
        <f t="shared" ref="E216:P216" si="6">+E214</f>
        <v>567247.90027495334</v>
      </c>
      <c r="F216" s="605">
        <f t="shared" si="6"/>
        <v>494501.56879158906</v>
      </c>
      <c r="G216" s="605">
        <f t="shared" si="6"/>
        <v>347709.93480822456</v>
      </c>
      <c r="H216" s="605">
        <f t="shared" si="6"/>
        <v>225674.34732486019</v>
      </c>
      <c r="I216" s="605">
        <f t="shared" si="6"/>
        <v>248613.37637430828</v>
      </c>
      <c r="J216" s="605">
        <f t="shared" si="6"/>
        <v>223653.4314237565</v>
      </c>
      <c r="K216" s="605">
        <f t="shared" si="6"/>
        <v>199131.72744039205</v>
      </c>
      <c r="L216" s="605">
        <f t="shared" si="6"/>
        <v>217417.88095702766</v>
      </c>
      <c r="M216" s="605">
        <f t="shared" si="6"/>
        <v>192896.17697366327</v>
      </c>
      <c r="N216" s="605">
        <f t="shared" si="6"/>
        <v>168366.93299029884</v>
      </c>
      <c r="O216" s="605">
        <f t="shared" si="6"/>
        <v>182099.05336387196</v>
      </c>
      <c r="P216" s="605">
        <f t="shared" si="6"/>
        <v>3832048.5199812632</v>
      </c>
    </row>
    <row r="232" spans="4:8">
      <c r="D232" s="511" t="s">
        <v>231</v>
      </c>
      <c r="E232" s="512" t="s">
        <v>25</v>
      </c>
      <c r="F232" s="512" t="s">
        <v>26</v>
      </c>
      <c r="G232" s="512" t="s">
        <v>63</v>
      </c>
    </row>
    <row r="233" spans="4:8">
      <c r="D233" s="91" t="s">
        <v>19</v>
      </c>
      <c r="E233" s="94">
        <v>19022313</v>
      </c>
      <c r="F233" s="94">
        <f>+INGRESOS!C10+INGRESOS!C15+INGRESOS!C19+INGRESOS!C24</f>
        <v>16476049.67</v>
      </c>
      <c r="G233" s="94">
        <f>+E233-F233</f>
        <v>2546263.33</v>
      </c>
      <c r="H233" s="129"/>
    </row>
    <row r="234" spans="4:8">
      <c r="D234" s="91" t="s">
        <v>29</v>
      </c>
      <c r="E234" s="94">
        <v>2655378</v>
      </c>
      <c r="F234" s="94">
        <f>+INGRESOS!C12+INGRESOS!C16+INGRESOS!C21+INGRESOS!C25+INGRESOS!C29+INGRESOS!C33</f>
        <v>2383647.7199999997</v>
      </c>
      <c r="G234" s="94">
        <f t="shared" ref="G234:G236" si="7">+E234-F234</f>
        <v>271730.28000000026</v>
      </c>
      <c r="H234" s="129"/>
    </row>
    <row r="235" spans="4:8">
      <c r="D235" s="91" t="s">
        <v>78</v>
      </c>
      <c r="E235" s="94">
        <v>1396896</v>
      </c>
      <c r="F235" s="94">
        <f>+INGRESOS!C11+INGRESOS!C20+INGRESOS!C32+INGRESOS!C28</f>
        <v>964518.28</v>
      </c>
      <c r="G235" s="94">
        <f t="shared" si="7"/>
        <v>432377.72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611209.01</v>
      </c>
      <c r="G236" s="94">
        <f t="shared" si="7"/>
        <v>-611209.01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23074587</v>
      </c>
      <c r="F238" s="142">
        <f t="shared" ref="F238:G238" si="8">SUM(F233:F236)</f>
        <v>20435424.680000003</v>
      </c>
      <c r="G238" s="142">
        <f t="shared" si="8"/>
        <v>2639162.3200000003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4"/>
  <sheetViews>
    <sheetView workbookViewId="0">
      <selection activeCell="C15" sqref="C15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1020</v>
      </c>
    </row>
    <row r="2" spans="2:10">
      <c r="B2" s="137" t="str">
        <f>+ESF!C5</f>
        <v>Al 31 de marzo de 2020</v>
      </c>
    </row>
    <row r="3" spans="2:10"/>
    <row r="4" spans="2:10" ht="25.5">
      <c r="B4" s="474" t="s">
        <v>971</v>
      </c>
      <c r="C4" s="475" t="s">
        <v>972</v>
      </c>
      <c r="D4" s="476" t="s">
        <v>973</v>
      </c>
      <c r="E4" s="476" t="s">
        <v>974</v>
      </c>
      <c r="F4" s="477" t="s">
        <v>975</v>
      </c>
    </row>
    <row r="5" spans="2:10">
      <c r="B5" s="472" t="s">
        <v>195</v>
      </c>
      <c r="C5" s="478">
        <f>+BALANCE!B29</f>
        <v>740011349.63999999</v>
      </c>
      <c r="D5" s="479" t="s">
        <v>976</v>
      </c>
      <c r="E5" s="479" t="s">
        <v>976</v>
      </c>
      <c r="F5" s="480" t="s">
        <v>976</v>
      </c>
      <c r="I5" s="519">
        <f>SUM(D6:D9)-EGRESOS!C57</f>
        <v>0</v>
      </c>
      <c r="J5" s="497" t="s">
        <v>1033</v>
      </c>
    </row>
    <row r="6" spans="2:10">
      <c r="B6" s="79" t="s">
        <v>196</v>
      </c>
      <c r="C6" s="6">
        <f>+BALANCE!B30</f>
        <v>95294994.420000002</v>
      </c>
      <c r="D6" s="6">
        <v>776834.82</v>
      </c>
      <c r="E6" s="6">
        <v>25886580.23</v>
      </c>
      <c r="F6" s="481">
        <v>3.3000000000000002E-2</v>
      </c>
      <c r="I6" s="519">
        <f>SUM(E6:E9)+BALANCE!B36+BALANCE!B37</f>
        <v>0</v>
      </c>
      <c r="J6" s="497" t="s">
        <v>1034</v>
      </c>
    </row>
    <row r="7" spans="2:10">
      <c r="B7" s="79" t="s">
        <v>197</v>
      </c>
      <c r="C7" s="6">
        <f>+BALANCE!B32</f>
        <v>3112431.22</v>
      </c>
      <c r="D7" s="6">
        <f>7639.78+73834.01</f>
        <v>81473.789999999994</v>
      </c>
      <c r="E7" s="6">
        <f>1233524.35+1022764.33</f>
        <v>2256288.6800000002</v>
      </c>
      <c r="F7" s="482" t="s">
        <v>977</v>
      </c>
    </row>
    <row r="8" spans="2:10">
      <c r="B8" s="79" t="s">
        <v>84</v>
      </c>
      <c r="C8" s="6">
        <f>+BALANCE!B33</f>
        <v>2484023.15</v>
      </c>
      <c r="D8" s="6">
        <v>15982.8</v>
      </c>
      <c r="E8" s="6">
        <v>2436180.12</v>
      </c>
      <c r="F8" s="481">
        <v>0.2</v>
      </c>
    </row>
    <row r="9" spans="2:10">
      <c r="B9" s="473" t="s">
        <v>198</v>
      </c>
      <c r="C9" s="77">
        <f>+BALANCE!B34</f>
        <v>3437116.34</v>
      </c>
      <c r="D9" s="77">
        <v>41328.160000000003</v>
      </c>
      <c r="E9" s="77">
        <v>2179479.67</v>
      </c>
      <c r="F9" s="483">
        <v>0.1</v>
      </c>
    </row>
    <row r="11" spans="2:10">
      <c r="B11" s="474"/>
      <c r="C11" s="490">
        <v>2020</v>
      </c>
      <c r="D11" s="491">
        <v>2019</v>
      </c>
    </row>
    <row r="12" spans="2:10">
      <c r="B12" s="484" t="s">
        <v>979</v>
      </c>
      <c r="C12" s="478">
        <f>+BALANCE!B12</f>
        <v>11000</v>
      </c>
      <c r="D12" s="485">
        <v>11000</v>
      </c>
    </row>
    <row r="13" spans="2:10">
      <c r="B13" s="16" t="s">
        <v>980</v>
      </c>
      <c r="C13" s="6">
        <f>+BALANCE!B13</f>
        <v>1994368.99</v>
      </c>
      <c r="D13" s="131">
        <v>4176580.8</v>
      </c>
    </row>
    <row r="14" spans="2:10">
      <c r="B14" s="76" t="s">
        <v>981</v>
      </c>
      <c r="C14" s="77">
        <f>+BALANCE!B14</f>
        <v>205078751.33000001</v>
      </c>
      <c r="D14" s="486">
        <v>204134726.93000001</v>
      </c>
    </row>
    <row r="15" spans="2:10">
      <c r="B15" s="487" t="s">
        <v>982</v>
      </c>
      <c r="C15" s="488">
        <f>SUM(C12:C14)</f>
        <v>207084120.32000002</v>
      </c>
      <c r="D15" s="489">
        <f>SUM(D12:D14)</f>
        <v>208322307.73000002</v>
      </c>
    </row>
    <row r="17" spans="2:6">
      <c r="B17" s="474"/>
      <c r="C17" s="490">
        <v>2020</v>
      </c>
      <c r="D17" s="491">
        <v>2019</v>
      </c>
    </row>
    <row r="18" spans="2:6">
      <c r="B18" s="472" t="s">
        <v>983</v>
      </c>
      <c r="C18" s="478">
        <f>+EA!I52+EA!I39</f>
        <v>11644253.179999994</v>
      </c>
      <c r="D18" s="485">
        <v>70778051.229999989</v>
      </c>
    </row>
    <row r="19" spans="2:6">
      <c r="B19" s="79" t="s">
        <v>984</v>
      </c>
      <c r="C19" s="6">
        <f>-EVHP!E42</f>
        <v>929761.3899999999</v>
      </c>
      <c r="D19" s="131">
        <v>-43631851.609999999</v>
      </c>
      <c r="F19" s="73" t="s">
        <v>3566</v>
      </c>
    </row>
    <row r="20" spans="2:6">
      <c r="B20" s="79" t="s">
        <v>985</v>
      </c>
      <c r="C20" s="6">
        <f>+EA!I40</f>
        <v>915619.57</v>
      </c>
      <c r="D20" s="131">
        <v>1985334.52</v>
      </c>
      <c r="F20" t="s">
        <v>3467</v>
      </c>
    </row>
    <row r="21" spans="2:6">
      <c r="B21" s="79" t="s">
        <v>894</v>
      </c>
      <c r="C21" s="6"/>
      <c r="D21" s="131"/>
    </row>
    <row r="22" spans="2:6">
      <c r="B22" s="79" t="s">
        <v>987</v>
      </c>
      <c r="C22" s="6">
        <f>+EGRESOS!C46</f>
        <v>0</v>
      </c>
      <c r="D22" s="131">
        <v>590195.87</v>
      </c>
    </row>
    <row r="23" spans="2:6">
      <c r="B23" s="79" t="s">
        <v>986</v>
      </c>
      <c r="C23" s="6"/>
      <c r="D23" s="131"/>
    </row>
    <row r="24" spans="2:6">
      <c r="B24" s="79" t="s">
        <v>1035</v>
      </c>
      <c r="C24" s="6">
        <f>+ECSF!E18+ECSF!E19-ECSF!D18-ECSF!D19+ECSF!E23-ECSF!D23+ECSF!E22</f>
        <v>5566851.96</v>
      </c>
      <c r="D24" s="131">
        <v>5968382.6199999982</v>
      </c>
    </row>
    <row r="25" spans="2:6">
      <c r="B25" s="79" t="s">
        <v>989</v>
      </c>
      <c r="C25" s="6">
        <f>+EGRESOS!C58</f>
        <v>5028.3599999999997</v>
      </c>
      <c r="D25" s="131">
        <v>138700.54</v>
      </c>
    </row>
    <row r="26" spans="2:6">
      <c r="B26" s="473" t="s">
        <v>990</v>
      </c>
      <c r="C26" s="77">
        <f>+EGRESOS!C59</f>
        <v>25610.47</v>
      </c>
      <c r="D26" s="486">
        <v>183986.86</v>
      </c>
    </row>
    <row r="27" spans="2:6">
      <c r="B27" s="494" t="s">
        <v>988</v>
      </c>
      <c r="C27" s="495">
        <f>+C18-C19-C20-C21-C22-C23-C24-C25-C26</f>
        <v>4201381.4299999932</v>
      </c>
      <c r="D27" s="489">
        <f>+D18-D19-D20-D21-D22-D23-D24-D25-D26</f>
        <v>105543302.42999998</v>
      </c>
    </row>
    <row r="29" spans="2:6">
      <c r="B29" s="497"/>
      <c r="C29" s="499">
        <f>+EFE!G47</f>
        <v>4201381.429999996</v>
      </c>
      <c r="D29" s="499">
        <f>+EFE!H47</f>
        <v>105543302.42999998</v>
      </c>
    </row>
    <row r="30" spans="2:6">
      <c r="B30" s="498" t="s">
        <v>991</v>
      </c>
      <c r="C30" s="132">
        <f>+C27-C29</f>
        <v>0</v>
      </c>
      <c r="D30" s="132">
        <f>+D27-D29</f>
        <v>0</v>
      </c>
    </row>
    <row r="31" spans="2:6">
      <c r="C31" s="492"/>
      <c r="D31" s="6"/>
    </row>
    <row r="33" spans="1:4">
      <c r="A33" s="1043" t="s">
        <v>992</v>
      </c>
      <c r="B33" s="1044"/>
      <c r="C33" s="1044"/>
      <c r="D33" s="1045"/>
    </row>
    <row r="35" spans="1:4">
      <c r="A35" s="503" t="s">
        <v>993</v>
      </c>
      <c r="B35" s="496"/>
      <c r="C35" s="6"/>
      <c r="D35" s="504">
        <f>+EA!D11</f>
        <v>20724603.919999998</v>
      </c>
    </row>
    <row r="36" spans="1:4">
      <c r="A36" s="73"/>
      <c r="C36" s="6"/>
      <c r="D36" s="6"/>
    </row>
    <row r="37" spans="1:4">
      <c r="A37" s="494" t="s">
        <v>994</v>
      </c>
      <c r="B37" s="493"/>
      <c r="C37" s="502"/>
      <c r="D37" s="502">
        <f>+C38+C39</f>
        <v>4057608.5600000005</v>
      </c>
    </row>
    <row r="38" spans="1:4">
      <c r="A38" s="487"/>
      <c r="B38" s="500" t="s">
        <v>995</v>
      </c>
      <c r="C38" s="486">
        <f>+EA!D25</f>
        <v>4057608.5600000005</v>
      </c>
      <c r="D38" s="6"/>
    </row>
    <row r="39" spans="1:4">
      <c r="A39" s="487"/>
      <c r="B39" s="500" t="s">
        <v>1061</v>
      </c>
      <c r="C39" s="486">
        <f>+EA!D21</f>
        <v>0</v>
      </c>
      <c r="D39" s="6"/>
    </row>
    <row r="40" spans="1:4">
      <c r="C40" s="6"/>
      <c r="D40" s="6"/>
    </row>
    <row r="41" spans="1:4">
      <c r="A41" s="494" t="s">
        <v>996</v>
      </c>
      <c r="B41" s="493"/>
      <c r="C41" s="502"/>
      <c r="D41" s="502">
        <f>SUM(C42:C43)</f>
        <v>0</v>
      </c>
    </row>
    <row r="42" spans="1:4">
      <c r="A42" s="487"/>
      <c r="B42" s="500" t="s">
        <v>997</v>
      </c>
      <c r="C42" s="502"/>
      <c r="D42" s="6"/>
    </row>
    <row r="43" spans="1:4">
      <c r="A43" s="487"/>
      <c r="B43" s="500" t="s">
        <v>998</v>
      </c>
      <c r="C43" s="502"/>
      <c r="D43" s="6"/>
    </row>
    <row r="44" spans="1:4">
      <c r="C44" s="6"/>
      <c r="D44" s="6"/>
    </row>
    <row r="45" spans="1:4">
      <c r="A45" s="503" t="s">
        <v>999</v>
      </c>
      <c r="B45" s="496"/>
      <c r="C45" s="6"/>
      <c r="D45" s="504">
        <f>+D35+D37-D41</f>
        <v>24782212.479999997</v>
      </c>
    </row>
    <row r="49" spans="1:5">
      <c r="A49" s="1043" t="s">
        <v>1000</v>
      </c>
      <c r="B49" s="1044"/>
      <c r="C49" s="1044"/>
      <c r="D49" s="1045"/>
    </row>
    <row r="51" spans="1:5">
      <c r="A51" s="503" t="s">
        <v>1016</v>
      </c>
      <c r="B51" s="496"/>
      <c r="D51" s="505">
        <f>+EA!I11+EA!I17+EA!I21</f>
        <v>13137959.300000003</v>
      </c>
      <c r="E51" s="755"/>
    </row>
    <row r="52" spans="1:5">
      <c r="E52" s="755"/>
    </row>
    <row r="53" spans="1:5">
      <c r="A53" s="494" t="s">
        <v>1001</v>
      </c>
      <c r="B53" s="493"/>
      <c r="C53" s="128"/>
      <c r="D53" s="128">
        <f>+C54</f>
        <v>0</v>
      </c>
      <c r="E53" s="755"/>
    </row>
    <row r="54" spans="1:5">
      <c r="A54" s="487"/>
      <c r="B54" s="500" t="s">
        <v>1002</v>
      </c>
      <c r="C54" s="128"/>
      <c r="E54" s="755"/>
    </row>
    <row r="55" spans="1:5">
      <c r="E55" s="755"/>
    </row>
    <row r="56" spans="1:5">
      <c r="A56" s="494" t="s">
        <v>1017</v>
      </c>
      <c r="B56" s="493"/>
      <c r="C56" s="128"/>
      <c r="D56" s="501">
        <f>SUM(C57:C60)</f>
        <v>946258.39999999991</v>
      </c>
      <c r="E56" s="755"/>
    </row>
    <row r="57" spans="1:5">
      <c r="A57" s="487"/>
      <c r="B57" s="500" t="s">
        <v>1003</v>
      </c>
      <c r="C57" s="501">
        <f>+EA!I40</f>
        <v>915619.57</v>
      </c>
      <c r="E57" s="755"/>
    </row>
    <row r="58" spans="1:5">
      <c r="A58" s="487"/>
      <c r="B58" s="500" t="s">
        <v>649</v>
      </c>
      <c r="C58" s="501">
        <f>+EA!I24</f>
        <v>0</v>
      </c>
      <c r="E58" s="755"/>
    </row>
    <row r="59" spans="1:5">
      <c r="A59" s="487"/>
      <c r="B59" s="500" t="s">
        <v>1005</v>
      </c>
      <c r="C59" s="501">
        <f>+EA!I19</f>
        <v>0</v>
      </c>
      <c r="E59" s="755"/>
    </row>
    <row r="60" spans="1:5">
      <c r="A60" s="487"/>
      <c r="B60" s="500" t="s">
        <v>1004</v>
      </c>
      <c r="C60" s="501">
        <f>+EA!I45</f>
        <v>30638.829999999958</v>
      </c>
      <c r="E60" s="755"/>
    </row>
    <row r="61" spans="1:5">
      <c r="E61" s="755"/>
    </row>
    <row r="62" spans="1:5">
      <c r="A62" s="503" t="s">
        <v>1006</v>
      </c>
      <c r="B62" s="496"/>
      <c r="D62" s="505">
        <f>+D51-D53+D56</f>
        <v>14084217.700000003</v>
      </c>
      <c r="E62" s="755"/>
    </row>
    <row r="65" spans="2:6">
      <c r="C65" s="513" t="s">
        <v>231</v>
      </c>
      <c r="D65" s="513" t="s">
        <v>1018</v>
      </c>
    </row>
    <row r="66" spans="2:6">
      <c r="C66" s="128" t="s">
        <v>1007</v>
      </c>
      <c r="D66" s="501">
        <f>+ESF!I39</f>
        <v>2189720.6</v>
      </c>
    </row>
    <row r="67" spans="2:6">
      <c r="C67" s="128" t="s">
        <v>1008</v>
      </c>
      <c r="D67" s="501">
        <f>+EA!D11</f>
        <v>20724603.919999998</v>
      </c>
    </row>
    <row r="68" spans="2:6">
      <c r="C68" s="128" t="s">
        <v>1009</v>
      </c>
      <c r="D68" s="506">
        <f>+D66/D67</f>
        <v>0.10565801925347484</v>
      </c>
    </row>
    <row r="70" spans="2:6" ht="25.5">
      <c r="B70" s="507" t="s">
        <v>1007</v>
      </c>
      <c r="C70" s="508" t="s">
        <v>967</v>
      </c>
      <c r="D70" s="509" t="s">
        <v>1010</v>
      </c>
      <c r="E70" s="508" t="s">
        <v>1011</v>
      </c>
      <c r="F70" s="508" t="s">
        <v>1012</v>
      </c>
    </row>
    <row r="71" spans="2:6">
      <c r="B71" s="128"/>
      <c r="C71" s="502"/>
      <c r="D71" s="502"/>
      <c r="E71" s="502"/>
      <c r="F71" s="510"/>
    </row>
    <row r="72" spans="2:6">
      <c r="B72" s="128" t="s">
        <v>1013</v>
      </c>
      <c r="C72" s="502">
        <f>+BALANCE!E14</f>
        <v>2116286.41</v>
      </c>
      <c r="D72" s="502">
        <v>0</v>
      </c>
      <c r="E72" s="502">
        <v>0</v>
      </c>
      <c r="F72" s="510" t="s">
        <v>1014</v>
      </c>
    </row>
    <row r="73" spans="2:6">
      <c r="B73" s="128" t="s">
        <v>1015</v>
      </c>
      <c r="C73" s="502">
        <f>+D66-C71-C72</f>
        <v>73434.189999999944</v>
      </c>
      <c r="D73" s="502">
        <v>0</v>
      </c>
      <c r="E73" s="502">
        <v>0</v>
      </c>
      <c r="F73" s="510" t="s">
        <v>1014</v>
      </c>
    </row>
    <row r="74" spans="2:6">
      <c r="B74" s="128" t="s">
        <v>87</v>
      </c>
      <c r="C74" s="502">
        <f>SUM(C71:C73)</f>
        <v>2189720.6</v>
      </c>
      <c r="D74" s="502"/>
      <c r="E74" s="502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4"/>
  <sheetViews>
    <sheetView topLeftCell="B1" zoomScale="90" zoomScaleNormal="90" workbookViewId="0">
      <selection activeCell="C3" sqref="C3:I3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047" t="s">
        <v>3191</v>
      </c>
      <c r="D1" s="1047"/>
      <c r="E1" s="1047"/>
      <c r="F1" s="1047"/>
      <c r="G1" s="1047"/>
      <c r="H1" s="1047"/>
      <c r="I1" s="1047"/>
      <c r="J1" s="211"/>
      <c r="K1" s="211"/>
    </row>
    <row r="2" spans="1:11">
      <c r="B2" s="212"/>
      <c r="C2" s="1047" t="s">
        <v>624</v>
      </c>
      <c r="D2" s="1047"/>
      <c r="E2" s="1047"/>
      <c r="F2" s="1047"/>
      <c r="G2" s="1047"/>
      <c r="H2" s="1047"/>
      <c r="I2" s="1047"/>
      <c r="J2" s="212"/>
      <c r="K2" s="212"/>
    </row>
    <row r="3" spans="1:11">
      <c r="B3" s="456"/>
      <c r="C3" s="1047" t="s">
        <v>3742</v>
      </c>
      <c r="D3" s="1047"/>
      <c r="E3" s="1047"/>
      <c r="F3" s="1047"/>
      <c r="G3" s="1047"/>
      <c r="H3" s="1047"/>
      <c r="I3" s="1047"/>
      <c r="J3" s="212"/>
      <c r="K3" s="212"/>
    </row>
    <row r="4" spans="1:11">
      <c r="B4" s="456"/>
      <c r="C4" s="1047" t="s">
        <v>3523</v>
      </c>
      <c r="D4" s="1047"/>
      <c r="E4" s="1047"/>
      <c r="F4" s="1047"/>
      <c r="G4" s="1047"/>
      <c r="H4" s="1047"/>
      <c r="I4" s="1047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41" customFormat="1" ht="20.100000000000001" customHeight="1">
      <c r="A8" s="643"/>
      <c r="B8" s="1046" t="s">
        <v>231</v>
      </c>
      <c r="C8" s="1046"/>
      <c r="D8" s="675">
        <v>2020</v>
      </c>
      <c r="E8" s="675">
        <v>2019</v>
      </c>
      <c r="F8" s="644"/>
      <c r="G8" s="1046" t="s">
        <v>231</v>
      </c>
      <c r="H8" s="1046"/>
      <c r="I8" s="675">
        <v>2020</v>
      </c>
      <c r="J8" s="675">
        <v>2019</v>
      </c>
      <c r="K8" s="645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42"/>
      <c r="B10" s="1049" t="s">
        <v>625</v>
      </c>
      <c r="C10" s="1049"/>
      <c r="D10" s="176"/>
      <c r="E10" s="176"/>
      <c r="F10" s="159"/>
      <c r="G10" s="1049" t="s">
        <v>626</v>
      </c>
      <c r="H10" s="1049"/>
      <c r="I10" s="176"/>
      <c r="J10" s="176"/>
      <c r="K10" s="170"/>
    </row>
    <row r="11" spans="1:11">
      <c r="A11" s="226"/>
      <c r="B11" s="1050" t="s">
        <v>627</v>
      </c>
      <c r="C11" s="1050"/>
      <c r="D11" s="177">
        <f>SUM(D12:D19)</f>
        <v>20724603.919999998</v>
      </c>
      <c r="E11" s="177">
        <f>SUM(E12:E19)</f>
        <v>96322101.189999983</v>
      </c>
      <c r="F11" s="159"/>
      <c r="G11" s="1049" t="s">
        <v>628</v>
      </c>
      <c r="H11" s="1049"/>
      <c r="I11" s="177">
        <f>SUM(I12:I14)</f>
        <v>13008825.150000002</v>
      </c>
      <c r="J11" s="177">
        <f>SUM(J12:J14)</f>
        <v>49738803.890000001</v>
      </c>
      <c r="K11" s="249"/>
    </row>
    <row r="12" spans="1:11">
      <c r="A12" s="224"/>
      <c r="B12" s="1048" t="s">
        <v>629</v>
      </c>
      <c r="C12" s="1048"/>
      <c r="D12" s="250">
        <v>0</v>
      </c>
      <c r="E12" s="250">
        <v>0</v>
      </c>
      <c r="F12" s="159"/>
      <c r="G12" s="1048" t="s">
        <v>630</v>
      </c>
      <c r="H12" s="1048"/>
      <c r="I12" s="250">
        <f>+EGRESOS!C8</f>
        <v>3240051.93</v>
      </c>
      <c r="J12" s="250">
        <v>14090005.509999998</v>
      </c>
      <c r="K12" s="249"/>
    </row>
    <row r="13" spans="1:11">
      <c r="A13" s="224"/>
      <c r="B13" s="1048" t="s">
        <v>631</v>
      </c>
      <c r="C13" s="1048"/>
      <c r="D13" s="250">
        <v>0</v>
      </c>
      <c r="E13" s="250">
        <v>0</v>
      </c>
      <c r="F13" s="159"/>
      <c r="G13" s="1048" t="s">
        <v>168</v>
      </c>
      <c r="H13" s="1048"/>
      <c r="I13" s="250">
        <f>+EGRESOS!C9+EGRESOS!C17+EGRESOS!C21+EGRESOS!C25+EGRESOS!C32+EGRESOS!C36</f>
        <v>269234.99</v>
      </c>
      <c r="J13" s="250">
        <v>755597.54</v>
      </c>
      <c r="K13" s="249"/>
    </row>
    <row r="14" spans="1:11" ht="12" customHeight="1">
      <c r="A14" s="224"/>
      <c r="B14" s="1048" t="s">
        <v>632</v>
      </c>
      <c r="C14" s="1048"/>
      <c r="D14" s="250">
        <v>0</v>
      </c>
      <c r="E14" s="250">
        <v>0</v>
      </c>
      <c r="F14" s="159"/>
      <c r="G14" s="1048" t="s">
        <v>169</v>
      </c>
      <c r="H14" s="1048"/>
      <c r="I14" s="250">
        <f>+EGRESOS!C10+EGRESOS!C18+EGRESOS!C22+EGRESOS!C26+EGRESOS!C29+EGRESOS!C33+EGRESOS!C37</f>
        <v>9499538.2300000023</v>
      </c>
      <c r="J14" s="250">
        <v>34893200.840000004</v>
      </c>
      <c r="K14" s="249"/>
    </row>
    <row r="15" spans="1:11">
      <c r="A15" s="224"/>
      <c r="B15" s="1048" t="s">
        <v>633</v>
      </c>
      <c r="C15" s="1048"/>
      <c r="D15" s="250">
        <v>0</v>
      </c>
      <c r="E15" s="250">
        <v>0</v>
      </c>
      <c r="F15" s="159"/>
      <c r="G15" s="175"/>
      <c r="H15" s="173"/>
      <c r="I15" s="443"/>
      <c r="J15" s="443"/>
      <c r="K15" s="249"/>
    </row>
    <row r="16" spans="1:11">
      <c r="A16" s="224"/>
      <c r="B16" s="1048" t="s">
        <v>634</v>
      </c>
      <c r="C16" s="1048"/>
      <c r="D16" s="250">
        <v>0</v>
      </c>
      <c r="E16" s="250">
        <v>0</v>
      </c>
      <c r="F16" s="159"/>
      <c r="G16" s="1049" t="s">
        <v>635</v>
      </c>
      <c r="H16" s="1049"/>
      <c r="I16" s="177">
        <f>SUM(I17:I25)</f>
        <v>129134.15</v>
      </c>
      <c r="J16" s="177">
        <f>SUM(J17:J25)</f>
        <v>13017128.07</v>
      </c>
      <c r="K16" s="249"/>
    </row>
    <row r="17" spans="1:11">
      <c r="A17" s="224"/>
      <c r="B17" s="1048" t="s">
        <v>636</v>
      </c>
      <c r="C17" s="1048"/>
      <c r="D17" s="250">
        <v>0</v>
      </c>
      <c r="E17" s="250">
        <v>0</v>
      </c>
      <c r="F17" s="159"/>
      <c r="G17" s="1048" t="s">
        <v>637</v>
      </c>
      <c r="H17" s="1048"/>
      <c r="I17" s="250">
        <f>+'VARIACIONES EGRESOS'!R55</f>
        <v>46790.27</v>
      </c>
      <c r="J17" s="250">
        <v>171919.77</v>
      </c>
      <c r="K17" s="249"/>
    </row>
    <row r="18" spans="1:11">
      <c r="A18" s="224"/>
      <c r="B18" s="1048" t="s">
        <v>638</v>
      </c>
      <c r="C18" s="1048"/>
      <c r="D18" s="250">
        <f>+'PPTO RESULTADOS'!C11+'PPTO RESULTADOS'!C12+'PPTO RESULTADOS'!C13</f>
        <v>20724603.919999998</v>
      </c>
      <c r="E18" s="250">
        <v>96322101.189999983</v>
      </c>
      <c r="F18" s="159"/>
      <c r="G18" s="1048" t="s">
        <v>639</v>
      </c>
      <c r="H18" s="1048"/>
      <c r="I18" s="250">
        <v>0</v>
      </c>
      <c r="J18" s="250">
        <v>0</v>
      </c>
      <c r="K18" s="249"/>
    </row>
    <row r="19" spans="1:11" ht="52.5" customHeight="1">
      <c r="A19" s="224"/>
      <c r="B19" s="1051" t="s">
        <v>640</v>
      </c>
      <c r="C19" s="1051"/>
      <c r="D19" s="250">
        <v>0</v>
      </c>
      <c r="E19" s="250">
        <v>0</v>
      </c>
      <c r="F19" s="159"/>
      <c r="G19" s="1048" t="s">
        <v>641</v>
      </c>
      <c r="H19" s="1048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3"/>
      <c r="E20" s="443"/>
      <c r="F20" s="159"/>
      <c r="G20" s="1048" t="s">
        <v>642</v>
      </c>
      <c r="H20" s="1048"/>
      <c r="I20" s="250">
        <v>0</v>
      </c>
      <c r="J20" s="250">
        <v>0</v>
      </c>
      <c r="K20" s="249"/>
    </row>
    <row r="21" spans="1:11" ht="29.25" customHeight="1">
      <c r="A21" s="226"/>
      <c r="B21" s="1050" t="s">
        <v>643</v>
      </c>
      <c r="C21" s="1050"/>
      <c r="D21" s="177">
        <f>SUM(D22:D23)</f>
        <v>0</v>
      </c>
      <c r="E21" s="177">
        <f>SUM(E22:E23)</f>
        <v>20250000</v>
      </c>
      <c r="F21" s="159"/>
      <c r="G21" s="1048" t="s">
        <v>644</v>
      </c>
      <c r="H21" s="1048"/>
      <c r="I21" s="250">
        <f>+'VARIACIONES EGRESOS'!R56+'VARIACIONES EGRESOS'!R57</f>
        <v>82343.88</v>
      </c>
      <c r="J21" s="250">
        <v>764496.48</v>
      </c>
      <c r="K21" s="249"/>
    </row>
    <row r="22" spans="1:11">
      <c r="A22" s="224"/>
      <c r="B22" s="1048" t="s">
        <v>645</v>
      </c>
      <c r="C22" s="1048"/>
      <c r="D22" s="180">
        <v>0</v>
      </c>
      <c r="E22" s="180">
        <v>0</v>
      </c>
      <c r="F22" s="159"/>
      <c r="G22" s="1048" t="s">
        <v>646</v>
      </c>
      <c r="H22" s="1048"/>
      <c r="I22" s="250">
        <v>0</v>
      </c>
      <c r="J22" s="250">
        <v>0</v>
      </c>
      <c r="K22" s="249"/>
    </row>
    <row r="23" spans="1:11">
      <c r="A23" s="224"/>
      <c r="B23" s="1048" t="s">
        <v>647</v>
      </c>
      <c r="C23" s="1048"/>
      <c r="D23" s="250">
        <f>+INGRESOS!C63</f>
        <v>0</v>
      </c>
      <c r="E23" s="250">
        <v>20250000</v>
      </c>
      <c r="F23" s="159"/>
      <c r="G23" s="1048" t="s">
        <v>648</v>
      </c>
      <c r="H23" s="1048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3"/>
      <c r="E24" s="443"/>
      <c r="F24" s="159"/>
      <c r="G24" s="1048" t="s">
        <v>649</v>
      </c>
      <c r="H24" s="1048"/>
      <c r="I24" s="250">
        <v>0</v>
      </c>
      <c r="J24" s="250">
        <v>0</v>
      </c>
      <c r="K24" s="249"/>
    </row>
    <row r="25" spans="1:11">
      <c r="A25" s="224"/>
      <c r="B25" s="1050" t="s">
        <v>650</v>
      </c>
      <c r="C25" s="1050"/>
      <c r="D25" s="177">
        <f>SUM(D26:D30)</f>
        <v>4057608.5600000005</v>
      </c>
      <c r="E25" s="177">
        <f>SUM(E26:E30)</f>
        <v>16961882.000000004</v>
      </c>
      <c r="F25" s="159"/>
      <c r="G25" s="1048" t="s">
        <v>651</v>
      </c>
      <c r="H25" s="1048"/>
      <c r="I25" s="250">
        <v>0</v>
      </c>
      <c r="J25" s="250">
        <v>0</v>
      </c>
      <c r="K25" s="249"/>
    </row>
    <row r="26" spans="1:11">
      <c r="A26" s="224"/>
      <c r="B26" s="1048" t="s">
        <v>652</v>
      </c>
      <c r="C26" s="1048"/>
      <c r="D26" s="250">
        <f>+INGRESOS!C51+INGRESOS!C52+INGRESOS!C54</f>
        <v>4036911.49</v>
      </c>
      <c r="E26" s="250">
        <v>16701717.130000001</v>
      </c>
      <c r="F26" s="159"/>
      <c r="G26" s="175"/>
      <c r="H26" s="173"/>
      <c r="I26" s="443"/>
      <c r="J26" s="443"/>
      <c r="K26" s="249"/>
    </row>
    <row r="27" spans="1:11">
      <c r="A27" s="224"/>
      <c r="B27" s="1048" t="s">
        <v>653</v>
      </c>
      <c r="C27" s="1048"/>
      <c r="D27" s="250">
        <v>0</v>
      </c>
      <c r="E27" s="250">
        <v>0</v>
      </c>
      <c r="F27" s="159"/>
      <c r="G27" s="1050" t="s">
        <v>645</v>
      </c>
      <c r="H27" s="1050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051" t="s">
        <v>654</v>
      </c>
      <c r="C28" s="1051"/>
      <c r="D28" s="250">
        <v>0</v>
      </c>
      <c r="E28" s="250">
        <v>0</v>
      </c>
      <c r="F28" s="159"/>
      <c r="G28" s="1048" t="s">
        <v>655</v>
      </c>
      <c r="H28" s="1048"/>
      <c r="I28" s="250">
        <v>0</v>
      </c>
      <c r="J28" s="250">
        <v>0</v>
      </c>
      <c r="K28" s="249"/>
    </row>
    <row r="29" spans="1:11">
      <c r="A29" s="224"/>
      <c r="B29" s="1048" t="s">
        <v>656</v>
      </c>
      <c r="C29" s="1048"/>
      <c r="D29" s="250">
        <v>0</v>
      </c>
      <c r="E29" s="250">
        <v>0</v>
      </c>
      <c r="F29" s="159"/>
      <c r="G29" s="1048" t="s">
        <v>657</v>
      </c>
      <c r="H29" s="1048"/>
      <c r="I29" s="250">
        <v>0</v>
      </c>
      <c r="J29" s="250">
        <v>0</v>
      </c>
      <c r="K29" s="249"/>
    </row>
    <row r="30" spans="1:11">
      <c r="A30" s="224"/>
      <c r="B30" s="1048" t="s">
        <v>658</v>
      </c>
      <c r="C30" s="1048"/>
      <c r="D30" s="250">
        <f>+INGRESOS!C57-EA!D26</f>
        <v>20697.070000000298</v>
      </c>
      <c r="E30" s="250">
        <v>260164.87000000291</v>
      </c>
      <c r="F30" s="159"/>
      <c r="G30" s="1048" t="s">
        <v>659</v>
      </c>
      <c r="H30" s="1048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3"/>
      <c r="J31" s="443"/>
      <c r="K31" s="249"/>
    </row>
    <row r="32" spans="1:11">
      <c r="A32" s="444"/>
      <c r="B32" s="1052" t="s">
        <v>660</v>
      </c>
      <c r="C32" s="1052"/>
      <c r="D32" s="445">
        <f>D11+D21+D25</f>
        <v>24782212.479999997</v>
      </c>
      <c r="E32" s="445">
        <f>E11+E21+E25</f>
        <v>133533983.18999998</v>
      </c>
      <c r="F32" s="446"/>
      <c r="G32" s="1049" t="s">
        <v>661</v>
      </c>
      <c r="H32" s="1049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052"/>
      <c r="C33" s="1052"/>
      <c r="D33" s="176"/>
      <c r="E33" s="176"/>
      <c r="F33" s="159"/>
      <c r="G33" s="1048" t="s">
        <v>662</v>
      </c>
      <c r="H33" s="1048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048" t="s">
        <v>663</v>
      </c>
      <c r="H34" s="1048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048" t="s">
        <v>664</v>
      </c>
      <c r="H35" s="1048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048" t="s">
        <v>665</v>
      </c>
      <c r="H36" s="1048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048" t="s">
        <v>666</v>
      </c>
      <c r="H37" s="1048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3"/>
      <c r="J38" s="443"/>
      <c r="K38" s="249"/>
    </row>
    <row r="39" spans="1:11">
      <c r="A39" s="219"/>
      <c r="B39" s="159"/>
      <c r="C39" s="159"/>
      <c r="D39" s="159"/>
      <c r="E39" s="159"/>
      <c r="F39" s="159"/>
      <c r="G39" s="1050" t="s">
        <v>667</v>
      </c>
      <c r="H39" s="1050"/>
      <c r="I39" s="186">
        <f>SUM(I40:I45)</f>
        <v>946258.39999999991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051" t="s">
        <v>668</v>
      </c>
      <c r="H40" s="1051"/>
      <c r="I40" s="250">
        <f>+EGRESOS!C57</f>
        <v>915619.57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048" t="s">
        <v>669</v>
      </c>
      <c r="H41" s="1048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048" t="s">
        <v>670</v>
      </c>
      <c r="H42" s="1048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051" t="s">
        <v>671</v>
      </c>
      <c r="H43" s="1051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048" t="s">
        <v>672</v>
      </c>
      <c r="H44" s="1048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048" t="s">
        <v>673</v>
      </c>
      <c r="H45" s="1048"/>
      <c r="I45" s="250">
        <f>+EGRESOS!C60+EGRESOS!C46-EA!I40-EA!I24</f>
        <v>30638.829999999958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3"/>
      <c r="J46" s="443"/>
      <c r="K46" s="249"/>
    </row>
    <row r="47" spans="1:11">
      <c r="A47" s="219"/>
      <c r="B47" s="159"/>
      <c r="C47" s="159"/>
      <c r="D47" s="159"/>
      <c r="E47" s="159"/>
      <c r="F47" s="159"/>
      <c r="G47" s="1050" t="s">
        <v>674</v>
      </c>
      <c r="H47" s="1050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048" t="s">
        <v>675</v>
      </c>
      <c r="H48" s="1048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3"/>
      <c r="J49" s="443"/>
      <c r="K49" s="249"/>
    </row>
    <row r="50" spans="1:11">
      <c r="A50" s="219"/>
      <c r="B50" s="159"/>
      <c r="C50" s="159"/>
      <c r="D50" s="159"/>
      <c r="E50" s="159"/>
      <c r="F50" s="159"/>
      <c r="G50" s="1052" t="s">
        <v>676</v>
      </c>
      <c r="H50" s="1052"/>
      <c r="I50" s="447">
        <f>I11+I16+I27+I32+I39+I47</f>
        <v>14084217.700000003</v>
      </c>
      <c r="J50" s="447">
        <f>J11+J16+J27+J32+J39+J47</f>
        <v>65654149.75</v>
      </c>
      <c r="K50" s="448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3"/>
      <c r="J51" s="443"/>
      <c r="K51" s="448"/>
    </row>
    <row r="52" spans="1:11">
      <c r="A52" s="219"/>
      <c r="B52" s="159"/>
      <c r="C52" s="159"/>
      <c r="D52" s="159"/>
      <c r="E52" s="159"/>
      <c r="F52" s="159"/>
      <c r="G52" s="1054" t="s">
        <v>677</v>
      </c>
      <c r="H52" s="1054"/>
      <c r="I52" s="447">
        <f>D32-I50</f>
        <v>10697994.779999994</v>
      </c>
      <c r="J52" s="447">
        <f>E32-J50</f>
        <v>67879833.439999983</v>
      </c>
      <c r="K52" s="448"/>
    </row>
    <row r="53" spans="1:11" ht="6" customHeight="1">
      <c r="A53" s="449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055" t="s">
        <v>678</v>
      </c>
      <c r="C57" s="1055"/>
      <c r="D57" s="1055"/>
      <c r="E57" s="1055"/>
      <c r="F57" s="1055"/>
      <c r="G57" s="1055"/>
      <c r="H57" s="1055"/>
      <c r="I57" s="1055"/>
      <c r="J57" s="1055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056"/>
      <c r="D59" s="1056"/>
      <c r="E59" s="197"/>
      <c r="G59" s="1057"/>
      <c r="H59" s="1057"/>
      <c r="I59" s="197"/>
      <c r="J59" s="197"/>
    </row>
    <row r="60" spans="1:11" ht="14.1" customHeight="1">
      <c r="B60" s="204"/>
      <c r="C60" s="1058" t="s">
        <v>3049</v>
      </c>
      <c r="D60" s="1058"/>
      <c r="E60" s="197"/>
      <c r="F60" s="197"/>
      <c r="G60" s="1058" t="s">
        <v>679</v>
      </c>
      <c r="H60" s="1058"/>
      <c r="I60" s="174"/>
      <c r="J60" s="197"/>
    </row>
    <row r="61" spans="1:11" ht="14.1" customHeight="1">
      <c r="B61" s="206"/>
      <c r="C61" s="1053" t="s">
        <v>1830</v>
      </c>
      <c r="D61" s="1053"/>
      <c r="E61" s="207"/>
      <c r="F61" s="207"/>
      <c r="G61" s="1053" t="s">
        <v>680</v>
      </c>
      <c r="H61" s="1053"/>
      <c r="I61" s="174"/>
      <c r="J61" s="197"/>
    </row>
    <row r="62" spans="1:11" ht="9.9499999999999993" customHeight="1">
      <c r="D62" s="431"/>
    </row>
    <row r="63" spans="1:11">
      <c r="D63" s="431"/>
    </row>
    <row r="64" spans="1:11">
      <c r="D64" s="431"/>
    </row>
  </sheetData>
  <sheetProtection formatCells="0" selectLockedCells="1"/>
  <mergeCells count="70">
    <mergeCell ref="C61:D61"/>
    <mergeCell ref="G61:H61"/>
    <mergeCell ref="G52:H52"/>
    <mergeCell ref="B57:J57"/>
    <mergeCell ref="C59:D59"/>
    <mergeCell ref="G59:H59"/>
    <mergeCell ref="C60:D60"/>
    <mergeCell ref="G60:H60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24:H24"/>
    <mergeCell ref="B25:C25"/>
    <mergeCell ref="G25:H25"/>
    <mergeCell ref="B26:C26"/>
    <mergeCell ref="B27:C27"/>
    <mergeCell ref="G27:H27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8:C8"/>
    <mergeCell ref="G8:H8"/>
    <mergeCell ref="C1:I1"/>
    <mergeCell ref="C2:I2"/>
    <mergeCell ref="C3:I3"/>
    <mergeCell ref="C4:I4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73"/>
  <sheetViews>
    <sheetView topLeftCell="C1" zoomScaleNormal="100" zoomScalePageLayoutView="80" workbookViewId="0">
      <selection activeCell="C6" sqref="C6:I6"/>
    </sheetView>
  </sheetViews>
  <sheetFormatPr baseColWidth="10" defaultRowHeight="12"/>
  <cols>
    <col min="1" max="1" width="4.85546875" style="160" customWidth="1"/>
    <col min="2" max="2" width="27.5703125" style="159" customWidth="1"/>
    <col min="3" max="3" width="37.85546875" style="160" customWidth="1"/>
    <col min="4" max="5" width="21" style="160" customWidth="1"/>
    <col min="6" max="6" width="11" style="161" customWidth="1"/>
    <col min="7" max="8" width="27.5703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5" t="s">
        <v>3191</v>
      </c>
      <c r="D3" s="1065"/>
      <c r="E3" s="1065"/>
      <c r="F3" s="1065"/>
      <c r="G3" s="1065"/>
      <c r="H3" s="1065"/>
      <c r="I3" s="1065"/>
      <c r="J3" s="162"/>
      <c r="K3" s="162"/>
    </row>
    <row r="4" spans="1:12" ht="14.1" customHeight="1">
      <c r="B4" s="457"/>
      <c r="C4" s="1065" t="s">
        <v>681</v>
      </c>
      <c r="D4" s="1065"/>
      <c r="E4" s="1065"/>
      <c r="F4" s="1065"/>
      <c r="G4" s="1065"/>
      <c r="H4" s="1065"/>
      <c r="I4" s="1065"/>
      <c r="J4" s="162"/>
      <c r="K4" s="162"/>
    </row>
    <row r="5" spans="1:12" ht="14.1" customHeight="1">
      <c r="B5" s="457"/>
      <c r="C5" s="1065" t="s">
        <v>3743</v>
      </c>
      <c r="D5" s="1065"/>
      <c r="E5" s="1065"/>
      <c r="F5" s="1065"/>
      <c r="G5" s="1065"/>
      <c r="H5" s="1065"/>
      <c r="I5" s="1065"/>
      <c r="J5" s="162"/>
      <c r="K5" s="162"/>
    </row>
    <row r="6" spans="1:12" ht="14.1" customHeight="1">
      <c r="B6" s="163"/>
      <c r="C6" s="1066" t="str">
        <f>+EA!C4</f>
        <v>y al 31 de diciembre de 2019</v>
      </c>
      <c r="D6" s="1066"/>
      <c r="E6" s="1066"/>
      <c r="F6" s="1066"/>
      <c r="G6" s="1066"/>
      <c r="H6" s="1066"/>
      <c r="I6" s="1066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59"/>
      <c r="B9" s="1061" t="s">
        <v>101</v>
      </c>
      <c r="C9" s="1061"/>
      <c r="D9" s="677" t="s">
        <v>1939</v>
      </c>
      <c r="E9" s="677"/>
      <c r="F9" s="1063"/>
      <c r="G9" s="1061" t="s">
        <v>101</v>
      </c>
      <c r="H9" s="1061"/>
      <c r="I9" s="646" t="s">
        <v>1940</v>
      </c>
      <c r="J9" s="646"/>
      <c r="K9" s="647"/>
      <c r="L9" s="167"/>
    </row>
    <row r="10" spans="1:12" s="168" customFormat="1" ht="15" customHeight="1">
      <c r="A10" s="1060"/>
      <c r="B10" s="1062"/>
      <c r="C10" s="1062"/>
      <c r="D10" s="676">
        <v>2020</v>
      </c>
      <c r="E10" s="676">
        <v>2019</v>
      </c>
      <c r="F10" s="1064"/>
      <c r="G10" s="1062"/>
      <c r="H10" s="1062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0" t="s">
        <v>682</v>
      </c>
      <c r="C13" s="1050"/>
      <c r="D13" s="172"/>
      <c r="E13" s="173"/>
      <c r="G13" s="1050" t="s">
        <v>683</v>
      </c>
      <c r="H13" s="1050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2" t="s">
        <v>684</v>
      </c>
      <c r="C15" s="1052"/>
      <c r="D15" s="176"/>
      <c r="E15" s="176"/>
      <c r="G15" s="1052" t="s">
        <v>685</v>
      </c>
      <c r="H15" s="1052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048" t="s">
        <v>686</v>
      </c>
      <c r="C17" s="1048"/>
      <c r="D17" s="180">
        <f>+BALANCE!B12+BALANCE!B13+BALANCE!B14</f>
        <v>207084120.32000002</v>
      </c>
      <c r="E17" s="180">
        <v>208322307.73000002</v>
      </c>
      <c r="G17" s="1048" t="s">
        <v>687</v>
      </c>
      <c r="H17" s="1048"/>
      <c r="I17" s="180">
        <f>+BALANCE!E12+BALANCE!E13+BALANCE!E14+BALANCE!E15</f>
        <v>2180241.02</v>
      </c>
      <c r="J17" s="180">
        <v>2437653.7800000003</v>
      </c>
      <c r="K17" s="170"/>
    </row>
    <row r="18" spans="1:11">
      <c r="A18" s="171"/>
      <c r="B18" s="1048" t="s">
        <v>688</v>
      </c>
      <c r="C18" s="1048"/>
      <c r="D18" s="180">
        <f>+BALANCE!B15+BALANCE!B16+BALANCE!B17+BALANCE!B18</f>
        <v>17249448.850000001</v>
      </c>
      <c r="E18" s="180">
        <v>16311062.48</v>
      </c>
      <c r="G18" s="1048" t="s">
        <v>689</v>
      </c>
      <c r="H18" s="1048"/>
      <c r="I18" s="180">
        <f>+BALANCE!E16</f>
        <v>0</v>
      </c>
      <c r="J18" s="180">
        <v>0</v>
      </c>
      <c r="K18" s="170"/>
    </row>
    <row r="19" spans="1:11">
      <c r="A19" s="171"/>
      <c r="B19" s="1048" t="s">
        <v>690</v>
      </c>
      <c r="C19" s="1048"/>
      <c r="D19" s="180">
        <f>+BALANCE!B19+BALANCE!B20</f>
        <v>4789880.1199999992</v>
      </c>
      <c r="E19" s="180">
        <v>161414.53</v>
      </c>
      <c r="G19" s="1048" t="s">
        <v>691</v>
      </c>
      <c r="H19" s="1048"/>
      <c r="I19" s="180">
        <v>0</v>
      </c>
      <c r="J19" s="180">
        <v>0</v>
      </c>
      <c r="K19" s="170"/>
    </row>
    <row r="20" spans="1:11">
      <c r="A20" s="171"/>
      <c r="B20" s="1048" t="s">
        <v>692</v>
      </c>
      <c r="C20" s="1048"/>
      <c r="D20" s="180">
        <v>0</v>
      </c>
      <c r="E20" s="180">
        <v>0</v>
      </c>
      <c r="G20" s="1048" t="s">
        <v>693</v>
      </c>
      <c r="H20" s="1048"/>
      <c r="I20" s="180">
        <v>0</v>
      </c>
      <c r="J20" s="180">
        <v>0</v>
      </c>
      <c r="K20" s="170"/>
    </row>
    <row r="21" spans="1:11">
      <c r="A21" s="171"/>
      <c r="B21" s="1048" t="s">
        <v>694</v>
      </c>
      <c r="C21" s="1048"/>
      <c r="D21" s="180">
        <v>0</v>
      </c>
      <c r="E21" s="180">
        <v>0</v>
      </c>
      <c r="G21" s="1048" t="s">
        <v>695</v>
      </c>
      <c r="H21" s="1048"/>
      <c r="I21" s="180">
        <f>+BALANCE!E17</f>
        <v>9479.58</v>
      </c>
      <c r="J21" s="180">
        <v>8479.58</v>
      </c>
      <c r="K21" s="170"/>
    </row>
    <row r="22" spans="1:11" ht="25.5" customHeight="1">
      <c r="A22" s="171"/>
      <c r="B22" s="1048" t="s">
        <v>696</v>
      </c>
      <c r="C22" s="1048"/>
      <c r="D22" s="180">
        <v>0</v>
      </c>
      <c r="E22" s="180">
        <v>0</v>
      </c>
      <c r="G22" s="1051" t="s">
        <v>697</v>
      </c>
      <c r="H22" s="1051"/>
      <c r="I22" s="180">
        <v>0</v>
      </c>
      <c r="J22" s="180">
        <v>0</v>
      </c>
      <c r="K22" s="170"/>
    </row>
    <row r="23" spans="1:11">
      <c r="A23" s="171"/>
      <c r="B23" s="1048" t="s">
        <v>698</v>
      </c>
      <c r="C23" s="1048"/>
      <c r="D23" s="180">
        <f>+BALANCE!B21</f>
        <v>157809.14000000001</v>
      </c>
      <c r="E23" s="180">
        <v>157809.14000000001</v>
      </c>
      <c r="G23" s="1048" t="s">
        <v>699</v>
      </c>
      <c r="H23" s="1048"/>
      <c r="I23" s="180">
        <v>0</v>
      </c>
      <c r="J23" s="180">
        <v>0</v>
      </c>
      <c r="K23" s="170"/>
    </row>
    <row r="24" spans="1:11">
      <c r="A24" s="171"/>
      <c r="B24" s="181"/>
      <c r="C24" s="182"/>
      <c r="D24" s="183"/>
      <c r="E24" s="183"/>
      <c r="G24" s="1048" t="s">
        <v>700</v>
      </c>
      <c r="H24" s="1048"/>
      <c r="I24" s="180"/>
      <c r="J24" s="180"/>
      <c r="K24" s="170"/>
    </row>
    <row r="25" spans="1:11">
      <c r="A25" s="184"/>
      <c r="B25" s="1052" t="s">
        <v>701</v>
      </c>
      <c r="C25" s="1052"/>
      <c r="D25" s="177">
        <f>SUM(D17:D23)</f>
        <v>229281258.43000001</v>
      </c>
      <c r="E25" s="177">
        <f>SUM(E17:E23)</f>
        <v>224952593.88</v>
      </c>
      <c r="F25" s="185"/>
      <c r="G25" s="175"/>
      <c r="H25" s="174"/>
      <c r="I25" s="186"/>
      <c r="J25" s="186"/>
      <c r="K25" s="170"/>
    </row>
    <row r="26" spans="1:11">
      <c r="A26" s="184"/>
      <c r="B26" s="175"/>
      <c r="C26" s="187"/>
      <c r="D26" s="186"/>
      <c r="E26" s="186"/>
      <c r="F26" s="185"/>
      <c r="G26" s="1052" t="s">
        <v>702</v>
      </c>
      <c r="H26" s="1052"/>
      <c r="I26" s="177">
        <f>SUM(I17:I24)</f>
        <v>2189720.6</v>
      </c>
      <c r="J26" s="177">
        <f>SUM(J17:J24)</f>
        <v>2446133.3600000003</v>
      </c>
      <c r="K26" s="170"/>
    </row>
    <row r="27" spans="1:11">
      <c r="A27" s="171"/>
      <c r="B27" s="181"/>
      <c r="C27" s="181"/>
      <c r="D27" s="183"/>
      <c r="E27" s="183"/>
      <c r="G27" s="188"/>
      <c r="H27" s="182"/>
      <c r="I27" s="183"/>
      <c r="J27" s="183"/>
      <c r="K27" s="170"/>
    </row>
    <row r="28" spans="1:11">
      <c r="A28" s="171"/>
      <c r="B28" s="1052" t="s">
        <v>703</v>
      </c>
      <c r="C28" s="1052"/>
      <c r="D28" s="176"/>
      <c r="E28" s="176"/>
      <c r="G28" s="1052" t="s">
        <v>704</v>
      </c>
      <c r="H28" s="1052"/>
      <c r="I28" s="176"/>
      <c r="J28" s="176"/>
      <c r="K28" s="170"/>
    </row>
    <row r="29" spans="1:11">
      <c r="A29" s="171"/>
      <c r="B29" s="181"/>
      <c r="C29" s="181"/>
      <c r="D29" s="183"/>
      <c r="E29" s="183"/>
      <c r="G29" s="181"/>
      <c r="H29" s="182"/>
      <c r="I29" s="183"/>
      <c r="J29" s="183"/>
      <c r="K29" s="170"/>
    </row>
    <row r="30" spans="1:11">
      <c r="A30" s="171"/>
      <c r="B30" s="1048" t="s">
        <v>705</v>
      </c>
      <c r="C30" s="1048"/>
      <c r="D30" s="180">
        <f>+BALANCE!B27</f>
        <v>1956273</v>
      </c>
      <c r="E30" s="180">
        <v>1956273</v>
      </c>
      <c r="G30" s="1048" t="s">
        <v>706</v>
      </c>
      <c r="H30" s="1048"/>
      <c r="I30" s="180">
        <v>0</v>
      </c>
      <c r="J30" s="180">
        <v>0</v>
      </c>
      <c r="K30" s="170"/>
    </row>
    <row r="31" spans="1:11">
      <c r="A31" s="171"/>
      <c r="B31" s="1048" t="s">
        <v>707</v>
      </c>
      <c r="C31" s="1048"/>
      <c r="D31" s="180">
        <f>+BALANCE!B28</f>
        <v>0</v>
      </c>
      <c r="E31" s="180">
        <v>630058.75</v>
      </c>
      <c r="G31" s="1048" t="s">
        <v>708</v>
      </c>
      <c r="H31" s="1048"/>
      <c r="I31" s="180">
        <f>+BALANCE!E24</f>
        <v>0</v>
      </c>
      <c r="J31" s="180">
        <v>0</v>
      </c>
      <c r="K31" s="170"/>
    </row>
    <row r="32" spans="1:11">
      <c r="A32" s="171"/>
      <c r="B32" s="1048" t="s">
        <v>709</v>
      </c>
      <c r="C32" s="1048"/>
      <c r="D32" s="180">
        <f>+BALANCE!B29+BALANCE!B30+BALANCE!B31</f>
        <v>871055418.03999996</v>
      </c>
      <c r="E32" s="180">
        <v>864350090.26999998</v>
      </c>
      <c r="G32" s="1048" t="s">
        <v>710</v>
      </c>
      <c r="H32" s="1048"/>
      <c r="I32" s="180">
        <v>0</v>
      </c>
      <c r="J32" s="180">
        <v>0</v>
      </c>
      <c r="K32" s="170"/>
    </row>
    <row r="33" spans="1:11">
      <c r="A33" s="171"/>
      <c r="B33" s="1048" t="s">
        <v>711</v>
      </c>
      <c r="C33" s="1048"/>
      <c r="D33" s="180">
        <f>+BALANCE!B32+BALANCE!B33+BALANCE!B34</f>
        <v>9033570.7100000009</v>
      </c>
      <c r="E33" s="180">
        <v>9010063.8399999999</v>
      </c>
      <c r="G33" s="1048" t="s">
        <v>712</v>
      </c>
      <c r="H33" s="1048"/>
      <c r="I33" s="180">
        <v>0</v>
      </c>
      <c r="J33" s="180">
        <v>0</v>
      </c>
      <c r="K33" s="170"/>
    </row>
    <row r="34" spans="1:11" ht="26.25" customHeight="1">
      <c r="A34" s="171"/>
      <c r="B34" s="1048" t="s">
        <v>713</v>
      </c>
      <c r="C34" s="1048"/>
      <c r="D34" s="180">
        <f>+BALANCE!B35</f>
        <v>5864971.7599999998</v>
      </c>
      <c r="E34" s="180">
        <v>5864971.7599999998</v>
      </c>
      <c r="G34" s="1051" t="s">
        <v>714</v>
      </c>
      <c r="H34" s="1051"/>
      <c r="I34" s="180">
        <v>0</v>
      </c>
      <c r="J34" s="180">
        <v>0</v>
      </c>
      <c r="K34" s="170"/>
    </row>
    <row r="35" spans="1:11">
      <c r="A35" s="171"/>
      <c r="B35" s="1048" t="s">
        <v>715</v>
      </c>
      <c r="C35" s="1048"/>
      <c r="D35" s="180">
        <f>+BALANCE!B36+BALANCE!B37</f>
        <v>-32758528.699999999</v>
      </c>
      <c r="E35" s="180">
        <v>-31842909.129999999</v>
      </c>
      <c r="G35" s="1048" t="s">
        <v>716</v>
      </c>
      <c r="H35" s="1048"/>
      <c r="I35" s="180">
        <v>0</v>
      </c>
      <c r="J35" s="180">
        <v>0</v>
      </c>
      <c r="K35" s="170"/>
    </row>
    <row r="36" spans="1:11">
      <c r="A36" s="171"/>
      <c r="B36" s="1048" t="s">
        <v>717</v>
      </c>
      <c r="C36" s="1048"/>
      <c r="D36" s="180">
        <v>0</v>
      </c>
      <c r="E36" s="180">
        <v>0</v>
      </c>
      <c r="G36" s="181"/>
      <c r="H36" s="182"/>
      <c r="I36" s="183"/>
      <c r="J36" s="183"/>
      <c r="K36" s="170"/>
    </row>
    <row r="37" spans="1:11">
      <c r="A37" s="171"/>
      <c r="B37" s="1048" t="s">
        <v>718</v>
      </c>
      <c r="C37" s="1048"/>
      <c r="D37" s="180">
        <v>0</v>
      </c>
      <c r="E37" s="180">
        <v>0</v>
      </c>
      <c r="G37" s="1052" t="s">
        <v>719</v>
      </c>
      <c r="H37" s="1052"/>
      <c r="I37" s="177">
        <f>SUM(I30:I35)</f>
        <v>0</v>
      </c>
      <c r="J37" s="177">
        <f>SUM(J30:J35)</f>
        <v>0</v>
      </c>
      <c r="K37" s="170"/>
    </row>
    <row r="38" spans="1:11">
      <c r="A38" s="171"/>
      <c r="B38" s="1048" t="s">
        <v>720</v>
      </c>
      <c r="C38" s="1048"/>
      <c r="D38" s="180">
        <v>0</v>
      </c>
      <c r="E38" s="180">
        <v>0</v>
      </c>
      <c r="G38" s="175"/>
      <c r="H38" s="187"/>
      <c r="I38" s="186"/>
      <c r="J38" s="186"/>
      <c r="K38" s="170"/>
    </row>
    <row r="39" spans="1:11">
      <c r="A39" s="171"/>
      <c r="B39" s="181"/>
      <c r="C39" s="182"/>
      <c r="D39" s="183"/>
      <c r="E39" s="183"/>
      <c r="G39" s="1052" t="s">
        <v>721</v>
      </c>
      <c r="H39" s="1052"/>
      <c r="I39" s="177">
        <f>I26+I37</f>
        <v>2189720.6</v>
      </c>
      <c r="J39" s="177">
        <f>J26+J37</f>
        <v>2446133.3600000003</v>
      </c>
      <c r="K39" s="170"/>
    </row>
    <row r="40" spans="1:11">
      <c r="A40" s="184"/>
      <c r="B40" s="1052" t="s">
        <v>722</v>
      </c>
      <c r="C40" s="1052"/>
      <c r="D40" s="177">
        <f>SUM(D30:D38)</f>
        <v>855151704.80999994</v>
      </c>
      <c r="E40" s="177">
        <f>SUM(E30:E38)</f>
        <v>849968548.49000001</v>
      </c>
      <c r="F40" s="185"/>
      <c r="G40" s="175"/>
      <c r="H40" s="189"/>
      <c r="I40" s="186"/>
      <c r="J40" s="186"/>
      <c r="K40" s="170"/>
    </row>
    <row r="41" spans="1:11">
      <c r="A41" s="171"/>
      <c r="B41" s="181"/>
      <c r="C41" s="175"/>
      <c r="D41" s="183"/>
      <c r="E41" s="183"/>
      <c r="G41" s="1050" t="s">
        <v>723</v>
      </c>
      <c r="H41" s="1050"/>
      <c r="I41" s="183"/>
      <c r="J41" s="183"/>
      <c r="K41" s="170"/>
    </row>
    <row r="42" spans="1:11">
      <c r="A42" s="171"/>
      <c r="B42" s="1052" t="s">
        <v>724</v>
      </c>
      <c r="C42" s="1052"/>
      <c r="D42" s="177">
        <f>D25+D40</f>
        <v>1084432963.24</v>
      </c>
      <c r="E42" s="177">
        <f>E25+E40</f>
        <v>1074921142.3699999</v>
      </c>
      <c r="G42" s="175"/>
      <c r="H42" s="189"/>
      <c r="I42" s="183"/>
      <c r="J42" s="183"/>
      <c r="K42" s="170"/>
    </row>
    <row r="43" spans="1:11">
      <c r="A43" s="171"/>
      <c r="B43" s="181"/>
      <c r="C43" s="181"/>
      <c r="D43" s="183"/>
      <c r="E43" s="183"/>
      <c r="G43" s="1052" t="s">
        <v>725</v>
      </c>
      <c r="H43" s="1052"/>
      <c r="I43" s="177">
        <f>SUM(I45:I47)</f>
        <v>278482908.89999998</v>
      </c>
      <c r="J43" s="177">
        <f>SUM(J45:J47)</f>
        <v>278482908.89999998</v>
      </c>
      <c r="K43" s="170"/>
    </row>
    <row r="44" spans="1:11">
      <c r="A44" s="171"/>
      <c r="B44" s="181"/>
      <c r="C44" s="181"/>
      <c r="D44" s="183"/>
      <c r="E44" s="183"/>
      <c r="G44" s="181"/>
      <c r="H44" s="173"/>
      <c r="I44" s="183"/>
      <c r="J44" s="183"/>
      <c r="K44" s="170"/>
    </row>
    <row r="45" spans="1:11">
      <c r="A45" s="171"/>
      <c r="B45" s="181"/>
      <c r="C45" s="181"/>
      <c r="D45" s="183"/>
      <c r="E45" s="183"/>
      <c r="G45" s="1048" t="s">
        <v>657</v>
      </c>
      <c r="H45" s="1048"/>
      <c r="I45" s="180">
        <v>10952891.960000001</v>
      </c>
      <c r="J45" s="180">
        <v>10952891.960000001</v>
      </c>
      <c r="K45" s="170"/>
    </row>
    <row r="46" spans="1:11">
      <c r="A46" s="171"/>
      <c r="B46" s="181"/>
      <c r="C46" s="1067"/>
      <c r="D46" s="1067"/>
      <c r="E46" s="183"/>
      <c r="G46" s="1048" t="s">
        <v>726</v>
      </c>
      <c r="H46" s="1048"/>
      <c r="I46" s="180">
        <v>0</v>
      </c>
      <c r="J46" s="180">
        <v>0</v>
      </c>
      <c r="K46" s="170"/>
    </row>
    <row r="47" spans="1:11">
      <c r="A47" s="171"/>
      <c r="B47" s="181"/>
      <c r="C47" s="1067"/>
      <c r="D47" s="1067"/>
      <c r="E47" s="183"/>
      <c r="G47" s="1048" t="s">
        <v>727</v>
      </c>
      <c r="H47" s="1048"/>
      <c r="I47" s="180">
        <v>267530016.94</v>
      </c>
      <c r="J47" s="180">
        <v>267530016.94</v>
      </c>
      <c r="K47" s="170"/>
    </row>
    <row r="48" spans="1:11">
      <c r="A48" s="171"/>
      <c r="B48" s="181"/>
      <c r="C48" s="1067"/>
      <c r="D48" s="1067"/>
      <c r="E48" s="183"/>
      <c r="G48" s="181"/>
      <c r="H48" s="173"/>
      <c r="I48" s="183"/>
      <c r="J48" s="183"/>
      <c r="K48" s="170"/>
    </row>
    <row r="49" spans="1:11">
      <c r="A49" s="171"/>
      <c r="B49" s="181"/>
      <c r="C49" s="1067"/>
      <c r="D49" s="1067"/>
      <c r="E49" s="183"/>
      <c r="G49" s="1052" t="s">
        <v>728</v>
      </c>
      <c r="H49" s="1052"/>
      <c r="I49" s="177">
        <f>SUM(I51:I55)</f>
        <v>783184107.24000001</v>
      </c>
      <c r="J49" s="177">
        <f>SUM(J51:J55)</f>
        <v>773415873.08000004</v>
      </c>
      <c r="K49" s="170"/>
    </row>
    <row r="50" spans="1:11">
      <c r="A50" s="171"/>
      <c r="B50" s="181"/>
      <c r="C50" s="1067"/>
      <c r="D50" s="1067"/>
      <c r="E50" s="183"/>
      <c r="G50" s="175"/>
      <c r="H50" s="173"/>
      <c r="I50" s="190"/>
      <c r="J50" s="190"/>
      <c r="K50" s="170"/>
    </row>
    <row r="51" spans="1:11">
      <c r="A51" s="171"/>
      <c r="B51" s="181"/>
      <c r="C51" s="1067"/>
      <c r="D51" s="1067"/>
      <c r="E51" s="183"/>
      <c r="G51" s="1048" t="s">
        <v>729</v>
      </c>
      <c r="H51" s="1048"/>
      <c r="I51" s="180">
        <f>+BALANCE!E37</f>
        <v>10697995.550000001</v>
      </c>
      <c r="J51" s="180">
        <v>67879833.079999998</v>
      </c>
      <c r="K51" s="170"/>
    </row>
    <row r="52" spans="1:11">
      <c r="A52" s="171"/>
      <c r="B52" s="181"/>
      <c r="C52" s="1067"/>
      <c r="D52" s="1067"/>
      <c r="E52" s="183"/>
      <c r="G52" s="1048" t="s">
        <v>730</v>
      </c>
      <c r="H52" s="1048"/>
      <c r="I52" s="180">
        <f>+BALANCE!E36</f>
        <v>772486111.69000006</v>
      </c>
      <c r="J52" s="180">
        <v>705536040</v>
      </c>
      <c r="K52" s="170"/>
    </row>
    <row r="53" spans="1:11">
      <c r="A53" s="171"/>
      <c r="B53" s="181"/>
      <c r="C53" s="1067"/>
      <c r="D53" s="1067"/>
      <c r="E53" s="183"/>
      <c r="G53" s="1048" t="s">
        <v>731</v>
      </c>
      <c r="H53" s="1048"/>
      <c r="I53" s="180">
        <v>0</v>
      </c>
      <c r="J53" s="180">
        <v>0</v>
      </c>
      <c r="K53" s="170"/>
    </row>
    <row r="54" spans="1:11">
      <c r="A54" s="171"/>
      <c r="B54" s="181"/>
      <c r="C54" s="181"/>
      <c r="D54" s="183"/>
      <c r="E54" s="183"/>
      <c r="G54" s="1048" t="s">
        <v>732</v>
      </c>
      <c r="H54" s="1048"/>
      <c r="I54" s="180">
        <v>0</v>
      </c>
      <c r="J54" s="180">
        <v>0</v>
      </c>
      <c r="K54" s="170"/>
    </row>
    <row r="55" spans="1:11">
      <c r="A55" s="171"/>
      <c r="B55" s="181"/>
      <c r="C55" s="181"/>
      <c r="D55" s="183"/>
      <c r="E55" s="183"/>
      <c r="G55" s="1048" t="s">
        <v>232</v>
      </c>
      <c r="H55" s="1048"/>
      <c r="I55" s="180">
        <v>0</v>
      </c>
      <c r="J55" s="180">
        <v>0</v>
      </c>
      <c r="K55" s="170"/>
    </row>
    <row r="56" spans="1:11">
      <c r="A56" s="171"/>
      <c r="B56" s="181"/>
      <c r="C56" s="181"/>
      <c r="D56" s="183"/>
      <c r="E56" s="183"/>
      <c r="G56" s="181"/>
      <c r="H56" s="173"/>
      <c r="I56" s="183"/>
      <c r="J56" s="183"/>
      <c r="K56" s="170"/>
    </row>
    <row r="57" spans="1:11" ht="25.5" customHeight="1">
      <c r="A57" s="171"/>
      <c r="B57" s="181"/>
      <c r="C57" s="181"/>
      <c r="D57" s="183"/>
      <c r="E57" s="183"/>
      <c r="G57" s="1052" t="s">
        <v>733</v>
      </c>
      <c r="H57" s="1052"/>
      <c r="I57" s="177">
        <f>SUM(I59:I60)</f>
        <v>20576226.51000002</v>
      </c>
      <c r="J57" s="177">
        <f>SUM(J59:J60)</f>
        <v>20576226.51000002</v>
      </c>
      <c r="K57" s="170"/>
    </row>
    <row r="58" spans="1:11">
      <c r="A58" s="171"/>
      <c r="B58" s="181"/>
      <c r="C58" s="181"/>
      <c r="D58" s="183"/>
      <c r="E58" s="183"/>
      <c r="G58" s="181"/>
      <c r="H58" s="173"/>
      <c r="I58" s="183"/>
      <c r="J58" s="183"/>
      <c r="K58" s="170"/>
    </row>
    <row r="59" spans="1:11">
      <c r="A59" s="171"/>
      <c r="B59" s="181"/>
      <c r="C59" s="181"/>
      <c r="D59" s="183"/>
      <c r="E59" s="183"/>
      <c r="G59" s="1048" t="s">
        <v>734</v>
      </c>
      <c r="H59" s="1048"/>
      <c r="I59" s="180">
        <v>-167471499.56999999</v>
      </c>
      <c r="J59" s="180">
        <v>-167471499.56999999</v>
      </c>
      <c r="K59" s="170"/>
    </row>
    <row r="60" spans="1:11">
      <c r="A60" s="171"/>
      <c r="B60" s="181"/>
      <c r="C60" s="181"/>
      <c r="D60" s="183"/>
      <c r="E60" s="183"/>
      <c r="G60" s="1048" t="s">
        <v>735</v>
      </c>
      <c r="H60" s="1048"/>
      <c r="I60" s="180">
        <v>188047726.08000001</v>
      </c>
      <c r="J60" s="180">
        <v>188047726.08000001</v>
      </c>
      <c r="K60" s="170"/>
    </row>
    <row r="61" spans="1:11" ht="9.9499999999999993" customHeight="1">
      <c r="A61" s="171"/>
      <c r="B61" s="181"/>
      <c r="C61" s="181"/>
      <c r="D61" s="183"/>
      <c r="E61" s="183"/>
      <c r="G61" s="181"/>
      <c r="H61" s="191"/>
      <c r="I61" s="183"/>
      <c r="J61" s="183"/>
      <c r="K61" s="170"/>
    </row>
    <row r="62" spans="1:11">
      <c r="A62" s="171"/>
      <c r="B62" s="181"/>
      <c r="C62" s="181"/>
      <c r="D62" s="183"/>
      <c r="E62" s="183"/>
      <c r="G62" s="1052" t="s">
        <v>736</v>
      </c>
      <c r="H62" s="1052"/>
      <c r="I62" s="177">
        <f>I43+I49+I57</f>
        <v>1082243242.6500001</v>
      </c>
      <c r="J62" s="177">
        <f>J43+J49+J57</f>
        <v>1072475008.49</v>
      </c>
      <c r="K62" s="170"/>
    </row>
    <row r="63" spans="1:11" ht="9.9499999999999993" customHeight="1">
      <c r="A63" s="171"/>
      <c r="B63" s="181"/>
      <c r="C63" s="181"/>
      <c r="D63" s="183"/>
      <c r="E63" s="183"/>
      <c r="G63" s="181"/>
      <c r="H63" s="173"/>
      <c r="I63" s="183"/>
      <c r="J63" s="183"/>
      <c r="K63" s="170"/>
    </row>
    <row r="64" spans="1:11">
      <c r="A64" s="171"/>
      <c r="B64" s="181"/>
      <c r="C64" s="181"/>
      <c r="D64" s="183"/>
      <c r="E64" s="183"/>
      <c r="G64" s="1052" t="s">
        <v>737</v>
      </c>
      <c r="H64" s="1052"/>
      <c r="I64" s="177">
        <f>I39+I62</f>
        <v>1084432963.25</v>
      </c>
      <c r="J64" s="177">
        <f>J39+J62</f>
        <v>1074921141.8499999</v>
      </c>
      <c r="K64" s="170"/>
    </row>
    <row r="65" spans="1:11" ht="6" customHeight="1">
      <c r="A65" s="192"/>
      <c r="B65" s="193"/>
      <c r="C65" s="193"/>
      <c r="D65" s="193"/>
      <c r="E65" s="193"/>
      <c r="F65" s="194"/>
      <c r="G65" s="193"/>
      <c r="H65" s="193"/>
      <c r="I65" s="193"/>
      <c r="J65" s="193"/>
      <c r="K65" s="195"/>
    </row>
    <row r="66" spans="1:11" ht="6" customHeight="1">
      <c r="B66" s="173"/>
      <c r="C66" s="196"/>
      <c r="D66" s="197"/>
      <c r="E66" s="197"/>
      <c r="G66" s="198"/>
      <c r="H66" s="196"/>
      <c r="I66" s="197"/>
      <c r="J66" s="197"/>
    </row>
    <row r="67" spans="1:11" ht="6" customHeight="1">
      <c r="A67" s="199"/>
      <c r="B67" s="200"/>
      <c r="C67" s="201"/>
      <c r="D67" s="202"/>
      <c r="E67" s="202"/>
      <c r="F67" s="194"/>
      <c r="G67" s="203"/>
      <c r="H67" s="201"/>
      <c r="I67" s="202"/>
      <c r="J67" s="202"/>
    </row>
    <row r="68" spans="1:11" ht="6" customHeight="1">
      <c r="B68" s="173"/>
      <c r="C68" s="196"/>
      <c r="D68" s="197"/>
      <c r="E68" s="197"/>
      <c r="G68" s="198"/>
      <c r="H68" s="196"/>
      <c r="I68" s="197"/>
      <c r="J68" s="197"/>
    </row>
    <row r="69" spans="1:11" ht="15" customHeight="1">
      <c r="B69" s="1055" t="s">
        <v>678</v>
      </c>
      <c r="C69" s="1055"/>
      <c r="D69" s="1055"/>
      <c r="E69" s="1055"/>
      <c r="F69" s="1055"/>
      <c r="G69" s="1055"/>
      <c r="H69" s="1055"/>
      <c r="I69" s="1055"/>
      <c r="J69" s="1055"/>
    </row>
    <row r="70" spans="1:11" ht="9.75" customHeight="1">
      <c r="B70" s="173"/>
      <c r="C70" s="196"/>
      <c r="D70" s="197"/>
      <c r="E70" s="197"/>
      <c r="G70" s="198"/>
      <c r="H70" s="196"/>
      <c r="I70" s="197"/>
      <c r="J70" s="197"/>
    </row>
    <row r="71" spans="1:11" ht="50.1" customHeight="1">
      <c r="B71" s="173"/>
      <c r="C71" s="1056"/>
      <c r="D71" s="1056"/>
      <c r="E71" s="197"/>
      <c r="G71" s="1057"/>
      <c r="H71" s="1057"/>
      <c r="I71" s="197"/>
      <c r="J71" s="197"/>
    </row>
    <row r="72" spans="1:11" ht="14.1" customHeight="1">
      <c r="B72" s="204"/>
      <c r="C72" s="1058" t="s">
        <v>3049</v>
      </c>
      <c r="D72" s="1058"/>
      <c r="E72" s="197"/>
      <c r="F72" s="205"/>
      <c r="G72" s="1058" t="s">
        <v>679</v>
      </c>
      <c r="H72" s="1058"/>
      <c r="I72" s="174"/>
      <c r="J72" s="197"/>
    </row>
    <row r="73" spans="1:11" ht="14.1" customHeight="1">
      <c r="B73" s="206"/>
      <c r="C73" s="1053" t="s">
        <v>1830</v>
      </c>
      <c r="D73" s="1053"/>
      <c r="E73" s="207"/>
      <c r="F73" s="205"/>
      <c r="G73" s="1053" t="s">
        <v>680</v>
      </c>
      <c r="H73" s="1053"/>
      <c r="I73" s="174"/>
      <c r="J73" s="197"/>
    </row>
  </sheetData>
  <sheetProtection formatCells="0" selectLockedCells="1"/>
  <mergeCells count="74">
    <mergeCell ref="C73:D73"/>
    <mergeCell ref="G73:H73"/>
    <mergeCell ref="G64:H64"/>
    <mergeCell ref="B69:J69"/>
    <mergeCell ref="C71:D71"/>
    <mergeCell ref="G71:H71"/>
    <mergeCell ref="C72:D72"/>
    <mergeCell ref="G72:H72"/>
    <mergeCell ref="G62:H62"/>
    <mergeCell ref="G45:H45"/>
    <mergeCell ref="C46:D53"/>
    <mergeCell ref="G46:H46"/>
    <mergeCell ref="G47:H47"/>
    <mergeCell ref="G49:H49"/>
    <mergeCell ref="G51:H51"/>
    <mergeCell ref="G52:H52"/>
    <mergeCell ref="G53:H53"/>
    <mergeCell ref="G54:H54"/>
    <mergeCell ref="G55:H55"/>
    <mergeCell ref="G57:H57"/>
    <mergeCell ref="G59:H59"/>
    <mergeCell ref="G60:H60"/>
    <mergeCell ref="G43:H43"/>
    <mergeCell ref="B34:C34"/>
    <mergeCell ref="G34:H34"/>
    <mergeCell ref="B35:C35"/>
    <mergeCell ref="G35:H35"/>
    <mergeCell ref="B36:C36"/>
    <mergeCell ref="B37:C37"/>
    <mergeCell ref="G37:H37"/>
    <mergeCell ref="B38:C38"/>
    <mergeCell ref="G39:H39"/>
    <mergeCell ref="B40:C40"/>
    <mergeCell ref="G41:H41"/>
    <mergeCell ref="B42:C42"/>
    <mergeCell ref="B31:C31"/>
    <mergeCell ref="G31:H31"/>
    <mergeCell ref="B32:C32"/>
    <mergeCell ref="G32:H32"/>
    <mergeCell ref="B33:C33"/>
    <mergeCell ref="G33:H33"/>
    <mergeCell ref="B30:C30"/>
    <mergeCell ref="G30:H30"/>
    <mergeCell ref="B21:C21"/>
    <mergeCell ref="G21:H21"/>
    <mergeCell ref="B22:C22"/>
    <mergeCell ref="G22:H22"/>
    <mergeCell ref="B23:C23"/>
    <mergeCell ref="G23:H23"/>
    <mergeCell ref="G24:H24"/>
    <mergeCell ref="B25:C25"/>
    <mergeCell ref="G26:H26"/>
    <mergeCell ref="B28:C28"/>
    <mergeCell ref="G28:H28"/>
    <mergeCell ref="B18:C18"/>
    <mergeCell ref="G18:H18"/>
    <mergeCell ref="B19:C19"/>
    <mergeCell ref="G19:H19"/>
    <mergeCell ref="B20:C20"/>
    <mergeCell ref="G20:H20"/>
    <mergeCell ref="B13:C13"/>
    <mergeCell ref="G13:H13"/>
    <mergeCell ref="B15:C15"/>
    <mergeCell ref="G15:H15"/>
    <mergeCell ref="B17:C17"/>
    <mergeCell ref="G17:H17"/>
    <mergeCell ref="A9:A10"/>
    <mergeCell ref="B9:C10"/>
    <mergeCell ref="F9:F10"/>
    <mergeCell ref="G9:H10"/>
    <mergeCell ref="C3:I3"/>
    <mergeCell ref="C4:I4"/>
    <mergeCell ref="C5:I5"/>
    <mergeCell ref="C6:I6"/>
  </mergeCells>
  <conditionalFormatting sqref="C46:D53">
    <cfRule type="expression" dxfId="3" priority="1">
      <formula>$E$42&lt;&gt;$J$64</formula>
    </cfRule>
    <cfRule type="expression" dxfId="2" priority="2">
      <formula>$D$42&lt;&gt;$I$64</formula>
    </cfRule>
  </conditionalFormatting>
  <printOptions horizontalCentered="1" verticalCentered="1"/>
  <pageMargins left="0" right="0" top="0.94488188976377963" bottom="0.59055118110236227" header="0" footer="0"/>
  <pageSetup scale="5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00"/>
  <sheetViews>
    <sheetView topLeftCell="D67" zoomScaleNormal="100" zoomScalePageLayoutView="80" workbookViewId="0">
      <selection activeCell="J77" sqref="J77:J81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5" t="s">
        <v>3191</v>
      </c>
      <c r="D3" s="1065"/>
      <c r="E3" s="1065"/>
      <c r="F3" s="1065"/>
      <c r="G3" s="1065"/>
      <c r="H3" s="1065"/>
      <c r="I3" s="1065"/>
      <c r="J3" s="162"/>
      <c r="K3" s="162"/>
    </row>
    <row r="4" spans="1:12" ht="14.1" customHeight="1">
      <c r="B4" s="457"/>
      <c r="C4" s="1065" t="s">
        <v>681</v>
      </c>
      <c r="D4" s="1065"/>
      <c r="E4" s="1065"/>
      <c r="F4" s="1065"/>
      <c r="G4" s="1065"/>
      <c r="H4" s="1065"/>
      <c r="I4" s="1065"/>
      <c r="J4" s="162"/>
      <c r="K4" s="162"/>
    </row>
    <row r="5" spans="1:12" ht="14.1" customHeight="1">
      <c r="B5" s="457"/>
      <c r="C5" s="1065" t="str">
        <f>+ESF!C5</f>
        <v>Al 31 de marzo de 2020</v>
      </c>
      <c r="D5" s="1065"/>
      <c r="E5" s="1065"/>
      <c r="F5" s="1065"/>
      <c r="G5" s="1065"/>
      <c r="H5" s="1065"/>
      <c r="I5" s="1065"/>
      <c r="J5" s="162"/>
      <c r="K5" s="162"/>
    </row>
    <row r="6" spans="1:12" ht="14.1" customHeight="1">
      <c r="B6" s="163"/>
      <c r="C6" s="1066" t="str">
        <f>+EA!C4</f>
        <v>y al 31 de diciembre de 2019</v>
      </c>
      <c r="D6" s="1066"/>
      <c r="E6" s="1066"/>
      <c r="F6" s="1066"/>
      <c r="G6" s="1066"/>
      <c r="H6" s="1066"/>
      <c r="I6" s="1066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59"/>
      <c r="B9" s="1061" t="s">
        <v>101</v>
      </c>
      <c r="C9" s="1061"/>
      <c r="D9" s="646" t="s">
        <v>1937</v>
      </c>
      <c r="E9" s="646"/>
      <c r="F9" s="1063"/>
      <c r="G9" s="1061" t="s">
        <v>101</v>
      </c>
      <c r="H9" s="1061"/>
      <c r="I9" s="646" t="s">
        <v>1938</v>
      </c>
      <c r="J9" s="646"/>
      <c r="K9" s="647"/>
      <c r="L9" s="167"/>
    </row>
    <row r="10" spans="1:12" s="168" customFormat="1" ht="15" customHeight="1">
      <c r="A10" s="1060"/>
      <c r="B10" s="1062"/>
      <c r="C10" s="1062"/>
      <c r="D10" s="676">
        <v>2020</v>
      </c>
      <c r="E10" s="676">
        <v>2019</v>
      </c>
      <c r="F10" s="1064"/>
      <c r="G10" s="1062"/>
      <c r="H10" s="1062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0" t="s">
        <v>682</v>
      </c>
      <c r="C13" s="1050"/>
      <c r="D13" s="172"/>
      <c r="E13" s="173"/>
      <c r="G13" s="1050" t="s">
        <v>683</v>
      </c>
      <c r="H13" s="1050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2" t="s">
        <v>684</v>
      </c>
      <c r="C15" s="1052"/>
      <c r="D15" s="176"/>
      <c r="E15" s="176"/>
      <c r="G15" s="1052" t="s">
        <v>685</v>
      </c>
      <c r="H15" s="1052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048" t="s">
        <v>686</v>
      </c>
      <c r="C17" s="1048"/>
      <c r="D17" s="180">
        <f>SUM(D18:D24)</f>
        <v>207084120.32000002</v>
      </c>
      <c r="E17" s="180">
        <v>208322307.73000002</v>
      </c>
      <c r="F17" s="161"/>
      <c r="G17" s="1048" t="s">
        <v>687</v>
      </c>
      <c r="H17" s="1048"/>
      <c r="I17" s="180">
        <f>SUM(I18:I25)</f>
        <v>2180241.02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1766</v>
      </c>
      <c r="D18" s="180">
        <f>+BALANCE!B12</f>
        <v>11000</v>
      </c>
      <c r="E18" s="180">
        <v>11000</v>
      </c>
      <c r="F18" s="161"/>
      <c r="G18" s="182"/>
      <c r="H18" s="182" t="s">
        <v>1792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1767</v>
      </c>
      <c r="D19" s="180">
        <f>+BALANCE!B13</f>
        <v>1994368.99</v>
      </c>
      <c r="E19" s="180">
        <v>4176580.8</v>
      </c>
      <c r="F19" s="161"/>
      <c r="G19" s="182"/>
      <c r="H19" s="182" t="s">
        <v>1793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1768</v>
      </c>
      <c r="D20" s="180"/>
      <c r="E20" s="180"/>
      <c r="F20" s="161"/>
      <c r="G20" s="182"/>
      <c r="H20" s="182" t="s">
        <v>1794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1769</v>
      </c>
      <c r="D21" s="180">
        <f>+BALANCE!B14</f>
        <v>205078751.33000001</v>
      </c>
      <c r="E21" s="180">
        <v>204134726.93000001</v>
      </c>
      <c r="F21" s="161"/>
      <c r="G21" s="182"/>
      <c r="H21" s="182" t="s">
        <v>1795</v>
      </c>
      <c r="I21" s="180"/>
      <c r="J21" s="180"/>
      <c r="K21" s="170"/>
    </row>
    <row r="22" spans="1:11" s="159" customFormat="1">
      <c r="A22" s="171"/>
      <c r="B22" s="182"/>
      <c r="C22" s="182" t="s">
        <v>1770</v>
      </c>
      <c r="D22" s="180"/>
      <c r="E22" s="180"/>
      <c r="F22" s="161"/>
      <c r="G22" s="182"/>
      <c r="H22" s="182" t="s">
        <v>1796</v>
      </c>
      <c r="I22" s="180"/>
      <c r="J22" s="180"/>
      <c r="K22" s="170"/>
    </row>
    <row r="23" spans="1:11" s="159" customFormat="1">
      <c r="A23" s="171"/>
      <c r="B23" s="182"/>
      <c r="C23" s="182" t="s">
        <v>1771</v>
      </c>
      <c r="D23" s="180"/>
      <c r="E23" s="180"/>
      <c r="F23" s="161"/>
      <c r="G23" s="182"/>
      <c r="H23" s="182" t="s">
        <v>1797</v>
      </c>
      <c r="I23" s="180"/>
      <c r="J23" s="180"/>
      <c r="K23" s="170"/>
    </row>
    <row r="24" spans="1:11" s="159" customFormat="1">
      <c r="A24" s="171"/>
      <c r="B24" s="182"/>
      <c r="C24" s="182" t="s">
        <v>1772</v>
      </c>
      <c r="D24" s="180"/>
      <c r="E24" s="180"/>
      <c r="F24" s="161"/>
      <c r="G24" s="182"/>
      <c r="H24" s="182" t="s">
        <v>1798</v>
      </c>
      <c r="I24" s="180">
        <f>+BALANCE!E14</f>
        <v>2116286.41</v>
      </c>
      <c r="J24" s="180">
        <v>2022087.51</v>
      </c>
      <c r="K24" s="170"/>
    </row>
    <row r="25" spans="1:11" s="159" customFormat="1">
      <c r="A25" s="171"/>
      <c r="B25" s="1048" t="s">
        <v>688</v>
      </c>
      <c r="C25" s="1048"/>
      <c r="D25" s="180">
        <f>SUM(D26:D32)</f>
        <v>17249448.850000001</v>
      </c>
      <c r="E25" s="180">
        <v>16311062.48</v>
      </c>
      <c r="F25" s="161"/>
      <c r="H25" s="159" t="s">
        <v>1819</v>
      </c>
      <c r="I25" s="180">
        <f>+BALANCE!E15</f>
        <v>63954.61</v>
      </c>
      <c r="J25" s="180">
        <v>415566.27</v>
      </c>
      <c r="K25" s="170"/>
    </row>
    <row r="26" spans="1:11" s="159" customFormat="1">
      <c r="A26" s="171"/>
      <c r="B26" s="182"/>
      <c r="C26" s="182" t="s">
        <v>1773</v>
      </c>
      <c r="D26" s="180"/>
      <c r="E26" s="180"/>
      <c r="F26" s="161"/>
      <c r="G26" s="1048" t="s">
        <v>689</v>
      </c>
      <c r="H26" s="1048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1774</v>
      </c>
      <c r="D27" s="180">
        <f>+BALANCE!B15</f>
        <v>13763141.43</v>
      </c>
      <c r="E27" s="180">
        <v>10875987.33</v>
      </c>
      <c r="F27" s="161"/>
      <c r="G27" s="182"/>
      <c r="H27" s="182" t="s">
        <v>1799</v>
      </c>
      <c r="I27" s="180"/>
      <c r="J27" s="180"/>
      <c r="K27" s="170"/>
    </row>
    <row r="28" spans="1:11" s="159" customFormat="1">
      <c r="A28" s="171"/>
      <c r="B28" s="182"/>
      <c r="C28" s="182" t="s">
        <v>1775</v>
      </c>
      <c r="D28" s="180">
        <f>+BALANCE!B16</f>
        <v>10231.719999999999</v>
      </c>
      <c r="E28" s="180">
        <v>1010231.7</v>
      </c>
      <c r="F28" s="161"/>
      <c r="H28" s="159" t="s">
        <v>1800</v>
      </c>
      <c r="K28" s="170"/>
    </row>
    <row r="29" spans="1:11" s="159" customFormat="1">
      <c r="A29" s="171"/>
      <c r="B29" s="182"/>
      <c r="C29" s="182" t="s">
        <v>1776</v>
      </c>
      <c r="D29" s="180">
        <f>+BALANCE!B17</f>
        <v>3476075.7</v>
      </c>
      <c r="E29" s="180">
        <v>4424843.45</v>
      </c>
      <c r="F29" s="161"/>
      <c r="G29" s="182"/>
      <c r="H29" s="182" t="s">
        <v>1801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1777</v>
      </c>
      <c r="D30" s="180">
        <f>+BALANCE!B18</f>
        <v>0</v>
      </c>
      <c r="E30" s="180">
        <v>0</v>
      </c>
      <c r="F30" s="161"/>
      <c r="G30" s="1048" t="s">
        <v>691</v>
      </c>
      <c r="H30" s="1048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1778</v>
      </c>
      <c r="D31" s="180"/>
      <c r="E31" s="180"/>
      <c r="F31" s="161"/>
      <c r="G31" s="182"/>
      <c r="H31" s="182" t="s">
        <v>1802</v>
      </c>
      <c r="I31" s="180"/>
      <c r="J31" s="180"/>
      <c r="K31" s="170"/>
    </row>
    <row r="32" spans="1:11" s="159" customFormat="1">
      <c r="A32" s="171"/>
      <c r="B32" s="182"/>
      <c r="C32" s="182" t="s">
        <v>1779</v>
      </c>
      <c r="D32" s="180"/>
      <c r="E32" s="180"/>
      <c r="F32" s="161"/>
      <c r="G32" s="182"/>
      <c r="H32" s="182" t="s">
        <v>1803</v>
      </c>
      <c r="I32" s="180"/>
      <c r="J32" s="180"/>
      <c r="K32" s="170"/>
    </row>
    <row r="33" spans="1:11" s="159" customFormat="1">
      <c r="A33" s="171"/>
      <c r="B33" s="1048" t="s">
        <v>690</v>
      </c>
      <c r="C33" s="1048"/>
      <c r="D33" s="180">
        <f>SUM(D34:D38)</f>
        <v>4789880.1199999992</v>
      </c>
      <c r="E33" s="180">
        <v>161414.53</v>
      </c>
      <c r="F33" s="161"/>
      <c r="G33" s="1048" t="s">
        <v>693</v>
      </c>
      <c r="H33" s="1048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1780</v>
      </c>
      <c r="D34" s="180">
        <f>+BALANCE!B19</f>
        <v>4698084.7699999996</v>
      </c>
      <c r="E34" s="180">
        <v>14648</v>
      </c>
      <c r="F34" s="161"/>
      <c r="G34" s="1048" t="s">
        <v>695</v>
      </c>
      <c r="H34" s="1048"/>
      <c r="I34" s="180">
        <f>SUM(I35:I37)</f>
        <v>9479.58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1781</v>
      </c>
      <c r="D35" s="180"/>
      <c r="E35" s="180"/>
      <c r="F35" s="161"/>
      <c r="G35" s="182"/>
      <c r="H35" s="182" t="s">
        <v>1804</v>
      </c>
      <c r="I35" s="180">
        <f>+BALANCE!E17</f>
        <v>9479.58</v>
      </c>
      <c r="J35" s="180">
        <v>8479.58</v>
      </c>
      <c r="K35" s="170"/>
    </row>
    <row r="36" spans="1:11" s="159" customFormat="1">
      <c r="A36" s="171"/>
      <c r="B36" s="182"/>
      <c r="C36" s="182" t="s">
        <v>1782</v>
      </c>
      <c r="D36" s="180">
        <f>+BALANCE!B20</f>
        <v>91795.35</v>
      </c>
      <c r="E36" s="180">
        <v>146766.53</v>
      </c>
      <c r="F36" s="161"/>
      <c r="G36" s="182"/>
      <c r="H36" s="182" t="s">
        <v>1805</v>
      </c>
      <c r="I36" s="180"/>
      <c r="J36" s="180"/>
      <c r="K36" s="170"/>
    </row>
    <row r="37" spans="1:11" s="159" customFormat="1">
      <c r="A37" s="171"/>
      <c r="B37" s="182"/>
      <c r="C37" s="182" t="s">
        <v>1783</v>
      </c>
      <c r="D37" s="180"/>
      <c r="E37" s="180"/>
      <c r="F37" s="161"/>
      <c r="G37" s="182"/>
      <c r="H37" s="182" t="s">
        <v>1806</v>
      </c>
      <c r="I37" s="180"/>
      <c r="J37" s="180"/>
      <c r="K37" s="170"/>
    </row>
    <row r="38" spans="1:11" s="159" customFormat="1">
      <c r="A38" s="171"/>
      <c r="B38" s="182"/>
      <c r="C38" s="182" t="s">
        <v>1784</v>
      </c>
      <c r="D38" s="180"/>
      <c r="E38" s="180"/>
      <c r="F38" s="161"/>
      <c r="G38" s="1051" t="s">
        <v>1807</v>
      </c>
      <c r="H38" s="1051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048" t="s">
        <v>692</v>
      </c>
      <c r="C39" s="1048"/>
      <c r="D39" s="180">
        <v>0</v>
      </c>
      <c r="E39" s="180">
        <v>0</v>
      </c>
      <c r="F39" s="161"/>
      <c r="H39" s="159" t="s">
        <v>1808</v>
      </c>
      <c r="K39" s="170"/>
    </row>
    <row r="40" spans="1:11" s="159" customFormat="1">
      <c r="A40" s="171"/>
      <c r="B40" s="182"/>
      <c r="C40" s="182" t="s">
        <v>1785</v>
      </c>
      <c r="D40" s="180"/>
      <c r="E40" s="180"/>
      <c r="F40" s="161"/>
      <c r="G40" s="182"/>
      <c r="H40" s="182" t="s">
        <v>1809</v>
      </c>
      <c r="I40" s="180"/>
      <c r="J40" s="180"/>
      <c r="K40" s="170"/>
    </row>
    <row r="41" spans="1:11" s="159" customFormat="1">
      <c r="A41" s="171"/>
      <c r="B41" s="1048" t="s">
        <v>694</v>
      </c>
      <c r="C41" s="1048"/>
      <c r="D41" s="180">
        <v>0</v>
      </c>
      <c r="E41" s="180">
        <v>0</v>
      </c>
      <c r="F41" s="161"/>
      <c r="H41" s="159" t="s">
        <v>1810</v>
      </c>
      <c r="K41" s="170"/>
    </row>
    <row r="42" spans="1:11" s="159" customFormat="1" ht="13.5" customHeight="1">
      <c r="A42" s="171"/>
      <c r="B42" s="1048" t="s">
        <v>696</v>
      </c>
      <c r="C42" s="1048"/>
      <c r="D42" s="180">
        <f>SUM(D43:D44)</f>
        <v>0</v>
      </c>
      <c r="E42" s="180">
        <v>0</v>
      </c>
      <c r="F42" s="161"/>
      <c r="H42" s="159" t="s">
        <v>1811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1786</v>
      </c>
      <c r="D43" s="180">
        <v>0</v>
      </c>
      <c r="E43" s="180">
        <v>0</v>
      </c>
      <c r="F43" s="161"/>
      <c r="G43" s="567"/>
      <c r="H43" s="567" t="s">
        <v>1812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1787</v>
      </c>
      <c r="D44" s="180"/>
      <c r="E44" s="180"/>
      <c r="F44" s="161"/>
      <c r="G44" s="567"/>
      <c r="H44" s="567" t="s">
        <v>1813</v>
      </c>
      <c r="I44" s="180"/>
      <c r="J44" s="180"/>
      <c r="K44" s="170"/>
    </row>
    <row r="45" spans="1:11" s="159" customFormat="1">
      <c r="A45" s="171"/>
      <c r="B45" s="1048" t="s">
        <v>698</v>
      </c>
      <c r="C45" s="1048"/>
      <c r="D45" s="180">
        <f>SUM(D46:D50)</f>
        <v>157809.14000000001</v>
      </c>
      <c r="E45" s="180">
        <v>157809.14000000001</v>
      </c>
      <c r="F45" s="161"/>
      <c r="G45" s="1048" t="s">
        <v>699</v>
      </c>
      <c r="H45" s="1048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1788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1814</v>
      </c>
      <c r="I46" s="180"/>
      <c r="J46" s="180"/>
      <c r="K46" s="170"/>
    </row>
    <row r="47" spans="1:11" s="159" customFormat="1">
      <c r="A47" s="171"/>
      <c r="B47" s="182"/>
      <c r="C47" s="182" t="s">
        <v>1789</v>
      </c>
      <c r="D47" s="180"/>
      <c r="E47" s="180"/>
      <c r="F47" s="161"/>
      <c r="G47" s="182"/>
      <c r="H47" s="182" t="s">
        <v>1815</v>
      </c>
      <c r="I47" s="180"/>
      <c r="J47" s="180"/>
      <c r="K47" s="170"/>
    </row>
    <row r="48" spans="1:11" s="159" customFormat="1">
      <c r="A48" s="171"/>
      <c r="B48" s="182"/>
      <c r="C48" s="182" t="s">
        <v>1790</v>
      </c>
      <c r="D48" s="180"/>
      <c r="E48" s="180"/>
      <c r="F48" s="161"/>
      <c r="G48" s="182"/>
      <c r="H48" s="182" t="s">
        <v>1816</v>
      </c>
      <c r="I48" s="180"/>
      <c r="J48" s="180"/>
      <c r="K48" s="170"/>
    </row>
    <row r="49" spans="1:11" s="159" customFormat="1">
      <c r="A49" s="171"/>
      <c r="B49" s="182"/>
      <c r="C49" s="182" t="s">
        <v>1791</v>
      </c>
      <c r="D49" s="180"/>
      <c r="E49" s="180"/>
      <c r="F49" s="161"/>
      <c r="G49" s="1048" t="s">
        <v>700</v>
      </c>
      <c r="H49" s="1048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1817</v>
      </c>
      <c r="I50" s="180"/>
      <c r="J50" s="180"/>
      <c r="K50" s="170"/>
    </row>
    <row r="51" spans="1:11" s="159" customFormat="1">
      <c r="A51" s="184"/>
      <c r="B51" s="1052" t="s">
        <v>701</v>
      </c>
      <c r="C51" s="1052"/>
      <c r="D51" s="177">
        <f>+D45+D42+D41+D39+D33+D25+D17</f>
        <v>229281258.43000001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052" t="s">
        <v>702</v>
      </c>
      <c r="H52" s="1052"/>
      <c r="I52" s="177">
        <f>+I49+I45+I38+I34+I33+I30+I26+I17</f>
        <v>2189720.6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052" t="s">
        <v>703</v>
      </c>
      <c r="C54" s="1052"/>
      <c r="D54" s="176"/>
      <c r="E54" s="176"/>
      <c r="F54" s="161"/>
      <c r="G54" s="1052" t="s">
        <v>704</v>
      </c>
      <c r="H54" s="1052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048" t="s">
        <v>705</v>
      </c>
      <c r="C56" s="1048"/>
      <c r="D56" s="180">
        <f>+BALANCE!B27</f>
        <v>1956273</v>
      </c>
      <c r="E56" s="180">
        <v>1956273</v>
      </c>
      <c r="F56" s="161"/>
      <c r="G56" s="1048" t="s">
        <v>706</v>
      </c>
      <c r="H56" s="1048"/>
      <c r="I56" s="180">
        <v>0</v>
      </c>
      <c r="J56" s="180">
        <v>0</v>
      </c>
      <c r="K56" s="170"/>
    </row>
    <row r="57" spans="1:11" s="159" customFormat="1">
      <c r="A57" s="171"/>
      <c r="B57" s="1048" t="s">
        <v>707</v>
      </c>
      <c r="C57" s="1048"/>
      <c r="D57" s="180">
        <f>+BALANCE!B28</f>
        <v>0</v>
      </c>
      <c r="E57" s="180">
        <v>630058.75</v>
      </c>
      <c r="F57" s="161"/>
      <c r="G57" s="1048" t="s">
        <v>708</v>
      </c>
      <c r="H57" s="1048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048" t="s">
        <v>709</v>
      </c>
      <c r="C58" s="1048"/>
      <c r="D58" s="180">
        <f>+BALANCE!B29+BALANCE!B30+BALANCE!B31</f>
        <v>871055418.03999996</v>
      </c>
      <c r="E58" s="180">
        <v>864350090.26999998</v>
      </c>
      <c r="F58" s="161"/>
      <c r="G58" s="1048" t="s">
        <v>710</v>
      </c>
      <c r="H58" s="1048"/>
      <c r="I58" s="180">
        <v>0</v>
      </c>
      <c r="J58" s="180">
        <v>0</v>
      </c>
      <c r="K58" s="170"/>
    </row>
    <row r="59" spans="1:11" s="159" customFormat="1">
      <c r="A59" s="171"/>
      <c r="B59" s="1048" t="s">
        <v>711</v>
      </c>
      <c r="C59" s="1048"/>
      <c r="D59" s="180">
        <f>+BALANCE!B32+BALANCE!B33+BALANCE!B34</f>
        <v>9033570.7100000009</v>
      </c>
      <c r="E59" s="180">
        <v>9010063.8399999999</v>
      </c>
      <c r="F59" s="161"/>
      <c r="G59" s="1048" t="s">
        <v>712</v>
      </c>
      <c r="H59" s="1048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048" t="s">
        <v>713</v>
      </c>
      <c r="C60" s="1048"/>
      <c r="D60" s="180">
        <f>+BALANCE!B35</f>
        <v>5864971.7599999998</v>
      </c>
      <c r="E60" s="180">
        <v>5864971.7599999998</v>
      </c>
      <c r="F60" s="161"/>
      <c r="G60" s="1051" t="s">
        <v>1818</v>
      </c>
      <c r="H60" s="1051"/>
      <c r="I60" s="180">
        <v>0</v>
      </c>
      <c r="J60" s="180">
        <v>0</v>
      </c>
      <c r="K60" s="170"/>
    </row>
    <row r="61" spans="1:11" s="159" customFormat="1" ht="12" customHeight="1">
      <c r="A61" s="171"/>
      <c r="B61" s="1048" t="s">
        <v>715</v>
      </c>
      <c r="C61" s="1048"/>
      <c r="D61" s="180">
        <f>+BALANCE!B36+BALANCE!B37</f>
        <v>-32758528.699999999</v>
      </c>
      <c r="E61" s="180">
        <v>-31842909.129999999</v>
      </c>
      <c r="F61" s="161"/>
      <c r="G61" s="1048" t="s">
        <v>716</v>
      </c>
      <c r="H61" s="1048"/>
      <c r="I61" s="180">
        <v>0</v>
      </c>
      <c r="J61" s="180">
        <v>0</v>
      </c>
      <c r="K61" s="170"/>
    </row>
    <row r="62" spans="1:11" s="159" customFormat="1">
      <c r="A62" s="171"/>
      <c r="B62" s="1048" t="s">
        <v>717</v>
      </c>
      <c r="C62" s="1048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048" t="s">
        <v>718</v>
      </c>
      <c r="C63" s="1048"/>
      <c r="D63" s="180">
        <v>0</v>
      </c>
      <c r="E63" s="180">
        <v>0</v>
      </c>
      <c r="F63" s="161"/>
      <c r="G63" s="1052" t="s">
        <v>719</v>
      </c>
      <c r="H63" s="1052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048" t="s">
        <v>720</v>
      </c>
      <c r="C64" s="1048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052" t="s">
        <v>721</v>
      </c>
      <c r="H65" s="1052"/>
      <c r="I65" s="177">
        <f>I52+I63</f>
        <v>2189720.6</v>
      </c>
      <c r="J65" s="177">
        <f>J52+J63</f>
        <v>2446133.3600000003</v>
      </c>
      <c r="K65" s="170"/>
    </row>
    <row r="66" spans="1:11" s="159" customFormat="1">
      <c r="A66" s="184"/>
      <c r="B66" s="1052" t="s">
        <v>722</v>
      </c>
      <c r="C66" s="1052"/>
      <c r="D66" s="177">
        <f>SUM(D56:D64)</f>
        <v>855151704.80999994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050" t="s">
        <v>723</v>
      </c>
      <c r="H67" s="1050"/>
      <c r="I67" s="183"/>
      <c r="J67" s="183"/>
      <c r="K67" s="170"/>
    </row>
    <row r="68" spans="1:11" s="159" customFormat="1">
      <c r="A68" s="171"/>
      <c r="B68" s="1052" t="s">
        <v>724</v>
      </c>
      <c r="C68" s="1052"/>
      <c r="D68" s="177">
        <f>D51+D66</f>
        <v>1084432963.24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052" t="s">
        <v>725</v>
      </c>
      <c r="H69" s="1052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048" t="s">
        <v>657</v>
      </c>
      <c r="H71" s="1048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8"/>
      <c r="D72" s="568"/>
      <c r="E72" s="183"/>
      <c r="F72" s="161"/>
      <c r="G72" s="1048" t="s">
        <v>726</v>
      </c>
      <c r="H72" s="1048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8"/>
      <c r="D73" s="568"/>
      <c r="E73" s="183"/>
      <c r="F73" s="161"/>
      <c r="G73" s="1048" t="s">
        <v>727</v>
      </c>
      <c r="H73" s="1048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8"/>
      <c r="D74" s="568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8"/>
      <c r="D75" s="568"/>
      <c r="E75" s="183"/>
      <c r="F75" s="161"/>
      <c r="G75" s="1052" t="s">
        <v>728</v>
      </c>
      <c r="H75" s="1052"/>
      <c r="I75" s="177">
        <f>SUM(I77:I81)</f>
        <v>783184107.24000001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8"/>
      <c r="D76" s="568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8"/>
      <c r="D77" s="568"/>
      <c r="E77" s="183"/>
      <c r="F77" s="161"/>
      <c r="G77" s="1048" t="s">
        <v>729</v>
      </c>
      <c r="H77" s="1048"/>
      <c r="I77" s="180">
        <f>+BALANCE!E37</f>
        <v>10697995.550000001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8"/>
      <c r="D78" s="568"/>
      <c r="E78" s="183"/>
      <c r="F78" s="161"/>
      <c r="G78" s="1048" t="s">
        <v>730</v>
      </c>
      <c r="H78" s="1048"/>
      <c r="I78" s="180">
        <f>+BALANCE!E36</f>
        <v>772486111.69000006</v>
      </c>
      <c r="J78" s="180">
        <v>705536040</v>
      </c>
      <c r="K78" s="170"/>
    </row>
    <row r="79" spans="1:11" s="159" customFormat="1" ht="12" customHeight="1">
      <c r="A79" s="171"/>
      <c r="B79" s="181"/>
      <c r="C79" s="568"/>
      <c r="D79" s="568"/>
      <c r="E79" s="183"/>
      <c r="F79" s="161"/>
      <c r="G79" s="1048" t="s">
        <v>731</v>
      </c>
      <c r="H79" s="1048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048" t="s">
        <v>732</v>
      </c>
      <c r="H80" s="1048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048" t="s">
        <v>232</v>
      </c>
      <c r="H81" s="1048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052" t="s">
        <v>733</v>
      </c>
      <c r="H83" s="1052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048" t="s">
        <v>734</v>
      </c>
      <c r="H85" s="1048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048" t="s">
        <v>735</v>
      </c>
      <c r="H86" s="1048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052" t="s">
        <v>736</v>
      </c>
      <c r="H88" s="1052"/>
      <c r="I88" s="177">
        <f>I69+I75+I83</f>
        <v>1082243242.6500001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052" t="s">
        <v>737</v>
      </c>
      <c r="H90" s="1052"/>
      <c r="I90" s="177">
        <f>I65+I88</f>
        <v>1084432963.25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6"/>
      <c r="H91" s="566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055" t="s">
        <v>678</v>
      </c>
      <c r="C96" s="1055"/>
      <c r="D96" s="1055"/>
      <c r="E96" s="1055"/>
      <c r="F96" s="1055"/>
      <c r="G96" s="1055"/>
      <c r="H96" s="1055"/>
      <c r="I96" s="1055"/>
      <c r="J96" s="1055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056"/>
      <c r="D98" s="1056"/>
      <c r="E98" s="197"/>
      <c r="F98" s="161"/>
      <c r="G98" s="1057"/>
      <c r="H98" s="1057"/>
      <c r="I98" s="197"/>
      <c r="J98" s="197"/>
      <c r="K98" s="160"/>
    </row>
    <row r="99" spans="1:11" s="159" customFormat="1" ht="14.1" customHeight="1">
      <c r="A99" s="160"/>
      <c r="B99" s="204"/>
      <c r="C99" s="1058" t="s">
        <v>3049</v>
      </c>
      <c r="D99" s="1058"/>
      <c r="E99" s="197"/>
      <c r="F99" s="205"/>
      <c r="G99" s="1058" t="s">
        <v>679</v>
      </c>
      <c r="H99" s="1058"/>
      <c r="I99" s="174"/>
      <c r="J99" s="197"/>
      <c r="K99" s="160"/>
    </row>
    <row r="100" spans="1:11" s="159" customFormat="1" ht="14.1" customHeight="1">
      <c r="A100" s="160"/>
      <c r="B100" s="206"/>
      <c r="C100" s="1053" t="s">
        <v>1830</v>
      </c>
      <c r="D100" s="1053"/>
      <c r="E100" s="207"/>
      <c r="F100" s="205"/>
      <c r="G100" s="1053" t="s">
        <v>680</v>
      </c>
      <c r="H100" s="1053"/>
      <c r="I100" s="174"/>
      <c r="J100" s="197"/>
      <c r="K100" s="160"/>
    </row>
  </sheetData>
  <sheetProtection formatCells="0" selectLockedCells="1"/>
  <mergeCells count="73"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  <mergeCell ref="G88:H88"/>
    <mergeCell ref="G71:H71"/>
    <mergeCell ref="G72:H72"/>
    <mergeCell ref="G73:H73"/>
    <mergeCell ref="G75:H75"/>
    <mergeCell ref="G77:H77"/>
    <mergeCell ref="G78:H78"/>
    <mergeCell ref="G79:H7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B57:C57"/>
    <mergeCell ref="G57:H57"/>
    <mergeCell ref="B58:C58"/>
    <mergeCell ref="G58:H58"/>
    <mergeCell ref="B59:C59"/>
    <mergeCell ref="G59:H59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25:C25"/>
    <mergeCell ref="G26:H26"/>
    <mergeCell ref="B33:C33"/>
    <mergeCell ref="G30:H30"/>
    <mergeCell ref="B39:C39"/>
    <mergeCell ref="G33:H33"/>
    <mergeCell ref="B13:C13"/>
    <mergeCell ref="G13:H13"/>
    <mergeCell ref="B15:C15"/>
    <mergeCell ref="G15:H15"/>
    <mergeCell ref="B17:C17"/>
    <mergeCell ref="G17:H17"/>
    <mergeCell ref="C3:I3"/>
    <mergeCell ref="C4:I4"/>
    <mergeCell ref="C5:I5"/>
    <mergeCell ref="C6:I6"/>
    <mergeCell ref="A9:A10"/>
    <mergeCell ref="B9:C10"/>
    <mergeCell ref="F9:F10"/>
    <mergeCell ref="G9:H10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3"/>
  <sheetViews>
    <sheetView topLeftCell="C4" zoomScaleNormal="100" zoomScalePageLayoutView="80" workbookViewId="0">
      <selection activeCell="C5" sqref="C5:I5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047" t="s">
        <v>3191</v>
      </c>
      <c r="D3" s="1047"/>
      <c r="E3" s="1047"/>
      <c r="F3" s="1047"/>
      <c r="G3" s="1047"/>
      <c r="H3" s="1047"/>
      <c r="I3" s="1047"/>
      <c r="J3" s="211"/>
      <c r="K3" s="211"/>
    </row>
    <row r="4" spans="1:11" ht="14.1" customHeight="1">
      <c r="A4" s="212"/>
      <c r="B4" s="458"/>
      <c r="C4" s="1047" t="s">
        <v>738</v>
      </c>
      <c r="D4" s="1047"/>
      <c r="E4" s="1047"/>
      <c r="F4" s="1047"/>
      <c r="G4" s="1047"/>
      <c r="H4" s="1047"/>
      <c r="I4" s="1047"/>
      <c r="J4" s="212"/>
      <c r="K4" s="212"/>
    </row>
    <row r="5" spans="1:11" ht="14.1" customHeight="1">
      <c r="A5" s="213"/>
      <c r="B5" s="458"/>
      <c r="C5" s="1047" t="str">
        <f>+EA!C3</f>
        <v>Del 1 de enero al 31 de marzo de 2020</v>
      </c>
      <c r="D5" s="1047"/>
      <c r="E5" s="1047"/>
      <c r="F5" s="1047"/>
      <c r="G5" s="1047"/>
      <c r="H5" s="1047"/>
      <c r="I5" s="1047"/>
      <c r="J5" s="212"/>
      <c r="K5" s="212"/>
    </row>
    <row r="6" spans="1:11" ht="14.1" customHeight="1">
      <c r="A6" s="213"/>
      <c r="C6" s="1047"/>
      <c r="D6" s="1047"/>
      <c r="E6" s="1047"/>
      <c r="F6" s="1047"/>
      <c r="G6" s="1047"/>
      <c r="H6" s="1047"/>
      <c r="I6" s="1047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9"/>
      <c r="B10" s="1046" t="s">
        <v>231</v>
      </c>
      <c r="C10" s="1046"/>
      <c r="D10" s="675" t="s">
        <v>227</v>
      </c>
      <c r="E10" s="675" t="s">
        <v>228</v>
      </c>
      <c r="F10" s="644"/>
      <c r="G10" s="1046" t="s">
        <v>231</v>
      </c>
      <c r="H10" s="1046"/>
      <c r="I10" s="675" t="s">
        <v>227</v>
      </c>
      <c r="J10" s="675" t="s">
        <v>228</v>
      </c>
      <c r="K10" s="645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050" t="s">
        <v>682</v>
      </c>
      <c r="C13" s="1050"/>
      <c r="D13" s="225">
        <f>D15+D25</f>
        <v>2783865.7299999967</v>
      </c>
      <c r="E13" s="225">
        <f>E15+E25</f>
        <v>12295686.599999983</v>
      </c>
      <c r="F13" s="159"/>
      <c r="G13" s="1050" t="s">
        <v>683</v>
      </c>
      <c r="H13" s="1050"/>
      <c r="I13" s="225">
        <f>I15+I26</f>
        <v>1000</v>
      </c>
      <c r="J13" s="225">
        <f>J15+J26</f>
        <v>257412.76000000024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050" t="s">
        <v>684</v>
      </c>
      <c r="C15" s="1050"/>
      <c r="D15" s="225">
        <f>SUM(D17:D23)</f>
        <v>1238187.4099999964</v>
      </c>
      <c r="E15" s="225">
        <f>SUM(E17:E23)</f>
        <v>5566851.96</v>
      </c>
      <c r="F15" s="159"/>
      <c r="G15" s="1050" t="s">
        <v>685</v>
      </c>
      <c r="H15" s="1050"/>
      <c r="I15" s="225">
        <f>SUM(I17:I24)</f>
        <v>1000</v>
      </c>
      <c r="J15" s="225">
        <f>SUM(J17:J24)</f>
        <v>257412.76000000024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048" t="s">
        <v>686</v>
      </c>
      <c r="C17" s="1048"/>
      <c r="D17" s="228">
        <f>IF(ESF!D17&lt;ESF!E17,ESF!E17-ESF!D17,0)</f>
        <v>1238187.4099999964</v>
      </c>
      <c r="E17" s="228">
        <f>IF(D17&gt;0,0,ESF!D17-ESF!E17)</f>
        <v>0</v>
      </c>
      <c r="F17" s="159"/>
      <c r="G17" s="1048" t="s">
        <v>687</v>
      </c>
      <c r="H17" s="1048"/>
      <c r="I17" s="228">
        <f>IF(ESF!I17&gt;ESF!J17,ESF!I17-ESF!J17,0)</f>
        <v>0</v>
      </c>
      <c r="J17" s="228">
        <f>IF(I17&gt;0,0,ESF!J17-ESF!I17)</f>
        <v>257412.76000000024</v>
      </c>
      <c r="K17" s="170"/>
    </row>
    <row r="18" spans="1:11">
      <c r="A18" s="224"/>
      <c r="B18" s="1048" t="s">
        <v>688</v>
      </c>
      <c r="C18" s="1048"/>
      <c r="D18" s="228">
        <f>IF(ESF!D18&lt;ESF!E18,ESF!E18-ESF!D18,0)</f>
        <v>0</v>
      </c>
      <c r="E18" s="228">
        <f>IF(D18&gt;0,0,ESF!D18-ESF!E18)</f>
        <v>938386.37000000104</v>
      </c>
      <c r="F18" s="159"/>
      <c r="G18" s="1048" t="s">
        <v>689</v>
      </c>
      <c r="H18" s="1048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048" t="s">
        <v>690</v>
      </c>
      <c r="C19" s="1048"/>
      <c r="D19" s="228">
        <f>IF(ESF!D19&lt;ESF!E19,ESF!E19-ESF!D19,0)</f>
        <v>0</v>
      </c>
      <c r="E19" s="228">
        <f>IF(D19&gt;0,0,ESF!D19-ESF!E19)</f>
        <v>4628465.5899999989</v>
      </c>
      <c r="F19" s="159"/>
      <c r="G19" s="1048" t="s">
        <v>691</v>
      </c>
      <c r="H19" s="1048"/>
      <c r="I19" s="228">
        <f>IF(ESF!I19&gt;ESF!J19,ESF!I19-ESF!J19,0)</f>
        <v>0</v>
      </c>
      <c r="J19" s="228">
        <f>IF(I19&gt;0,0,ESF!J19-ESF!I19)</f>
        <v>0</v>
      </c>
      <c r="K19" s="170"/>
    </row>
    <row r="20" spans="1:11">
      <c r="A20" s="224"/>
      <c r="B20" s="1048" t="s">
        <v>692</v>
      </c>
      <c r="C20" s="1048"/>
      <c r="D20" s="228">
        <f>IF(ESF!D20&lt;ESF!E20,ESF!E20-ESF!D20,0)</f>
        <v>0</v>
      </c>
      <c r="E20" s="228">
        <f>IF(D20&gt;0,0,ESF!D20-ESF!E20)</f>
        <v>0</v>
      </c>
      <c r="F20" s="159"/>
      <c r="G20" s="1048" t="s">
        <v>693</v>
      </c>
      <c r="H20" s="1048"/>
      <c r="I20" s="228">
        <f>IF(ESF!I20&gt;ESF!J20,ESF!I20-ESF!J20,0)</f>
        <v>0</v>
      </c>
      <c r="J20" s="228">
        <f>IF(I20&gt;0,0,ESF!J20-ESF!I20)</f>
        <v>0</v>
      </c>
      <c r="K20" s="170"/>
    </row>
    <row r="21" spans="1:11">
      <c r="A21" s="224"/>
      <c r="B21" s="1048" t="s">
        <v>694</v>
      </c>
      <c r="C21" s="1048"/>
      <c r="D21" s="228">
        <f>IF(ESF!D21&lt;ESF!E21,ESF!E21-ESF!D21,0)</f>
        <v>0</v>
      </c>
      <c r="E21" s="228">
        <f>IF(D21&gt;0,0,ESF!D21-ESF!E21)</f>
        <v>0</v>
      </c>
      <c r="F21" s="159"/>
      <c r="G21" s="1048" t="s">
        <v>695</v>
      </c>
      <c r="H21" s="1048"/>
      <c r="I21" s="228">
        <f>IF(ESF!I21&gt;ESF!J21,ESF!I21-ESF!J21,0)</f>
        <v>1000</v>
      </c>
      <c r="J21" s="228">
        <f>IF(I21&gt;0,0,ESF!J21-ESF!I21)</f>
        <v>0</v>
      </c>
      <c r="K21" s="170"/>
    </row>
    <row r="22" spans="1:11" ht="25.5" customHeight="1">
      <c r="A22" s="224"/>
      <c r="B22" s="1048" t="s">
        <v>696</v>
      </c>
      <c r="C22" s="1048"/>
      <c r="D22" s="228">
        <f>IF(ESF!D22&lt;ESF!E22,ESF!E22-ESF!D22,0)</f>
        <v>0</v>
      </c>
      <c r="E22" s="228">
        <f>IF(D22&gt;0,0,ESF!D22-ESF!E22)</f>
        <v>0</v>
      </c>
      <c r="F22" s="159"/>
      <c r="G22" s="1051" t="s">
        <v>697</v>
      </c>
      <c r="H22" s="1051"/>
      <c r="I22" s="228">
        <f>IF(ESF!I22&gt;ESF!J22,ESF!I22-ESF!J22,0)</f>
        <v>0</v>
      </c>
      <c r="J22" s="228">
        <f>IF(I22&gt;0,0,ESF!J22-ESF!I22)</f>
        <v>0</v>
      </c>
      <c r="K22" s="170"/>
    </row>
    <row r="23" spans="1:11">
      <c r="A23" s="224"/>
      <c r="B23" s="1048" t="s">
        <v>698</v>
      </c>
      <c r="C23" s="1048"/>
      <c r="D23" s="228">
        <f>IF(ESF!D23&lt;ESF!E23,ESF!E23-ESF!D23,0)</f>
        <v>0</v>
      </c>
      <c r="E23" s="228">
        <f>IF(D23&gt;0,0,ESF!D23-ESF!E23)</f>
        <v>0</v>
      </c>
      <c r="F23" s="159"/>
      <c r="G23" s="1048" t="s">
        <v>699</v>
      </c>
      <c r="H23" s="1048"/>
      <c r="I23" s="228">
        <f>IF(ESF!I23&gt;ESF!J23,ESF!I23-ESF!J23,0)</f>
        <v>0</v>
      </c>
      <c r="J23" s="228">
        <f>IF(I23&gt;0,0,ESF!J23-ESF!I23)</f>
        <v>0</v>
      </c>
      <c r="K23" s="170"/>
    </row>
    <row r="24" spans="1:11">
      <c r="A24" s="226"/>
      <c r="B24" s="175"/>
      <c r="C24" s="174"/>
      <c r="D24" s="227"/>
      <c r="E24" s="227"/>
      <c r="F24" s="159"/>
      <c r="G24" s="1048" t="s">
        <v>700</v>
      </c>
      <c r="H24" s="1048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050" t="s">
        <v>703</v>
      </c>
      <c r="C25" s="1050"/>
      <c r="D25" s="225">
        <f>SUM(D27:D35)</f>
        <v>1545678.3200000003</v>
      </c>
      <c r="E25" s="225">
        <f>SUM(E27:E35)</f>
        <v>6728834.639999982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052" t="s">
        <v>704</v>
      </c>
      <c r="H26" s="1052"/>
      <c r="I26" s="225">
        <f>SUM(I28:I33)</f>
        <v>0</v>
      </c>
      <c r="J26" s="225">
        <f>SUM(J28:J33)</f>
        <v>0</v>
      </c>
      <c r="K26" s="170"/>
    </row>
    <row r="27" spans="1:11">
      <c r="A27" s="224"/>
      <c r="B27" s="1048" t="s">
        <v>705</v>
      </c>
      <c r="C27" s="1048"/>
      <c r="D27" s="228">
        <f>IF(ESF!D30&lt;ESF!E30,ESF!E30-ESF!D30,0)</f>
        <v>0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048" t="s">
        <v>707</v>
      </c>
      <c r="C28" s="1048"/>
      <c r="D28" s="228">
        <f>IF(ESF!D31&lt;ESF!E31,ESF!E31-ESF!D31,0)</f>
        <v>630058.75</v>
      </c>
      <c r="E28" s="228">
        <f>IF(D28&gt;0,0,ESF!D31-ESF!E31)</f>
        <v>0</v>
      </c>
      <c r="F28" s="159"/>
      <c r="G28" s="1048" t="s">
        <v>706</v>
      </c>
      <c r="H28" s="1048"/>
      <c r="I28" s="228">
        <f>IF(ESF!I30&gt;ESF!J30,ESF!I30-ESF!J30,0)</f>
        <v>0</v>
      </c>
      <c r="J28" s="228">
        <f>IF(I28&gt;0,0,ESF!J30-ESF!I30)</f>
        <v>0</v>
      </c>
      <c r="K28" s="170"/>
    </row>
    <row r="29" spans="1:11">
      <c r="A29" s="224"/>
      <c r="B29" s="1048" t="s">
        <v>709</v>
      </c>
      <c r="C29" s="1048"/>
      <c r="D29" s="228">
        <f>IF(ESF!D32&lt;ESF!E32,ESF!E32-ESF!D32,0)</f>
        <v>0</v>
      </c>
      <c r="E29" s="228">
        <f>IF(D29&gt;0,0,ESF!D32-ESF!E32)</f>
        <v>6705327.7699999809</v>
      </c>
      <c r="F29" s="159"/>
      <c r="G29" s="1048" t="s">
        <v>708</v>
      </c>
      <c r="H29" s="1048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048" t="s">
        <v>711</v>
      </c>
      <c r="C30" s="1048"/>
      <c r="D30" s="228">
        <f>IF(ESF!D33&lt;ESF!E33,ESF!E33-ESF!D33,0)</f>
        <v>0</v>
      </c>
      <c r="E30" s="228">
        <f>IF(D30&gt;0,0,ESF!D33-ESF!E33)</f>
        <v>23506.870000001043</v>
      </c>
      <c r="F30" s="159"/>
      <c r="G30" s="1048" t="s">
        <v>710</v>
      </c>
      <c r="H30" s="1048"/>
      <c r="I30" s="228">
        <f>IF(ESF!I32&gt;ESF!J32,ESF!I32-ESF!J32,0)</f>
        <v>0</v>
      </c>
      <c r="J30" s="228">
        <f>IF(I30&gt;0,0,ESF!J32-ESF!I32)</f>
        <v>0</v>
      </c>
      <c r="K30" s="170"/>
    </row>
    <row r="31" spans="1:11">
      <c r="A31" s="224"/>
      <c r="B31" s="1048" t="s">
        <v>713</v>
      </c>
      <c r="C31" s="1048"/>
      <c r="D31" s="228">
        <f>IF(ESF!D34&lt;ESF!E34,ESF!E34-ESF!D34,0)</f>
        <v>0</v>
      </c>
      <c r="E31" s="228">
        <f>IF(D31&gt;0,0,ESF!D34-ESF!E34)</f>
        <v>0</v>
      </c>
      <c r="F31" s="159"/>
      <c r="G31" s="1048" t="s">
        <v>712</v>
      </c>
      <c r="H31" s="1048"/>
      <c r="I31" s="228">
        <f>IF(ESF!I33&gt;ESF!J33,ESF!I33-ESF!J33,0)</f>
        <v>0</v>
      </c>
      <c r="J31" s="228">
        <f>IF(I31&gt;0,0,ESF!J33-ESF!I33)</f>
        <v>0</v>
      </c>
      <c r="K31" s="170"/>
    </row>
    <row r="32" spans="1:11" ht="26.1" customHeight="1">
      <c r="A32" s="224"/>
      <c r="B32" s="1051" t="s">
        <v>715</v>
      </c>
      <c r="C32" s="1051"/>
      <c r="D32" s="228">
        <f>IF(ESF!D35&lt;ESF!E35,ESF!E35-ESF!D35,0)</f>
        <v>915619.5700000003</v>
      </c>
      <c r="E32" s="228">
        <f>IF(D32&gt;0,0,ESF!D35-ESF!E35)</f>
        <v>0</v>
      </c>
      <c r="F32" s="159"/>
      <c r="G32" s="1051" t="s">
        <v>714</v>
      </c>
      <c r="H32" s="1051"/>
      <c r="I32" s="228">
        <f>IF(ESF!I34&gt;ESF!J34,ESF!I34-ESF!J34,0)</f>
        <v>0</v>
      </c>
      <c r="J32" s="228">
        <f>IF(I32&gt;0,0,ESF!J34-ESF!I34)</f>
        <v>0</v>
      </c>
      <c r="K32" s="170"/>
    </row>
    <row r="33" spans="1:11">
      <c r="A33" s="224"/>
      <c r="B33" s="1048" t="s">
        <v>717</v>
      </c>
      <c r="C33" s="1048"/>
      <c r="D33" s="228">
        <f>IF(ESF!D36&lt;ESF!E36,ESF!E36-ESF!D36,0)</f>
        <v>0</v>
      </c>
      <c r="E33" s="228">
        <f>IF(D33&gt;0,0,ESF!D36-ESF!E36)</f>
        <v>0</v>
      </c>
      <c r="F33" s="159"/>
      <c r="G33" s="1048" t="s">
        <v>716</v>
      </c>
      <c r="H33" s="1048"/>
      <c r="I33" s="228">
        <f>IF(ESF!I35&gt;ESF!J35,ESF!I35-ESF!J35,0)</f>
        <v>0</v>
      </c>
      <c r="J33" s="228">
        <f>IF(I33&gt;0,0,ESF!J35-ESF!I35)</f>
        <v>0</v>
      </c>
      <c r="K33" s="170"/>
    </row>
    <row r="34" spans="1:11" ht="25.5" customHeight="1">
      <c r="A34" s="224"/>
      <c r="B34" s="1051" t="s">
        <v>718</v>
      </c>
      <c r="C34" s="1051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048" t="s">
        <v>720</v>
      </c>
      <c r="C35" s="1048"/>
      <c r="D35" s="228">
        <f>IF(ESF!D38&lt;ESF!E38,ESF!E38-ESF!D38,0)</f>
        <v>0</v>
      </c>
      <c r="E35" s="228">
        <f>IF(D35&gt;0,0,ESF!D38-ESF!E38)</f>
        <v>0</v>
      </c>
      <c r="F35" s="159"/>
      <c r="G35" s="1050" t="s">
        <v>723</v>
      </c>
      <c r="H35" s="1050"/>
      <c r="I35" s="225">
        <f>I37+I43+I51</f>
        <v>66950071.690000057</v>
      </c>
      <c r="J35" s="225">
        <f>J37+J43+J51</f>
        <v>57181837.530000001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050" t="s">
        <v>725</v>
      </c>
      <c r="H37" s="1050"/>
      <c r="I37" s="225">
        <f>SUM(I39:I41)</f>
        <v>0</v>
      </c>
      <c r="J37" s="225">
        <f>SUM(J39:J41)</f>
        <v>0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048" t="s">
        <v>657</v>
      </c>
      <c r="H39" s="1048"/>
      <c r="I39" s="228">
        <f>IF(ESF!I45&gt;ESF!J45,ESF!I45-ESF!J45,0)</f>
        <v>0</v>
      </c>
      <c r="J39" s="228">
        <f>IF(I39&gt;0,0,ESF!J45-ESF!I45)</f>
        <v>0</v>
      </c>
      <c r="K39" s="170"/>
    </row>
    <row r="40" spans="1:11">
      <c r="A40" s="226"/>
      <c r="F40" s="159"/>
      <c r="G40" s="1048" t="s">
        <v>726</v>
      </c>
      <c r="H40" s="1048"/>
      <c r="I40" s="228">
        <f>IF(ESF!I46&gt;ESF!J46,ESF!I46-ESF!J46,0)</f>
        <v>0</v>
      </c>
      <c r="J40" s="228">
        <f>IF(I40&gt;0,0,ESF!J46-ESF!I46)</f>
        <v>0</v>
      </c>
      <c r="K40" s="170"/>
    </row>
    <row r="41" spans="1:11">
      <c r="A41" s="224"/>
      <c r="F41" s="159"/>
      <c r="G41" s="1048" t="s">
        <v>727</v>
      </c>
      <c r="H41" s="1048"/>
      <c r="I41" s="228">
        <f>IF(ESF!I47&gt;ESF!J47,ESF!I47-ESF!J47,0)</f>
        <v>0</v>
      </c>
      <c r="J41" s="228">
        <f>IF(I41&gt;0,0,ESF!J47-ESF!I47)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050" t="s">
        <v>728</v>
      </c>
      <c r="H43" s="1050"/>
      <c r="I43" s="225">
        <f>SUM(I45:I49)</f>
        <v>66950071.690000057</v>
      </c>
      <c r="J43" s="225">
        <f>SUM(J45:J49)</f>
        <v>57181837.530000001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048" t="s">
        <v>729</v>
      </c>
      <c r="H45" s="1048"/>
      <c r="I45" s="228">
        <f>IF(ESF!I51&gt;ESF!J51,ESF!I51-ESF!J51,0)</f>
        <v>0</v>
      </c>
      <c r="J45" s="228">
        <f>IF(I45&gt;0,0,ESF!J51-ESF!I51)</f>
        <v>57181837.530000001</v>
      </c>
      <c r="K45" s="170"/>
    </row>
    <row r="46" spans="1:11">
      <c r="A46" s="224"/>
      <c r="F46" s="159"/>
      <c r="G46" s="1048" t="s">
        <v>730</v>
      </c>
      <c r="H46" s="1048"/>
      <c r="I46" s="228">
        <f>IF(ESF!I52&gt;ESF!J52,ESF!I52-ESF!J52,0)</f>
        <v>66950071.690000057</v>
      </c>
      <c r="J46" s="228">
        <f>IF(I46&gt;0,0,ESF!J52-ESF!I52)</f>
        <v>0</v>
      </c>
      <c r="K46" s="170"/>
    </row>
    <row r="47" spans="1:11">
      <c r="A47" s="224"/>
      <c r="F47" s="159"/>
      <c r="G47" s="1048" t="s">
        <v>731</v>
      </c>
      <c r="H47" s="1048"/>
      <c r="I47" s="228">
        <f>IF(ESF!I53&gt;ESF!J53,ESF!I53-ESF!J53,0)</f>
        <v>0</v>
      </c>
      <c r="J47" s="228">
        <f>IF(I47&gt;0,0,ESF!J53-ESF!I53)</f>
        <v>0</v>
      </c>
      <c r="K47" s="170"/>
    </row>
    <row r="48" spans="1:11">
      <c r="A48" s="224"/>
      <c r="F48" s="159"/>
      <c r="G48" s="1048" t="s">
        <v>732</v>
      </c>
      <c r="H48" s="1048"/>
      <c r="I48" s="228">
        <f>IF(ESF!I54&gt;ESF!J54,ESF!I54-ESF!J54,0)</f>
        <v>0</v>
      </c>
      <c r="J48" s="228">
        <f>IF(I48&gt;0,0,ESF!J54-ESF!I54)</f>
        <v>0</v>
      </c>
      <c r="K48" s="170"/>
    </row>
    <row r="49" spans="1:11">
      <c r="A49" s="226"/>
      <c r="F49" s="159"/>
      <c r="G49" s="1048" t="s">
        <v>232</v>
      </c>
      <c r="H49" s="1048"/>
      <c r="I49" s="228">
        <f>IF(ESF!I55&gt;ESF!J55,ESF!I55-ESF!J55,0)</f>
        <v>0</v>
      </c>
      <c r="J49" s="228">
        <f>IF(I49&gt;0,0,ESF!J55-ESF!I55)</f>
        <v>0</v>
      </c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050" t="s">
        <v>739</v>
      </c>
      <c r="H51" s="1050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048" t="s">
        <v>734</v>
      </c>
      <c r="H53" s="1048"/>
      <c r="I53" s="228">
        <f>IF(ESF!I59&gt;ESF!J59,ESF!I59-ESF!J59,0)</f>
        <v>0</v>
      </c>
      <c r="J53" s="228">
        <f>IF(I53&gt;0,0,ESF!J59-ESF!I59)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068" t="s">
        <v>735</v>
      </c>
      <c r="H54" s="1068"/>
      <c r="I54" s="230">
        <f>IF(ESF!I60&gt;ESF!J60,ESF!I60-ESF!J60,0)</f>
        <v>0</v>
      </c>
      <c r="J54" s="230">
        <f>IF(I54&gt;0,0,ESF!J60-ESF!I60)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055" t="s">
        <v>678</v>
      </c>
      <c r="C58" s="1055"/>
      <c r="D58" s="1055"/>
      <c r="E58" s="1055"/>
      <c r="F58" s="1055"/>
      <c r="G58" s="1055"/>
      <c r="H58" s="1055"/>
      <c r="I58" s="1055"/>
      <c r="J58" s="1055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058" t="s">
        <v>3049</v>
      </c>
      <c r="D61" s="1058"/>
      <c r="E61" s="197"/>
      <c r="F61" s="197"/>
      <c r="G61" s="1058" t="s">
        <v>679</v>
      </c>
      <c r="H61" s="1058"/>
      <c r="I61" s="174"/>
      <c r="J61" s="197"/>
    </row>
    <row r="62" spans="1:11" ht="14.1" customHeight="1">
      <c r="B62" s="206"/>
      <c r="C62" s="1053" t="s">
        <v>1830</v>
      </c>
      <c r="D62" s="1053"/>
      <c r="E62" s="207"/>
      <c r="F62" s="207"/>
      <c r="G62" s="1053" t="s">
        <v>680</v>
      </c>
      <c r="H62" s="1053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G54:H54"/>
    <mergeCell ref="B58:J58"/>
    <mergeCell ref="C61:D61"/>
    <mergeCell ref="G61:H61"/>
    <mergeCell ref="C62:D62"/>
    <mergeCell ref="G62:H62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24:H24"/>
    <mergeCell ref="B25:C25"/>
    <mergeCell ref="G26:H26"/>
    <mergeCell ref="B27:C27"/>
    <mergeCell ref="B28:C28"/>
    <mergeCell ref="G28:H28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3:C13"/>
    <mergeCell ref="G13:H13"/>
    <mergeCell ref="B15:C15"/>
    <mergeCell ref="G15:H15"/>
    <mergeCell ref="B17:C17"/>
    <mergeCell ref="G17:H17"/>
    <mergeCell ref="B10:C10"/>
    <mergeCell ref="G10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42"/>
  <sheetViews>
    <sheetView topLeftCell="B1" zoomScale="110" zoomScaleNormal="110" workbookViewId="0">
      <selection activeCell="G17" sqref="G17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069"/>
      <c r="D1" s="1069"/>
      <c r="E1" s="1069"/>
      <c r="F1" s="1070"/>
      <c r="G1" s="1070"/>
      <c r="H1" s="1070"/>
      <c r="I1" s="239"/>
    </row>
    <row r="2" spans="1:11" ht="6" customHeight="1">
      <c r="B2" s="159"/>
      <c r="D2" s="160"/>
    </row>
    <row r="3" spans="1:11" ht="14.1" customHeight="1">
      <c r="B3" s="162"/>
      <c r="C3" s="1065" t="s">
        <v>3191</v>
      </c>
      <c r="D3" s="1065"/>
      <c r="E3" s="1065"/>
      <c r="F3" s="1065"/>
      <c r="G3" s="1065"/>
      <c r="H3" s="162"/>
      <c r="I3" s="162"/>
    </row>
    <row r="4" spans="1:11" ht="14.1" customHeight="1">
      <c r="B4" s="162"/>
      <c r="C4" s="1065" t="s">
        <v>740</v>
      </c>
      <c r="D4" s="1065"/>
      <c r="E4" s="1065"/>
      <c r="F4" s="1065"/>
      <c r="G4" s="1065"/>
      <c r="H4" s="928"/>
      <c r="I4" s="162"/>
    </row>
    <row r="5" spans="1:11" ht="14.1" customHeight="1">
      <c r="B5" s="457"/>
      <c r="C5" s="1065" t="str">
        <f>+ECSF!C5</f>
        <v>Del 1 de enero al 31 de marzo de 2020</v>
      </c>
      <c r="D5" s="1065"/>
      <c r="E5" s="1065"/>
      <c r="F5" s="1065"/>
      <c r="G5" s="1065"/>
      <c r="H5" s="162"/>
      <c r="I5" s="162"/>
    </row>
    <row r="6" spans="1:11" ht="14.1" customHeight="1">
      <c r="B6" s="162"/>
      <c r="C6" s="1065"/>
      <c r="D6" s="1065"/>
      <c r="E6" s="1065"/>
      <c r="F6" s="1065"/>
      <c r="G6" s="1065"/>
      <c r="H6" s="162"/>
      <c r="I6" s="162"/>
    </row>
    <row r="7" spans="1:11" ht="6.75" customHeight="1">
      <c r="A7" s="1066"/>
      <c r="B7" s="1066"/>
      <c r="C7" s="1066"/>
      <c r="D7" s="1066"/>
      <c r="E7" s="1066"/>
      <c r="F7" s="1066"/>
      <c r="G7" s="1066"/>
      <c r="H7" s="1066"/>
      <c r="I7" s="1066"/>
    </row>
    <row r="8" spans="1:11" ht="3" customHeight="1">
      <c r="A8" s="1066"/>
      <c r="B8" s="1066"/>
      <c r="C8" s="1066"/>
      <c r="D8" s="1066"/>
      <c r="E8" s="1066"/>
      <c r="F8" s="1066"/>
      <c r="G8" s="1066"/>
      <c r="H8" s="1066"/>
      <c r="I8" s="1066"/>
    </row>
    <row r="9" spans="1:11" s="240" customFormat="1">
      <c r="A9" s="527"/>
      <c r="B9" s="1072" t="s">
        <v>231</v>
      </c>
      <c r="C9" s="1072"/>
      <c r="D9" s="650" t="s">
        <v>741</v>
      </c>
      <c r="E9" s="650" t="s">
        <v>742</v>
      </c>
      <c r="F9" s="651" t="s">
        <v>743</v>
      </c>
      <c r="G9" s="651" t="s">
        <v>744</v>
      </c>
      <c r="H9" s="651" t="s">
        <v>745</v>
      </c>
      <c r="I9" s="652"/>
    </row>
    <row r="10" spans="1:11" s="240" customFormat="1">
      <c r="A10" s="528"/>
      <c r="B10" s="1073"/>
      <c r="C10" s="1073"/>
      <c r="D10" s="653">
        <v>1</v>
      </c>
      <c r="E10" s="653">
        <v>2</v>
      </c>
      <c r="F10" s="654">
        <v>3</v>
      </c>
      <c r="G10" s="654" t="s">
        <v>746</v>
      </c>
      <c r="H10" s="654" t="s">
        <v>747</v>
      </c>
      <c r="I10" s="655"/>
    </row>
    <row r="11" spans="1:11" ht="3" customHeight="1">
      <c r="A11" s="1074"/>
      <c r="B11" s="1066"/>
      <c r="C11" s="1066"/>
      <c r="D11" s="1066"/>
      <c r="E11" s="1066"/>
      <c r="F11" s="1066"/>
      <c r="G11" s="1066"/>
      <c r="H11" s="1066"/>
      <c r="I11" s="1075"/>
    </row>
    <row r="12" spans="1:11" ht="3" customHeight="1">
      <c r="A12" s="1076"/>
      <c r="B12" s="1077"/>
      <c r="C12" s="1077"/>
      <c r="D12" s="1077"/>
      <c r="E12" s="1077"/>
      <c r="F12" s="1077"/>
      <c r="G12" s="1077"/>
      <c r="H12" s="1077"/>
      <c r="I12" s="1078"/>
    </row>
    <row r="13" spans="1:11">
      <c r="A13" s="184"/>
      <c r="B13" s="1079" t="s">
        <v>682</v>
      </c>
      <c r="C13" s="1079"/>
      <c r="D13" s="241">
        <f>+D15+D24</f>
        <v>1074921142.3699999</v>
      </c>
      <c r="E13" s="241">
        <f>+E15+E24</f>
        <v>2701667320.8299999</v>
      </c>
      <c r="F13" s="241">
        <f>+F15+F24</f>
        <v>2692155499.4300003</v>
      </c>
      <c r="G13" s="241">
        <f>+G15+G24</f>
        <v>1084432963.77</v>
      </c>
      <c r="H13" s="241">
        <f>+H15+H24</f>
        <v>9511821.3999999762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050" t="s">
        <v>684</v>
      </c>
      <c r="C15" s="1050"/>
      <c r="D15" s="245">
        <f>SUM(D17:D22)</f>
        <v>224952593.88</v>
      </c>
      <c r="E15" s="245">
        <f>SUM(E17:E22)</f>
        <v>2694938486.1900001</v>
      </c>
      <c r="F15" s="245">
        <f>SUM(F17:F22)</f>
        <v>2690609821.1100001</v>
      </c>
      <c r="G15" s="245">
        <f>D15+E15-F15</f>
        <v>229281258.96000004</v>
      </c>
      <c r="H15" s="245">
        <f>G15-D15</f>
        <v>4328665.0800000429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071" t="s">
        <v>686</v>
      </c>
      <c r="C17" s="1071"/>
      <c r="D17" s="250">
        <f>+ESF!E17</f>
        <v>208322307.73000002</v>
      </c>
      <c r="E17" s="250">
        <f>+RptEAA!G9</f>
        <v>2633637080.5100002</v>
      </c>
      <c r="F17" s="250">
        <f>+RptEAA!H9</f>
        <v>2634875267.4000001</v>
      </c>
      <c r="G17" s="183">
        <f>D17+E17-F17</f>
        <v>207084120.84000015</v>
      </c>
      <c r="H17" s="183">
        <f>G17-D17</f>
        <v>-1238186.8899998665</v>
      </c>
      <c r="I17" s="249"/>
      <c r="K17" s="247" t="str">
        <f>IF(G17=ESF!D17," ","Error")</f>
        <v>Error</v>
      </c>
    </row>
    <row r="18" spans="1:14" ht="19.5" customHeight="1">
      <c r="A18" s="171"/>
      <c r="B18" s="1071" t="s">
        <v>688</v>
      </c>
      <c r="C18" s="1071"/>
      <c r="D18" s="250">
        <f>+ESF!E18</f>
        <v>16311062.48</v>
      </c>
      <c r="E18" s="250">
        <f>+RptEAA!G10</f>
        <v>56486625.479999997</v>
      </c>
      <c r="F18" s="250">
        <f>+RptEAA!H10</f>
        <v>55548239.100000001</v>
      </c>
      <c r="G18" s="183">
        <f>D18+E18-F18</f>
        <v>17249448.859999992</v>
      </c>
      <c r="H18" s="183">
        <f t="shared" ref="H18:H22" si="0">G18-D18</f>
        <v>938386.37999999151</v>
      </c>
      <c r="I18" s="249"/>
      <c r="K18" s="247" t="str">
        <f>IF(G18=ESF!D18," ","Error")</f>
        <v>Error</v>
      </c>
    </row>
    <row r="19" spans="1:14" ht="19.5" customHeight="1">
      <c r="A19" s="171"/>
      <c r="B19" s="1071" t="s">
        <v>690</v>
      </c>
      <c r="C19" s="1071"/>
      <c r="D19" s="250">
        <f>+ESF!E19</f>
        <v>161414.53</v>
      </c>
      <c r="E19" s="250">
        <f>+RptEAA!G11</f>
        <v>4814780.2</v>
      </c>
      <c r="F19" s="250">
        <f>+RptEAA!H11</f>
        <v>186314.61</v>
      </c>
      <c r="G19" s="183">
        <f t="shared" ref="G19:G22" si="1">D19+E19-F19</f>
        <v>4789880.12</v>
      </c>
      <c r="H19" s="183">
        <f t="shared" si="0"/>
        <v>4628465.59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071" t="s">
        <v>692</v>
      </c>
      <c r="C20" s="1071"/>
      <c r="D20" s="250">
        <f>+ESF!E20</f>
        <v>0</v>
      </c>
      <c r="E20" s="250">
        <v>0</v>
      </c>
      <c r="F20" s="250">
        <v>0</v>
      </c>
      <c r="G20" s="183">
        <f t="shared" si="1"/>
        <v>0</v>
      </c>
      <c r="H20" s="183">
        <f t="shared" si="0"/>
        <v>0</v>
      </c>
      <c r="I20" s="249"/>
      <c r="K20" s="247" t="str">
        <f>IF(G20=ESF!D20," ","Error")</f>
        <v xml:space="preserve"> </v>
      </c>
      <c r="N20" s="160" t="s">
        <v>748</v>
      </c>
    </row>
    <row r="21" spans="1:14" ht="19.5" customHeight="1">
      <c r="A21" s="171"/>
      <c r="B21" s="1071" t="s">
        <v>694</v>
      </c>
      <c r="C21" s="1071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071" t="s">
        <v>698</v>
      </c>
      <c r="C22" s="1071"/>
      <c r="D22" s="250">
        <f>+ESF!E23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IF(G22=ESF!D23,"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050" t="s">
        <v>703</v>
      </c>
      <c r="C24" s="1050"/>
      <c r="D24" s="245">
        <f>SUM(D26:D34)</f>
        <v>849968548.49000001</v>
      </c>
      <c r="E24" s="245">
        <f>SUM(E26:E34)</f>
        <v>6728834.6399999997</v>
      </c>
      <c r="F24" s="245">
        <f>SUM(F26:F34)</f>
        <v>1545678.3199999998</v>
      </c>
      <c r="G24" s="245">
        <f>D24+E24-F24</f>
        <v>855151704.80999994</v>
      </c>
      <c r="H24" s="245">
        <f>G24-D24</f>
        <v>5183156.3199999332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071" t="s">
        <v>705</v>
      </c>
      <c r="C26" s="1071"/>
      <c r="D26" s="250">
        <f>+ESF!E30</f>
        <v>1956273</v>
      </c>
      <c r="E26" s="250">
        <f>+RptEAA!G14</f>
        <v>0</v>
      </c>
      <c r="F26" s="250">
        <f>+RptEAA!H14</f>
        <v>0</v>
      </c>
      <c r="G26" s="183">
        <f>D26+E26-F26</f>
        <v>1956273</v>
      </c>
      <c r="H26" s="183">
        <f>G26-D26</f>
        <v>0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071" t="s">
        <v>707</v>
      </c>
      <c r="C27" s="1071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071" t="s">
        <v>709</v>
      </c>
      <c r="C28" s="1071"/>
      <c r="D28" s="250">
        <f>+ESF!E32</f>
        <v>864350090.26999998</v>
      </c>
      <c r="E28" s="250">
        <f>+RptEAA!G16</f>
        <v>6705327.7699999996</v>
      </c>
      <c r="F28" s="250">
        <f>+RptEAA!H16</f>
        <v>0</v>
      </c>
      <c r="G28" s="183">
        <f t="shared" si="2"/>
        <v>871055418.03999996</v>
      </c>
      <c r="H28" s="183">
        <f t="shared" si="3"/>
        <v>6705327.7699999809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071" t="s">
        <v>749</v>
      </c>
      <c r="C29" s="1071"/>
      <c r="D29" s="250">
        <f>+ESF!E33</f>
        <v>9010063.8399999999</v>
      </c>
      <c r="E29" s="250">
        <f>+RptEAA!G17</f>
        <v>23506.87</v>
      </c>
      <c r="F29" s="250">
        <f>+RptEAA!H17</f>
        <v>0</v>
      </c>
      <c r="G29" s="183">
        <f t="shared" si="2"/>
        <v>9033570.709999999</v>
      </c>
      <c r="H29" s="183">
        <f t="shared" si="3"/>
        <v>23506.86999999918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071" t="s">
        <v>713</v>
      </c>
      <c r="C30" s="1071"/>
      <c r="D30" s="250">
        <f>+ESF!E34</f>
        <v>5864971.7599999998</v>
      </c>
      <c r="E30" s="250">
        <f>+RptEAA!G18</f>
        <v>0</v>
      </c>
      <c r="F30" s="250">
        <f>+RptEAA!H18</f>
        <v>0</v>
      </c>
      <c r="G30" s="183">
        <f t="shared" si="2"/>
        <v>5864971.7599999998</v>
      </c>
      <c r="H30" s="183">
        <f t="shared" si="3"/>
        <v>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071" t="s">
        <v>715</v>
      </c>
      <c r="C31" s="1071"/>
      <c r="D31" s="250">
        <f>+ESF!E35</f>
        <v>-31842909.129999999</v>
      </c>
      <c r="E31" s="250">
        <f>+RptEAA!G19</f>
        <v>0</v>
      </c>
      <c r="F31" s="250">
        <f>+RptEAA!H19</f>
        <v>915619.57</v>
      </c>
      <c r="G31" s="183">
        <f t="shared" si="2"/>
        <v>-32758528.699999999</v>
      </c>
      <c r="H31" s="183">
        <f t="shared" si="3"/>
        <v>-915619.5700000003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071" t="s">
        <v>717</v>
      </c>
      <c r="C32" s="1071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071" t="s">
        <v>718</v>
      </c>
      <c r="C33" s="1071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071" t="s">
        <v>720</v>
      </c>
      <c r="C34" s="1071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080"/>
      <c r="B36" s="1081"/>
      <c r="C36" s="1081"/>
      <c r="D36" s="1081"/>
      <c r="E36" s="1081"/>
      <c r="F36" s="1081"/>
      <c r="G36" s="1081"/>
      <c r="H36" s="1081"/>
      <c r="I36" s="1082"/>
    </row>
    <row r="37" spans="1:11" ht="6" customHeight="1">
      <c r="B37" s="253"/>
      <c r="C37" s="254"/>
    </row>
    <row r="38" spans="1:11" ht="15" customHeight="1">
      <c r="B38" s="1048" t="s">
        <v>678</v>
      </c>
      <c r="C38" s="1048"/>
      <c r="D38" s="1048"/>
      <c r="E38" s="1048"/>
      <c r="F38" s="1048"/>
      <c r="G38" s="1048"/>
      <c r="H38" s="1048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3"/>
      <c r="C40" s="452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058" t="s">
        <v>3049</v>
      </c>
      <c r="D41" s="1058"/>
      <c r="E41" s="1083" t="s">
        <v>679</v>
      </c>
      <c r="F41" s="1058"/>
      <c r="G41" s="1058"/>
      <c r="H41" s="1083"/>
      <c r="I41" s="174"/>
    </row>
    <row r="42" spans="1:11" ht="14.1" customHeight="1">
      <c r="C42" s="1053" t="s">
        <v>1830</v>
      </c>
      <c r="D42" s="1053"/>
      <c r="E42" s="1053" t="s">
        <v>680</v>
      </c>
      <c r="F42" s="1053"/>
      <c r="G42" s="1053"/>
      <c r="H42" s="1053"/>
      <c r="I42" s="174"/>
    </row>
  </sheetData>
  <sheetProtection formatCells="0" selectLockedCells="1"/>
  <mergeCells count="35">
    <mergeCell ref="E42:H42"/>
    <mergeCell ref="B34:C34"/>
    <mergeCell ref="A36:I36"/>
    <mergeCell ref="B38:H38"/>
    <mergeCell ref="E41:H41"/>
    <mergeCell ref="C41:D41"/>
    <mergeCell ref="C42:D42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C6:G6"/>
    <mergeCell ref="C1:E1"/>
    <mergeCell ref="F1:H1"/>
    <mergeCell ref="C3:G3"/>
    <mergeCell ref="C4:G4"/>
    <mergeCell ref="C5:G5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52"/>
  <sheetViews>
    <sheetView topLeftCell="A22"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047" t="s">
        <v>3191</v>
      </c>
      <c r="D4" s="1047"/>
      <c r="E4" s="1047"/>
      <c r="F4" s="1047"/>
      <c r="G4" s="1047"/>
      <c r="H4" s="1047"/>
      <c r="I4" s="211"/>
      <c r="J4" s="211"/>
    </row>
    <row r="5" spans="1:10" ht="14.1" customHeight="1">
      <c r="B5" s="211"/>
      <c r="C5" s="1047" t="s">
        <v>750</v>
      </c>
      <c r="D5" s="1047"/>
      <c r="E5" s="1047"/>
      <c r="F5" s="1047"/>
      <c r="G5" s="1047"/>
      <c r="H5" s="1047"/>
      <c r="I5" s="211"/>
      <c r="J5" s="211"/>
    </row>
    <row r="6" spans="1:10" ht="14.1" customHeight="1">
      <c r="B6" s="459"/>
      <c r="C6" s="1047" t="str">
        <f>+EA!C3</f>
        <v>Del 1 de enero al 31 de marzo de 2020</v>
      </c>
      <c r="D6" s="1047"/>
      <c r="E6" s="1047"/>
      <c r="F6" s="1047"/>
      <c r="G6" s="1047"/>
      <c r="H6" s="1047"/>
      <c r="I6" s="211"/>
      <c r="J6" s="211"/>
    </row>
    <row r="7" spans="1:10" ht="14.1" customHeight="1">
      <c r="B7" s="211"/>
      <c r="C7" s="1047"/>
      <c r="D7" s="1047"/>
      <c r="E7" s="1047"/>
      <c r="F7" s="1047"/>
      <c r="G7" s="1047"/>
      <c r="H7" s="1047"/>
      <c r="I7" s="211"/>
      <c r="J7" s="211"/>
    </row>
    <row r="8" spans="1:10" ht="6" customHeight="1">
      <c r="A8" s="164"/>
      <c r="B8" s="1084"/>
      <c r="C8" s="1084"/>
      <c r="D8" s="1085"/>
      <c r="E8" s="1085"/>
      <c r="F8" s="1085"/>
      <c r="G8" s="1085"/>
      <c r="H8" s="1085"/>
      <c r="I8" s="1085"/>
      <c r="J8" s="255"/>
    </row>
    <row r="9" spans="1:10" ht="5.0999999999999996" customHeight="1">
      <c r="A9" s="256"/>
      <c r="B9" s="1066"/>
      <c r="C9" s="1066"/>
      <c r="D9" s="1066"/>
      <c r="E9" s="1066"/>
      <c r="F9" s="1066"/>
      <c r="G9" s="1066"/>
      <c r="H9" s="1066"/>
      <c r="I9" s="1066"/>
      <c r="J9" s="1066"/>
    </row>
    <row r="10" spans="1:10" ht="3" customHeight="1">
      <c r="A10" s="256"/>
      <c r="B10" s="1066"/>
      <c r="C10" s="1066"/>
      <c r="D10" s="1066"/>
      <c r="E10" s="1066"/>
      <c r="F10" s="1066"/>
      <c r="G10" s="1066"/>
      <c r="H10" s="1066"/>
      <c r="I10" s="1066"/>
      <c r="J10" s="1066"/>
    </row>
    <row r="11" spans="1:10" ht="30" customHeight="1">
      <c r="A11" s="656"/>
      <c r="B11" s="1046" t="s">
        <v>751</v>
      </c>
      <c r="C11" s="1046"/>
      <c r="D11" s="1046"/>
      <c r="E11" s="657"/>
      <c r="F11" s="658" t="s">
        <v>752</v>
      </c>
      <c r="G11" s="658" t="s">
        <v>753</v>
      </c>
      <c r="H11" s="657" t="s">
        <v>754</v>
      </c>
      <c r="I11" s="657" t="s">
        <v>755</v>
      </c>
      <c r="J11" s="659"/>
    </row>
    <row r="12" spans="1:10" ht="3" customHeight="1">
      <c r="A12" s="257"/>
      <c r="B12" s="1066"/>
      <c r="C12" s="1066"/>
      <c r="D12" s="1066"/>
      <c r="E12" s="1066"/>
      <c r="F12" s="1066"/>
      <c r="G12" s="1066"/>
      <c r="H12" s="1066"/>
      <c r="I12" s="1066"/>
      <c r="J12" s="1075"/>
    </row>
    <row r="13" spans="1:10" ht="9.9499999999999993" customHeight="1">
      <c r="A13" s="169"/>
      <c r="B13" s="1077"/>
      <c r="C13" s="1077"/>
      <c r="D13" s="1077"/>
      <c r="E13" s="1077"/>
      <c r="F13" s="1077"/>
      <c r="G13" s="1077"/>
      <c r="H13" s="1077"/>
      <c r="I13" s="1077"/>
      <c r="J13" s="1078"/>
    </row>
    <row r="14" spans="1:10">
      <c r="A14" s="169"/>
      <c r="B14" s="1087" t="s">
        <v>756</v>
      </c>
      <c r="C14" s="1087"/>
      <c r="D14" s="1087"/>
      <c r="E14" s="258"/>
      <c r="F14" s="258"/>
      <c r="G14" s="258"/>
      <c r="H14" s="258"/>
      <c r="I14" s="258"/>
      <c r="J14" s="259"/>
    </row>
    <row r="15" spans="1:10">
      <c r="A15" s="260"/>
      <c r="B15" s="1088" t="s">
        <v>757</v>
      </c>
      <c r="C15" s="1088"/>
      <c r="D15" s="1088"/>
      <c r="E15" s="174"/>
      <c r="F15" s="174"/>
      <c r="G15" s="174"/>
      <c r="H15" s="174"/>
      <c r="I15" s="174"/>
      <c r="J15" s="261"/>
    </row>
    <row r="16" spans="1:10">
      <c r="A16" s="260"/>
      <c r="B16" s="1087" t="s">
        <v>758</v>
      </c>
      <c r="C16" s="1087"/>
      <c r="D16" s="1087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055" t="s">
        <v>759</v>
      </c>
      <c r="D17" s="1055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055" t="s">
        <v>760</v>
      </c>
      <c r="D18" s="1055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055" t="s">
        <v>761</v>
      </c>
      <c r="D19" s="1055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087" t="s">
        <v>762</v>
      </c>
      <c r="C21" s="1087"/>
      <c r="D21" s="1087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055" t="s">
        <v>763</v>
      </c>
      <c r="D22" s="1055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055" t="s">
        <v>764</v>
      </c>
      <c r="D23" s="1055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055" t="s">
        <v>760</v>
      </c>
      <c r="D24" s="1055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055" t="s">
        <v>761</v>
      </c>
      <c r="D25" s="1055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086" t="s">
        <v>765</v>
      </c>
      <c r="C27" s="1086"/>
      <c r="D27" s="1086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088" t="s">
        <v>766</v>
      </c>
      <c r="C29" s="1088"/>
      <c r="D29" s="1088"/>
      <c r="E29" s="174"/>
      <c r="F29" s="269"/>
      <c r="G29" s="269"/>
      <c r="H29" s="204"/>
      <c r="I29" s="204"/>
      <c r="J29" s="242"/>
    </row>
    <row r="30" spans="1:10">
      <c r="A30" s="260"/>
      <c r="B30" s="1087" t="s">
        <v>758</v>
      </c>
      <c r="C30" s="1087"/>
      <c r="D30" s="1087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055" t="s">
        <v>759</v>
      </c>
      <c r="D31" s="1055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055" t="s">
        <v>760</v>
      </c>
      <c r="D32" s="1055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055" t="s">
        <v>761</v>
      </c>
      <c r="D33" s="1055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087" t="s">
        <v>762</v>
      </c>
      <c r="C35" s="1087"/>
      <c r="D35" s="1087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055" t="s">
        <v>763</v>
      </c>
      <c r="D36" s="1055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055" t="s">
        <v>764</v>
      </c>
      <c r="D37" s="1055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055" t="s">
        <v>760</v>
      </c>
      <c r="D38" s="1055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055" t="s">
        <v>761</v>
      </c>
      <c r="D39" s="1055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086" t="s">
        <v>767</v>
      </c>
      <c r="C41" s="1086"/>
      <c r="D41" s="1086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087" t="s">
        <v>768</v>
      </c>
      <c r="C43" s="1087"/>
      <c r="D43" s="1087"/>
      <c r="E43" s="174"/>
      <c r="F43" s="264"/>
      <c r="G43" s="264"/>
      <c r="H43" s="275">
        <f>+ESF!J39</f>
        <v>2446133.3600000003</v>
      </c>
      <c r="I43" s="275">
        <f>+ESF!I39</f>
        <v>2189720.6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089" t="s">
        <v>769</v>
      </c>
      <c r="C45" s="1089"/>
      <c r="D45" s="1089"/>
      <c r="E45" s="277"/>
      <c r="F45" s="278"/>
      <c r="G45" s="278"/>
      <c r="H45" s="279">
        <f>H27+H41+H43</f>
        <v>2446133.3600000003</v>
      </c>
      <c r="I45" s="279">
        <f>I27+I41+I43</f>
        <v>2189720.6</v>
      </c>
      <c r="J45" s="280"/>
    </row>
    <row r="46" spans="1:10" ht="6" customHeight="1">
      <c r="B46" s="1088"/>
      <c r="C46" s="1088"/>
      <c r="D46" s="1088"/>
      <c r="E46" s="1088"/>
      <c r="F46" s="1088"/>
      <c r="G46" s="1088"/>
      <c r="H46" s="1088"/>
      <c r="I46" s="1088"/>
      <c r="J46" s="1088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055" t="s">
        <v>678</v>
      </c>
      <c r="C48" s="1055"/>
      <c r="D48" s="1055"/>
      <c r="E48" s="1055"/>
      <c r="F48" s="1055"/>
      <c r="G48" s="1055"/>
      <c r="H48" s="1055"/>
      <c r="I48" s="1055"/>
      <c r="J48" s="1055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056"/>
      <c r="D50" s="1056"/>
      <c r="E50" s="197"/>
      <c r="G50" s="1057"/>
      <c r="H50" s="1057"/>
      <c r="I50" s="197"/>
      <c r="J50" s="197"/>
    </row>
    <row r="51" spans="2:10" ht="14.1" customHeight="1">
      <c r="B51" s="204"/>
      <c r="C51" s="1058" t="s">
        <v>3049</v>
      </c>
      <c r="D51" s="1058"/>
      <c r="E51" s="197"/>
      <c r="F51" s="197"/>
      <c r="G51" s="1058" t="s">
        <v>770</v>
      </c>
      <c r="H51" s="1058"/>
      <c r="I51" s="174"/>
      <c r="J51" s="197"/>
    </row>
    <row r="52" spans="2:10" ht="14.1" customHeight="1">
      <c r="B52" s="206"/>
      <c r="C52" s="1053" t="s">
        <v>1830</v>
      </c>
      <c r="D52" s="1053"/>
      <c r="E52" s="207"/>
      <c r="F52" s="207"/>
      <c r="G52" s="1053" t="s">
        <v>680</v>
      </c>
      <c r="H52" s="1053"/>
      <c r="I52" s="174"/>
      <c r="J52" s="197"/>
    </row>
  </sheetData>
  <sheetProtection selectLockedCells="1"/>
  <mergeCells count="44"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57"/>
  <sheetViews>
    <sheetView topLeftCell="A34" zoomScaleNormal="100" workbookViewId="0">
      <selection activeCell="H37" activeCellId="1" sqref="H30 H37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097"/>
      <c r="E1" s="1097"/>
      <c r="F1" s="1095"/>
      <c r="G1" s="1095"/>
      <c r="H1" s="1095"/>
      <c r="I1" s="1095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065" t="s">
        <v>3191</v>
      </c>
      <c r="D3" s="1065"/>
      <c r="E3" s="1065"/>
      <c r="F3" s="1065"/>
      <c r="G3" s="1065"/>
      <c r="H3" s="162"/>
      <c r="I3" s="162"/>
    </row>
    <row r="4" spans="1:9" ht="14.1" customHeight="1">
      <c r="B4" s="457"/>
      <c r="C4" s="1065" t="s">
        <v>771</v>
      </c>
      <c r="D4" s="1065"/>
      <c r="E4" s="1065"/>
      <c r="F4" s="1065"/>
      <c r="G4" s="1065"/>
      <c r="H4" s="525"/>
      <c r="I4" s="162"/>
    </row>
    <row r="5" spans="1:9" ht="14.1" customHeight="1">
      <c r="B5" s="162"/>
      <c r="C5" s="1065" t="str">
        <f>+EA!C3</f>
        <v>Del 1 de enero al 31 de marzo de 2020</v>
      </c>
      <c r="D5" s="1065"/>
      <c r="E5" s="1065"/>
      <c r="F5" s="1065"/>
      <c r="G5" s="1065"/>
      <c r="H5" s="162"/>
      <c r="I5" s="162"/>
    </row>
    <row r="6" spans="1:9" ht="14.1" customHeight="1">
      <c r="B6" s="162"/>
      <c r="C6" s="1065"/>
      <c r="D6" s="1065"/>
      <c r="E6" s="1065"/>
      <c r="F6" s="1065"/>
      <c r="G6" s="1065"/>
      <c r="H6" s="162"/>
      <c r="I6" s="162"/>
    </row>
    <row r="7" spans="1:9" ht="3" customHeight="1">
      <c r="A7" s="164"/>
      <c r="B7" s="165"/>
      <c r="C7" s="1096"/>
      <c r="D7" s="1096"/>
      <c r="E7" s="1096"/>
      <c r="F7" s="1096"/>
      <c r="G7" s="1096"/>
      <c r="H7" s="1096"/>
      <c r="I7" s="1096"/>
    </row>
    <row r="8" spans="1:9" ht="3" customHeight="1">
      <c r="A8" s="164"/>
      <c r="B8" s="164"/>
      <c r="C8" s="164" t="s">
        <v>748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60"/>
      <c r="B10" s="1046" t="s">
        <v>231</v>
      </c>
      <c r="C10" s="1046"/>
      <c r="D10" s="661" t="s">
        <v>725</v>
      </c>
      <c r="E10" s="661" t="s">
        <v>772</v>
      </c>
      <c r="F10" s="661" t="s">
        <v>773</v>
      </c>
      <c r="G10" s="661" t="s">
        <v>739</v>
      </c>
      <c r="H10" s="661" t="s">
        <v>98</v>
      </c>
      <c r="I10" s="662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091" t="s">
        <v>3524</v>
      </c>
      <c r="C14" s="1091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048" t="s">
        <v>774</v>
      </c>
      <c r="C15" s="1048"/>
      <c r="D15" s="291">
        <f>+ESF!J45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048" t="s">
        <v>726</v>
      </c>
      <c r="C16" s="1048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048" t="s">
        <v>775</v>
      </c>
      <c r="C17" s="1048"/>
      <c r="D17" s="291">
        <f>+ESF!J47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091" t="s">
        <v>3525</v>
      </c>
      <c r="C19" s="1091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048" t="s">
        <v>777</v>
      </c>
      <c r="C20" s="1048"/>
      <c r="D20" s="291">
        <v>0</v>
      </c>
      <c r="E20" s="291">
        <v>0</v>
      </c>
      <c r="F20" s="291">
        <f>+ESF!J51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048" t="s">
        <v>730</v>
      </c>
      <c r="C21" s="1048"/>
      <c r="D21" s="291">
        <v>0</v>
      </c>
      <c r="E21" s="291">
        <f>+ESF!J52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048" t="s">
        <v>778</v>
      </c>
      <c r="C22" s="1048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048" t="s">
        <v>732</v>
      </c>
      <c r="C23" s="1048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048" t="s">
        <v>232</v>
      </c>
      <c r="C24" s="1048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091" t="s">
        <v>3526</v>
      </c>
      <c r="C26" s="1091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092" t="s">
        <v>734</v>
      </c>
      <c r="C27" s="1092"/>
      <c r="D27" s="291">
        <v>0</v>
      </c>
      <c r="E27" s="291">
        <v>0</v>
      </c>
      <c r="F27" s="291">
        <v>0</v>
      </c>
      <c r="G27" s="291">
        <f>+ESF!J59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092" t="s">
        <v>3189</v>
      </c>
      <c r="C28" s="1092"/>
      <c r="D28" s="291">
        <v>0</v>
      </c>
      <c r="E28" s="291">
        <v>0</v>
      </c>
      <c r="F28" s="291">
        <v>0</v>
      </c>
      <c r="G28" s="291">
        <f>+ESF!J60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090" t="s">
        <v>3527</v>
      </c>
      <c r="C30" s="1090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091" t="s">
        <v>3528</v>
      </c>
      <c r="C32" s="1091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048" t="s">
        <v>657</v>
      </c>
      <c r="C33" s="1048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048" t="s">
        <v>726</v>
      </c>
      <c r="C34" s="1048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048" t="s">
        <v>775</v>
      </c>
      <c r="C35" s="1048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748</v>
      </c>
      <c r="B37" s="1091" t="s">
        <v>776</v>
      </c>
      <c r="C37" s="1091"/>
      <c r="D37" s="290">
        <f>SUM(D38:D42)</f>
        <v>0</v>
      </c>
      <c r="E37" s="290">
        <f>SUM(E38:E42)</f>
        <v>66020310.300000057</v>
      </c>
      <c r="F37" s="290">
        <f>SUM(F38:F42)</f>
        <v>-56252076.14000006</v>
      </c>
      <c r="G37" s="290">
        <f>SUM(G38:G42)</f>
        <v>0</v>
      </c>
      <c r="H37" s="290">
        <f t="shared" ref="H37:H42" si="4">SUM(D37:G37)</f>
        <v>9768234.1599999964</v>
      </c>
      <c r="I37" s="286"/>
    </row>
    <row r="38" spans="1:9">
      <c r="A38" s="171"/>
      <c r="B38" s="1048" t="s">
        <v>777</v>
      </c>
      <c r="C38" s="1048"/>
      <c r="D38" s="291">
        <v>0</v>
      </c>
      <c r="E38" s="291">
        <v>0</v>
      </c>
      <c r="F38" s="291">
        <f>+ESF!I51</f>
        <v>10697995.550000001</v>
      </c>
      <c r="G38" s="291">
        <v>0</v>
      </c>
      <c r="H38" s="289">
        <f t="shared" si="4"/>
        <v>10697995.550000001</v>
      </c>
      <c r="I38" s="286"/>
    </row>
    <row r="39" spans="1:9">
      <c r="A39" s="171"/>
      <c r="B39" s="1048" t="s">
        <v>730</v>
      </c>
      <c r="C39" s="1048"/>
      <c r="D39" s="291">
        <v>0</v>
      </c>
      <c r="E39" s="291">
        <f>+ESF!I52-E21</f>
        <v>66950071.690000057</v>
      </c>
      <c r="F39" s="291">
        <f>-E39</f>
        <v>-66950071.690000057</v>
      </c>
      <c r="G39" s="291">
        <v>0</v>
      </c>
      <c r="H39" s="289">
        <f t="shared" si="4"/>
        <v>0</v>
      </c>
      <c r="I39" s="286"/>
    </row>
    <row r="40" spans="1:9">
      <c r="A40" s="171"/>
      <c r="B40" s="1048" t="s">
        <v>778</v>
      </c>
      <c r="C40" s="1048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048" t="s">
        <v>732</v>
      </c>
      <c r="C41" s="1048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048" t="s">
        <v>232</v>
      </c>
      <c r="C42" s="1048"/>
      <c r="D42" s="291">
        <v>0</v>
      </c>
      <c r="E42" s="291">
        <f>-687387.74-161313.34-81060.31</f>
        <v>-929761.3899999999</v>
      </c>
      <c r="F42" s="291">
        <v>0</v>
      </c>
      <c r="G42" s="291">
        <v>0</v>
      </c>
      <c r="H42" s="289">
        <f t="shared" si="4"/>
        <v>-929761.3899999999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091" t="s">
        <v>3529</v>
      </c>
      <c r="C44" s="1091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094"/>
      <c r="C45" s="1094"/>
      <c r="D45" s="291"/>
      <c r="E45" s="291"/>
      <c r="F45" s="291"/>
      <c r="G45" s="291"/>
      <c r="H45" s="289"/>
      <c r="I45" s="286"/>
    </row>
    <row r="46" spans="1:9">
      <c r="A46" s="171"/>
      <c r="B46" s="1092" t="s">
        <v>734</v>
      </c>
      <c r="C46" s="1092"/>
      <c r="D46" s="291">
        <v>0</v>
      </c>
      <c r="E46" s="291">
        <v>0</v>
      </c>
      <c r="F46" s="291">
        <v>0</v>
      </c>
      <c r="G46" s="291">
        <f>+ESF!I59-ESF!J59</f>
        <v>0</v>
      </c>
      <c r="H46" s="289">
        <f t="shared" ref="H46:H47" si="6">SUM(D46:G46)</f>
        <v>0</v>
      </c>
      <c r="I46" s="286"/>
    </row>
    <row r="47" spans="1:9">
      <c r="A47" s="171"/>
      <c r="B47" s="1092" t="s">
        <v>3189</v>
      </c>
      <c r="C47" s="1092"/>
      <c r="D47" s="291">
        <v>0</v>
      </c>
      <c r="E47" s="291">
        <v>0</v>
      </c>
      <c r="F47" s="291">
        <v>0</v>
      </c>
      <c r="G47" s="291">
        <f>+ESF!I60-ESF!J60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093" t="s">
        <v>3530</v>
      </c>
      <c r="C50" s="1093"/>
      <c r="D50" s="295">
        <f>D30+D32+D37+D44</f>
        <v>278482908.89999998</v>
      </c>
      <c r="E50" s="295">
        <f>E30+E32+E37</f>
        <v>771556350.30000007</v>
      </c>
      <c r="F50" s="295">
        <f>F30+F32+F37</f>
        <v>11627756.939999938</v>
      </c>
      <c r="G50" s="295">
        <f>G30+G32+G37</f>
        <v>20576226.51000002</v>
      </c>
      <c r="H50" s="295">
        <f>SUM(D50:G50)</f>
        <v>1082243242.6500001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055" t="s">
        <v>678</v>
      </c>
      <c r="C53" s="1055"/>
      <c r="D53" s="1055"/>
      <c r="E53" s="1055"/>
      <c r="F53" s="1055"/>
      <c r="G53" s="1055"/>
      <c r="H53" s="1055"/>
      <c r="I53" s="1055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50"/>
      <c r="D55" s="235"/>
      <c r="E55" s="202"/>
      <c r="F55" s="199"/>
      <c r="G55" s="451"/>
      <c r="H55" s="237"/>
      <c r="I55" s="197"/>
      <c r="J55" s="197"/>
    </row>
    <row r="56" spans="1:11" ht="14.1" customHeight="1">
      <c r="A56" s="160"/>
      <c r="B56" s="204"/>
      <c r="C56" s="570" t="s">
        <v>3049</v>
      </c>
      <c r="D56" s="156"/>
      <c r="E56" s="1058" t="s">
        <v>770</v>
      </c>
      <c r="F56" s="1058"/>
      <c r="G56" s="1058"/>
      <c r="I56" s="174"/>
      <c r="J56" s="197"/>
    </row>
    <row r="57" spans="1:11" ht="14.1" customHeight="1">
      <c r="A57" s="160"/>
      <c r="B57" s="206"/>
      <c r="C57" s="569" t="s">
        <v>1830</v>
      </c>
      <c r="D57" s="431"/>
      <c r="E57" s="1083" t="s">
        <v>680</v>
      </c>
      <c r="F57" s="1083"/>
      <c r="G57" s="1083"/>
      <c r="I57" s="174"/>
      <c r="J57" s="197"/>
    </row>
  </sheetData>
  <sheetProtection formatCells="0" selectLockedCells="1"/>
  <mergeCells count="40"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9"/>
  <sheetViews>
    <sheetView showWhiteSpace="0" topLeftCell="E1" zoomScaleNormal="100" workbookViewId="0">
      <selection activeCell="R44" sqref="R44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047" t="s">
        <v>3191</v>
      </c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211"/>
      <c r="Q1" s="211"/>
    </row>
    <row r="2" spans="1:17" ht="15" customHeight="1">
      <c r="B2" s="211"/>
      <c r="C2" s="211"/>
      <c r="D2" s="211"/>
      <c r="E2" s="1047" t="s">
        <v>779</v>
      </c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211"/>
      <c r="Q2" s="211"/>
    </row>
    <row r="3" spans="1:17" ht="15" customHeight="1">
      <c r="B3" s="211"/>
      <c r="C3" s="211"/>
      <c r="D3" s="459"/>
      <c r="E3" s="1047" t="str">
        <f>+EA!C3</f>
        <v>Del 1 de enero al 31 de marzo de 2020</v>
      </c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211"/>
      <c r="Q3" s="211"/>
    </row>
    <row r="4" spans="1:17" ht="16.5" customHeight="1">
      <c r="B4" s="211"/>
      <c r="C4" s="211"/>
      <c r="D4" s="459"/>
      <c r="E4" s="1047" t="str">
        <f>+EA!C4</f>
        <v>y al 31 de diciembre de 2019</v>
      </c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098" t="s">
        <v>231</v>
      </c>
      <c r="C8" s="1098"/>
      <c r="D8" s="1098"/>
      <c r="E8" s="1098"/>
      <c r="F8" s="644"/>
      <c r="G8" s="675">
        <v>2020</v>
      </c>
      <c r="H8" s="675">
        <v>2019</v>
      </c>
      <c r="I8" s="663"/>
      <c r="J8" s="1098" t="s">
        <v>231</v>
      </c>
      <c r="K8" s="1098"/>
      <c r="L8" s="1098"/>
      <c r="M8" s="1098"/>
      <c r="N8" s="644"/>
      <c r="O8" s="675">
        <v>2020</v>
      </c>
      <c r="P8" s="675">
        <v>2019</v>
      </c>
      <c r="Q8" s="664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099" t="s">
        <v>780</v>
      </c>
      <c r="C11" s="1099"/>
      <c r="D11" s="1099"/>
      <c r="E11" s="1099"/>
      <c r="F11" s="1099"/>
      <c r="G11" s="305"/>
      <c r="H11" s="305"/>
      <c r="I11" s="159"/>
      <c r="J11" s="1099" t="s">
        <v>781</v>
      </c>
      <c r="K11" s="1099"/>
      <c r="L11" s="1099"/>
      <c r="M11" s="1099"/>
      <c r="N11" s="1099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099" t="s">
        <v>227</v>
      </c>
      <c r="D13" s="1099"/>
      <c r="E13" s="1099"/>
      <c r="F13" s="1099"/>
      <c r="G13" s="307">
        <f>SUM(G14:G24)</f>
        <v>24782212.479999997</v>
      </c>
      <c r="H13" s="307">
        <f>SUM(H14:H24)</f>
        <v>133844594.18999998</v>
      </c>
      <c r="I13" s="159"/>
      <c r="J13" s="159"/>
      <c r="K13" s="1099" t="s">
        <v>227</v>
      </c>
      <c r="L13" s="1099"/>
      <c r="M13" s="1099"/>
      <c r="N13" s="1099"/>
      <c r="O13" s="307">
        <f>SUM(O14:O16)</f>
        <v>1545678.3200000003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101" t="s">
        <v>629</v>
      </c>
      <c r="E14" s="1101"/>
      <c r="F14" s="1101"/>
      <c r="G14" s="308">
        <v>0</v>
      </c>
      <c r="H14" s="308">
        <v>0</v>
      </c>
      <c r="I14" s="159"/>
      <c r="J14" s="159"/>
      <c r="L14" s="1100" t="s">
        <v>709</v>
      </c>
      <c r="M14" s="1100"/>
      <c r="N14" s="1100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101" t="s">
        <v>782</v>
      </c>
      <c r="E15" s="1101"/>
      <c r="F15" s="1101"/>
      <c r="G15" s="308"/>
      <c r="H15" s="308"/>
      <c r="I15" s="159"/>
      <c r="J15" s="159"/>
      <c r="L15" s="1100" t="s">
        <v>711</v>
      </c>
      <c r="M15" s="1100"/>
      <c r="N15" s="1100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101" t="s">
        <v>783</v>
      </c>
      <c r="E16" s="1101"/>
      <c r="F16" s="1101"/>
      <c r="G16" s="308">
        <v>0</v>
      </c>
      <c r="H16" s="308">
        <v>0</v>
      </c>
      <c r="I16" s="159"/>
      <c r="J16" s="159"/>
      <c r="K16" s="305"/>
      <c r="L16" s="1100" t="s">
        <v>784</v>
      </c>
      <c r="M16" s="1100"/>
      <c r="N16" s="1100"/>
      <c r="O16" s="308">
        <f>+ECSF!D25-O14-O15</f>
        <v>1545678.3200000003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101" t="s">
        <v>633</v>
      </c>
      <c r="E17" s="1101"/>
      <c r="F17" s="1101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101" t="s">
        <v>634</v>
      </c>
      <c r="E18" s="1101"/>
      <c r="F18" s="1101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6728834.639999982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101" t="s">
        <v>636</v>
      </c>
      <c r="E19" s="1101"/>
      <c r="F19" s="1101"/>
      <c r="G19" s="308">
        <v>0</v>
      </c>
      <c r="H19" s="308">
        <v>0</v>
      </c>
      <c r="I19" s="159"/>
      <c r="J19" s="159"/>
      <c r="K19" s="305"/>
      <c r="L19" s="309" t="s">
        <v>709</v>
      </c>
      <c r="M19" s="309"/>
      <c r="N19" s="309"/>
      <c r="O19" s="308">
        <f>+ECSF!E29</f>
        <v>6705327.7699999809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101" t="s">
        <v>638</v>
      </c>
      <c r="E20" s="1101"/>
      <c r="F20" s="1101"/>
      <c r="G20" s="308">
        <f>+EA!D18</f>
        <v>20724603.919999998</v>
      </c>
      <c r="H20" s="308">
        <v>96322101.189999983</v>
      </c>
      <c r="I20" s="159"/>
      <c r="J20" s="159"/>
      <c r="K20" s="305"/>
      <c r="L20" s="1100" t="s">
        <v>711</v>
      </c>
      <c r="M20" s="1100"/>
      <c r="N20" s="1100"/>
      <c r="O20" s="308">
        <f>+ECSF!E30</f>
        <v>23506.870000001043</v>
      </c>
      <c r="P20" s="308">
        <v>1184337.42</v>
      </c>
      <c r="Q20" s="170"/>
    </row>
    <row r="21" spans="1:17" ht="28.5" customHeight="1">
      <c r="A21" s="171"/>
      <c r="B21" s="159"/>
      <c r="C21" s="309"/>
      <c r="D21" s="1101" t="s">
        <v>640</v>
      </c>
      <c r="E21" s="1101"/>
      <c r="F21" s="1101"/>
      <c r="G21" s="308">
        <v>0</v>
      </c>
      <c r="H21" s="308">
        <v>0</v>
      </c>
      <c r="I21" s="159"/>
      <c r="J21" s="159"/>
      <c r="L21" s="1100" t="s">
        <v>785</v>
      </c>
      <c r="M21" s="1100"/>
      <c r="N21" s="1100"/>
      <c r="O21" s="308">
        <f>+ECSF!E25-O19-O20</f>
        <v>0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101" t="s">
        <v>645</v>
      </c>
      <c r="E22" s="1101"/>
      <c r="F22" s="1101"/>
      <c r="G22" s="308">
        <v>0</v>
      </c>
      <c r="H22" s="308">
        <v>0</v>
      </c>
      <c r="I22" s="159"/>
      <c r="J22" s="159"/>
      <c r="K22" s="1099" t="s">
        <v>786</v>
      </c>
      <c r="L22" s="1099"/>
      <c r="M22" s="1099"/>
      <c r="N22" s="1099"/>
      <c r="O22" s="307">
        <f>O13-O18</f>
        <v>-5183156.3199999817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101" t="s">
        <v>787</v>
      </c>
      <c r="E23" s="1101"/>
      <c r="F23" s="1101"/>
      <c r="G23" s="308">
        <f>+EA!D23</f>
        <v>0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101" t="s">
        <v>788</v>
      </c>
      <c r="E24" s="1101"/>
      <c r="F24" s="251"/>
      <c r="G24" s="308">
        <f>EA!D25+SUM(ECSF!D18:D23)</f>
        <v>4057608.5600000005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099" t="s">
        <v>789</v>
      </c>
      <c r="K25" s="1099"/>
      <c r="L25" s="1099"/>
      <c r="M25" s="1099"/>
      <c r="N25" s="1099"/>
      <c r="Q25" s="170"/>
    </row>
    <row r="26" spans="1:17" ht="15" customHeight="1">
      <c r="A26" s="171"/>
      <c r="B26" s="159"/>
      <c r="C26" s="1099" t="s">
        <v>228</v>
      </c>
      <c r="D26" s="1099"/>
      <c r="E26" s="1099"/>
      <c r="F26" s="1099"/>
      <c r="G26" s="307">
        <f>SUM(G27:G45)</f>
        <v>20580831.050000001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101" t="s">
        <v>170</v>
      </c>
      <c r="E27" s="1101"/>
      <c r="F27" s="1101"/>
      <c r="G27" s="308">
        <f>EA!I12</f>
        <v>3240051.93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>
        <f>O28+O31</f>
        <v>1000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101" t="s">
        <v>168</v>
      </c>
      <c r="E28" s="1101"/>
      <c r="F28" s="1101"/>
      <c r="G28" s="308">
        <f>EA!I13</f>
        <v>269234.99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101" t="s">
        <v>169</v>
      </c>
      <c r="E29" s="1101"/>
      <c r="F29" s="1101"/>
      <c r="G29" s="308">
        <f>EA!I14</f>
        <v>9499538.2300000023</v>
      </c>
      <c r="H29" s="308">
        <v>34893200.840000004</v>
      </c>
      <c r="I29" s="159"/>
      <c r="J29" s="159"/>
      <c r="K29" s="310"/>
      <c r="L29" s="309" t="s">
        <v>790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791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101" t="s">
        <v>637</v>
      </c>
      <c r="E31" s="1101"/>
      <c r="F31" s="1101"/>
      <c r="G31" s="308">
        <f>+EA!I17</f>
        <v>46790.27</v>
      </c>
      <c r="H31" s="308">
        <v>171919.77</v>
      </c>
      <c r="I31" s="159"/>
      <c r="J31" s="159"/>
      <c r="K31" s="310"/>
      <c r="L31" s="1100" t="s">
        <v>792</v>
      </c>
      <c r="M31" s="1100"/>
      <c r="N31" s="1100"/>
      <c r="O31" s="308">
        <f>+ECSF!I13</f>
        <v>1000</v>
      </c>
      <c r="P31" s="308">
        <v>0</v>
      </c>
      <c r="Q31" s="170"/>
    </row>
    <row r="32" spans="1:17" ht="15" customHeight="1">
      <c r="A32" s="171"/>
      <c r="B32" s="159"/>
      <c r="C32" s="310"/>
      <c r="D32" s="1101" t="s">
        <v>793</v>
      </c>
      <c r="E32" s="1101"/>
      <c r="F32" s="1101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101" t="s">
        <v>794</v>
      </c>
      <c r="E33" s="1101"/>
      <c r="F33" s="1101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>
        <f>O34+O37</f>
        <v>257412.76000000024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101" t="s">
        <v>642</v>
      </c>
      <c r="E34" s="1101"/>
      <c r="F34" s="1101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101" t="s">
        <v>644</v>
      </c>
      <c r="E35" s="1101"/>
      <c r="F35" s="1101"/>
      <c r="G35" s="308">
        <f>+EA!I21</f>
        <v>82343.88</v>
      </c>
      <c r="H35" s="308">
        <v>764496.48</v>
      </c>
      <c r="I35" s="159"/>
      <c r="J35" s="159"/>
      <c r="K35" s="310"/>
      <c r="L35" s="309" t="s">
        <v>790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101" t="s">
        <v>646</v>
      </c>
      <c r="E36" s="1101"/>
      <c r="F36" s="1101"/>
      <c r="G36" s="308">
        <v>0</v>
      </c>
      <c r="H36" s="308">
        <v>0</v>
      </c>
      <c r="I36" s="159"/>
      <c r="K36" s="310"/>
      <c r="L36" s="309" t="s">
        <v>791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101" t="s">
        <v>648</v>
      </c>
      <c r="E37" s="1101"/>
      <c r="F37" s="1101"/>
      <c r="G37" s="308">
        <v>0</v>
      </c>
      <c r="H37" s="308">
        <v>0</v>
      </c>
      <c r="I37" s="159"/>
      <c r="J37" s="159"/>
      <c r="K37" s="310"/>
      <c r="L37" s="1100" t="s">
        <v>795</v>
      </c>
      <c r="M37" s="1100"/>
      <c r="N37" s="1100"/>
      <c r="O37" s="308">
        <f>+ECSF!J13</f>
        <v>257412.76000000024</v>
      </c>
      <c r="P37" s="308">
        <v>1161962.58</v>
      </c>
      <c r="Q37" s="170"/>
    </row>
    <row r="38" spans="1:17" ht="15" customHeight="1">
      <c r="A38" s="171"/>
      <c r="B38" s="159"/>
      <c r="C38" s="310"/>
      <c r="D38" s="1101" t="s">
        <v>649</v>
      </c>
      <c r="E38" s="1101"/>
      <c r="F38" s="1101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101" t="s">
        <v>651</v>
      </c>
      <c r="E39" s="1101"/>
      <c r="F39" s="1101"/>
      <c r="G39" s="308">
        <v>0</v>
      </c>
      <c r="H39" s="308">
        <v>0</v>
      </c>
      <c r="I39" s="159"/>
      <c r="J39" s="159"/>
      <c r="K39" s="1099" t="s">
        <v>796</v>
      </c>
      <c r="L39" s="1099"/>
      <c r="M39" s="1099"/>
      <c r="N39" s="1099"/>
      <c r="O39" s="307">
        <f>O27-O33</f>
        <v>-256412.76000000024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101" t="s">
        <v>797</v>
      </c>
      <c r="E41" s="1101"/>
      <c r="F41" s="1101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101" t="s">
        <v>774</v>
      </c>
      <c r="E42" s="1101"/>
      <c r="F42" s="1101"/>
      <c r="G42" s="308">
        <v>0</v>
      </c>
      <c r="H42" s="308">
        <v>0</v>
      </c>
      <c r="I42" s="159"/>
      <c r="J42" s="1102" t="s">
        <v>798</v>
      </c>
      <c r="K42" s="1102"/>
      <c r="L42" s="1102"/>
      <c r="M42" s="1102"/>
      <c r="N42" s="1102"/>
      <c r="O42" s="311">
        <f>G47+O22+O39</f>
        <v>-1238187.6499999859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101" t="s">
        <v>659</v>
      </c>
      <c r="E43" s="1101"/>
      <c r="F43" s="1101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101" t="s">
        <v>799</v>
      </c>
      <c r="E45" s="1101"/>
      <c r="F45" s="1101"/>
      <c r="G45" s="308">
        <f>EA!I39+SUM(ECSF!E18:E23)-EVHP!E42</f>
        <v>7442871.7499999991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102" t="s">
        <v>800</v>
      </c>
      <c r="K46" s="1102"/>
      <c r="L46" s="1102"/>
      <c r="M46" s="1102"/>
      <c r="N46" s="1102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099" t="s">
        <v>801</v>
      </c>
      <c r="D47" s="1099"/>
      <c r="E47" s="1099"/>
      <c r="F47" s="1099"/>
      <c r="G47" s="311">
        <f>G13-G26</f>
        <v>4201381.429999996</v>
      </c>
      <c r="H47" s="311">
        <f>H13-H26</f>
        <v>105543302.42999998</v>
      </c>
      <c r="I47" s="313"/>
      <c r="J47" s="1102" t="s">
        <v>802</v>
      </c>
      <c r="K47" s="1102"/>
      <c r="L47" s="1102"/>
      <c r="M47" s="1102"/>
      <c r="N47" s="1102"/>
      <c r="O47" s="311">
        <f>+O46+O42</f>
        <v>207084120.20999995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9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058" t="s">
        <v>3049</v>
      </c>
      <c r="E55" s="1058"/>
      <c r="F55" s="1083"/>
      <c r="G55" s="1083"/>
      <c r="H55" s="160"/>
      <c r="I55" s="174"/>
      <c r="L55" s="1083" t="s">
        <v>770</v>
      </c>
      <c r="M55" s="1058"/>
      <c r="N55" s="1058"/>
      <c r="O55" s="1083"/>
    </row>
    <row r="56" spans="1:17" ht="14.1" customHeight="1">
      <c r="B56" s="206"/>
      <c r="D56" s="1053" t="s">
        <v>1830</v>
      </c>
      <c r="E56" s="1053"/>
      <c r="F56" s="1053"/>
      <c r="G56" s="1053"/>
      <c r="H56" s="160"/>
      <c r="I56" s="174"/>
      <c r="L56" s="1053" t="s">
        <v>680</v>
      </c>
      <c r="M56" s="1053"/>
      <c r="N56" s="1053"/>
      <c r="O56" s="1053"/>
    </row>
    <row r="69" spans="14:15">
      <c r="N69" s="455" t="s">
        <v>968</v>
      </c>
      <c r="O69" s="454">
        <f>+O47-ESF!D17</f>
        <v>-0.11000007390975952</v>
      </c>
    </row>
  </sheetData>
  <sheetProtection formatCells="0" selectLockedCells="1"/>
  <mergeCells count="58"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  <mergeCell ref="D38:F38"/>
    <mergeCell ref="D39:F39"/>
    <mergeCell ref="K39:N39"/>
    <mergeCell ref="D41:F41"/>
    <mergeCell ref="D42:F42"/>
    <mergeCell ref="J42:N42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C26:F26"/>
    <mergeCell ref="D17:F17"/>
    <mergeCell ref="D18:F18"/>
    <mergeCell ref="D19:F19"/>
    <mergeCell ref="D20:F20"/>
    <mergeCell ref="D22:F22"/>
    <mergeCell ref="D21:F21"/>
    <mergeCell ref="L21:N21"/>
    <mergeCell ref="D14:F14"/>
    <mergeCell ref="L14:N14"/>
    <mergeCell ref="D15:F15"/>
    <mergeCell ref="L15:N15"/>
    <mergeCell ref="D16:F16"/>
    <mergeCell ref="L16:N16"/>
    <mergeCell ref="B11:F11"/>
    <mergeCell ref="J11:N11"/>
    <mergeCell ref="C13:F13"/>
    <mergeCell ref="K13:N13"/>
    <mergeCell ref="L20:N20"/>
    <mergeCell ref="E1:O1"/>
    <mergeCell ref="E2:O2"/>
    <mergeCell ref="E3:O3"/>
    <mergeCell ref="E4:O4"/>
    <mergeCell ref="B8:E8"/>
    <mergeCell ref="J8:M8"/>
  </mergeCells>
  <printOptions verticalCentered="1"/>
  <pageMargins left="0.32" right="0.25" top="0" bottom="0" header="0" footer="0"/>
  <pageSetup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4"/>
  <sheetViews>
    <sheetView topLeftCell="A40" workbookViewId="0">
      <selection activeCell="H21" sqref="H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103"/>
      <c r="C2" s="1104"/>
      <c r="D2" s="1104"/>
      <c r="E2" s="1104"/>
      <c r="F2" s="1104"/>
      <c r="G2" s="1104"/>
      <c r="H2" s="1104"/>
      <c r="I2" s="1104"/>
      <c r="J2" s="1105"/>
    </row>
    <row r="3" spans="1:10">
      <c r="B3" s="1106" t="s">
        <v>3191</v>
      </c>
      <c r="C3" s="1107"/>
      <c r="D3" s="1107"/>
      <c r="E3" s="1107"/>
      <c r="F3" s="1107"/>
      <c r="G3" s="1107"/>
      <c r="H3" s="1107"/>
      <c r="I3" s="1107"/>
      <c r="J3" s="1108"/>
    </row>
    <row r="4" spans="1:10">
      <c r="B4" s="1106" t="s">
        <v>803</v>
      </c>
      <c r="C4" s="1107"/>
      <c r="D4" s="1107"/>
      <c r="E4" s="1107"/>
      <c r="F4" s="1107"/>
      <c r="G4" s="1107"/>
      <c r="H4" s="1107"/>
      <c r="I4" s="1107"/>
      <c r="J4" s="1108"/>
    </row>
    <row r="5" spans="1:10">
      <c r="B5" s="1109" t="str">
        <f>+EA!C3</f>
        <v>Del 1 de enero al 31 de marzo de 2020</v>
      </c>
      <c r="C5" s="1110"/>
      <c r="D5" s="1110"/>
      <c r="E5" s="1110"/>
      <c r="F5" s="1110"/>
      <c r="G5" s="1110"/>
      <c r="H5" s="1110"/>
      <c r="I5" s="1110"/>
      <c r="J5" s="1111"/>
    </row>
    <row r="6" spans="1:10" s="320" customFormat="1">
      <c r="A6" s="321"/>
      <c r="B6" s="321"/>
      <c r="C6" s="321"/>
      <c r="D6" s="460"/>
      <c r="F6" s="322"/>
      <c r="G6" s="322"/>
      <c r="H6" s="322"/>
      <c r="I6" s="322"/>
      <c r="J6" s="322"/>
    </row>
    <row r="7" spans="1:10" ht="12" customHeight="1">
      <c r="A7" s="321"/>
      <c r="B7" s="1112" t="s">
        <v>804</v>
      </c>
      <c r="C7" s="1112"/>
      <c r="D7" s="1112"/>
      <c r="E7" s="1112" t="s">
        <v>805</v>
      </c>
      <c r="F7" s="1112"/>
      <c r="G7" s="1112"/>
      <c r="H7" s="1112"/>
      <c r="I7" s="1112"/>
      <c r="J7" s="1113" t="s">
        <v>806</v>
      </c>
    </row>
    <row r="8" spans="1:10" ht="22.5">
      <c r="A8" s="321"/>
      <c r="B8" s="1112"/>
      <c r="C8" s="1112"/>
      <c r="D8" s="1112"/>
      <c r="E8" s="665" t="s">
        <v>807</v>
      </c>
      <c r="F8" s="666" t="s">
        <v>808</v>
      </c>
      <c r="G8" s="665" t="s">
        <v>809</v>
      </c>
      <c r="H8" s="665" t="s">
        <v>237</v>
      </c>
      <c r="I8" s="665" t="s">
        <v>810</v>
      </c>
      <c r="J8" s="1113"/>
    </row>
    <row r="9" spans="1:10" ht="12" customHeight="1">
      <c r="A9" s="321"/>
      <c r="B9" s="1112"/>
      <c r="C9" s="1112"/>
      <c r="D9" s="1112"/>
      <c r="E9" s="665" t="s">
        <v>811</v>
      </c>
      <c r="F9" s="665" t="s">
        <v>812</v>
      </c>
      <c r="G9" s="665" t="s">
        <v>813</v>
      </c>
      <c r="H9" s="665" t="s">
        <v>814</v>
      </c>
      <c r="I9" s="665" t="s">
        <v>815</v>
      </c>
      <c r="J9" s="665" t="s">
        <v>816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116" t="s">
        <v>629</v>
      </c>
      <c r="C11" s="1114"/>
      <c r="D11" s="1115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116" t="s">
        <v>782</v>
      </c>
      <c r="C12" s="1114"/>
      <c r="D12" s="1115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116" t="s">
        <v>632</v>
      </c>
      <c r="C13" s="1114"/>
      <c r="D13" s="1115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116" t="s">
        <v>633</v>
      </c>
      <c r="C14" s="1114"/>
      <c r="D14" s="1115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116" t="s">
        <v>817</v>
      </c>
      <c r="C15" s="1114"/>
      <c r="D15" s="1115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114" t="s">
        <v>818</v>
      </c>
      <c r="D16" s="1115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114" t="s">
        <v>819</v>
      </c>
      <c r="D17" s="1115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116" t="s">
        <v>820</v>
      </c>
      <c r="C18" s="1114"/>
      <c r="D18" s="1115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114" t="s">
        <v>818</v>
      </c>
      <c r="D19" s="1115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114" t="s">
        <v>819</v>
      </c>
      <c r="D20" s="1115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116" t="s">
        <v>821</v>
      </c>
      <c r="C21" s="1114"/>
      <c r="D21" s="1115"/>
      <c r="E21" s="518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20724603.919999998</v>
      </c>
      <c r="I21" s="331">
        <f>+EA!D18</f>
        <v>20724603.919999998</v>
      </c>
      <c r="J21" s="331">
        <f t="shared" si="1"/>
        <v>-76146590.679999992</v>
      </c>
    </row>
    <row r="22" spans="1:10" ht="12" customHeight="1">
      <c r="A22" s="323"/>
      <c r="B22" s="1116" t="s">
        <v>645</v>
      </c>
      <c r="C22" s="1114"/>
      <c r="D22" s="1115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116" t="s">
        <v>822</v>
      </c>
      <c r="C23" s="1114"/>
      <c r="D23" s="1115"/>
      <c r="E23" s="329">
        <v>0</v>
      </c>
      <c r="F23" s="329">
        <v>0</v>
      </c>
      <c r="G23" s="522">
        <f t="shared" si="0"/>
        <v>0</v>
      </c>
      <c r="H23" s="523">
        <f>+G23</f>
        <v>0</v>
      </c>
      <c r="I23" s="522">
        <f>+H23</f>
        <v>0</v>
      </c>
      <c r="J23" s="522">
        <f t="shared" si="1"/>
        <v>0</v>
      </c>
    </row>
    <row r="24" spans="1:10" ht="12" customHeight="1">
      <c r="A24" s="323"/>
      <c r="B24" s="1116" t="s">
        <v>823</v>
      </c>
      <c r="C24" s="1114"/>
      <c r="D24" s="1115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20724603.919999998</v>
      </c>
      <c r="I26" s="331">
        <f>SUM(I11+I12+I13+I14+I15+I18+I21+I22+I23+I24)</f>
        <v>20724603.919999998</v>
      </c>
      <c r="J26" s="1117">
        <f>SUM(J11:J24)</f>
        <v>-76146590.679999992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119" t="s">
        <v>824</v>
      </c>
      <c r="I27" s="1120"/>
      <c r="J27" s="1118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121" t="s">
        <v>825</v>
      </c>
      <c r="C29" s="1121"/>
      <c r="D29" s="1121"/>
      <c r="E29" s="1122" t="s">
        <v>805</v>
      </c>
      <c r="F29" s="1122"/>
      <c r="G29" s="1122"/>
      <c r="H29" s="1122"/>
      <c r="I29" s="1122"/>
      <c r="J29" s="1121" t="s">
        <v>806</v>
      </c>
    </row>
    <row r="30" spans="1:10" ht="22.5">
      <c r="A30" s="321"/>
      <c r="B30" s="1121"/>
      <c r="C30" s="1121"/>
      <c r="D30" s="1121"/>
      <c r="E30" s="597" t="s">
        <v>807</v>
      </c>
      <c r="F30" s="598" t="s">
        <v>808</v>
      </c>
      <c r="G30" s="597" t="s">
        <v>809</v>
      </c>
      <c r="H30" s="597" t="s">
        <v>237</v>
      </c>
      <c r="I30" s="597" t="s">
        <v>810</v>
      </c>
      <c r="J30" s="1121"/>
    </row>
    <row r="31" spans="1:10" ht="12" customHeight="1">
      <c r="A31" s="321"/>
      <c r="B31" s="1121"/>
      <c r="C31" s="1121"/>
      <c r="D31" s="1121"/>
      <c r="E31" s="597" t="s">
        <v>811</v>
      </c>
      <c r="F31" s="597" t="s">
        <v>812</v>
      </c>
      <c r="G31" s="597" t="s">
        <v>813</v>
      </c>
      <c r="H31" s="597" t="s">
        <v>814</v>
      </c>
      <c r="I31" s="597" t="s">
        <v>815</v>
      </c>
      <c r="J31" s="597" t="s">
        <v>816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826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114" t="s">
        <v>629</v>
      </c>
      <c r="D34" s="1115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114" t="s">
        <v>632</v>
      </c>
      <c r="D35" s="1115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114" t="s">
        <v>633</v>
      </c>
      <c r="D36" s="1115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114" t="s">
        <v>817</v>
      </c>
      <c r="D37" s="1115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818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819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114" t="s">
        <v>820</v>
      </c>
      <c r="D40" s="1115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818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819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114" t="s">
        <v>645</v>
      </c>
      <c r="D43" s="1115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114" t="s">
        <v>822</v>
      </c>
      <c r="D44" s="1115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827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20724603.919999998</v>
      </c>
      <c r="I46" s="348">
        <f>+I47+I48+I49</f>
        <v>20724603.919999998</v>
      </c>
      <c r="J46" s="348">
        <f t="shared" si="4"/>
        <v>-76146590.679999992</v>
      </c>
    </row>
    <row r="47" spans="1:10" ht="12" customHeight="1">
      <c r="A47" s="323"/>
      <c r="B47" s="342"/>
      <c r="C47" s="1114" t="s">
        <v>782</v>
      </c>
      <c r="D47" s="1115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114" t="s">
        <v>821</v>
      </c>
      <c r="D48" s="1115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20724603.919999998</v>
      </c>
      <c r="I48" s="331">
        <f>+I21</f>
        <v>20724603.919999998</v>
      </c>
      <c r="J48" s="331">
        <f t="shared" si="4"/>
        <v>-76146590.679999992</v>
      </c>
    </row>
    <row r="49" spans="1:11" ht="12" customHeight="1">
      <c r="A49" s="323"/>
      <c r="B49" s="330"/>
      <c r="C49" s="1114" t="s">
        <v>822</v>
      </c>
      <c r="D49" s="1115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828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114" t="s">
        <v>823</v>
      </c>
      <c r="D52" s="1115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20724603.919999998</v>
      </c>
      <c r="I54" s="331">
        <f t="shared" si="6"/>
        <v>20724603.919999998</v>
      </c>
      <c r="J54" s="1124">
        <f>+J33+J46+J51</f>
        <v>-76146590.679999992</v>
      </c>
    </row>
    <row r="55" spans="1:11">
      <c r="A55" s="323"/>
      <c r="B55" s="341"/>
      <c r="C55" s="341"/>
      <c r="D55" s="341"/>
      <c r="E55" s="341"/>
      <c r="F55" s="341"/>
      <c r="G55" s="341"/>
      <c r="H55" s="1119" t="s">
        <v>824</v>
      </c>
      <c r="I55" s="1120"/>
      <c r="J55" s="1125"/>
    </row>
    <row r="56" spans="1:11">
      <c r="A56" s="323"/>
      <c r="B56" s="1123"/>
      <c r="C56" s="1123"/>
      <c r="D56" s="1123"/>
      <c r="E56" s="1123"/>
      <c r="F56" s="1123"/>
      <c r="G56" s="1123"/>
      <c r="H56" s="1123"/>
      <c r="I56" s="1123"/>
      <c r="J56" s="1123"/>
    </row>
    <row r="57" spans="1:11">
      <c r="B57" s="320" t="s">
        <v>829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058" t="s">
        <v>3049</v>
      </c>
      <c r="E63" s="1058"/>
      <c r="F63" s="197"/>
      <c r="G63" s="197"/>
      <c r="H63" s="1058" t="s">
        <v>679</v>
      </c>
      <c r="I63" s="1058"/>
    </row>
    <row r="64" spans="1:11" ht="12">
      <c r="D64" s="1053" t="s">
        <v>1830</v>
      </c>
      <c r="E64" s="1053"/>
      <c r="F64" s="207"/>
      <c r="G64" s="207"/>
      <c r="H64" s="1053" t="s">
        <v>680</v>
      </c>
      <c r="I64" s="1053"/>
    </row>
  </sheetData>
  <mergeCells count="44"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  <mergeCell ref="C34:D34"/>
    <mergeCell ref="C35:D35"/>
    <mergeCell ref="C36:D36"/>
    <mergeCell ref="C37:D37"/>
    <mergeCell ref="C40:D40"/>
    <mergeCell ref="J26:J27"/>
    <mergeCell ref="H27:I27"/>
    <mergeCell ref="B29:D31"/>
    <mergeCell ref="E29:I29"/>
    <mergeCell ref="J29:J30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B2:J2"/>
    <mergeCell ref="B3:J3"/>
    <mergeCell ref="B4:J4"/>
    <mergeCell ref="B5:J5"/>
    <mergeCell ref="B7:D9"/>
    <mergeCell ref="E7:I7"/>
    <mergeCell ref="J7:J8"/>
  </mergeCells>
  <pageMargins left="1.27" right="0.7" top="0.47" bottom="0.53" header="0.3" footer="0.3"/>
  <pageSetup scale="7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7"/>
  <sheetViews>
    <sheetView topLeftCell="A19" workbookViewId="0">
      <selection activeCell="G32" sqref="G32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103"/>
      <c r="C1" s="1104"/>
      <c r="D1" s="1104"/>
      <c r="E1" s="1104"/>
      <c r="F1" s="1104"/>
      <c r="G1" s="1104"/>
      <c r="H1" s="1104"/>
      <c r="I1" s="1105"/>
    </row>
    <row r="2" spans="2:12">
      <c r="B2" s="1106" t="s">
        <v>3191</v>
      </c>
      <c r="C2" s="1107"/>
      <c r="D2" s="1107"/>
      <c r="E2" s="1107"/>
      <c r="F2" s="1107"/>
      <c r="G2" s="1107"/>
      <c r="H2" s="1107"/>
      <c r="I2" s="1108"/>
    </row>
    <row r="3" spans="2:12">
      <c r="B3" s="1106" t="s">
        <v>830</v>
      </c>
      <c r="C3" s="1107"/>
      <c r="D3" s="1107"/>
      <c r="E3" s="1107"/>
      <c r="F3" s="1107"/>
      <c r="G3" s="1107"/>
      <c r="H3" s="1107"/>
      <c r="I3" s="1108"/>
    </row>
    <row r="4" spans="2:12">
      <c r="B4" s="1106" t="s">
        <v>844</v>
      </c>
      <c r="C4" s="1107"/>
      <c r="D4" s="1107"/>
      <c r="E4" s="1107"/>
      <c r="F4" s="1107"/>
      <c r="G4" s="1107"/>
      <c r="H4" s="1107"/>
      <c r="I4" s="1108"/>
    </row>
    <row r="5" spans="2:12">
      <c r="B5" s="1109" t="str">
        <f>+EA!C3</f>
        <v>Del 1 de enero al 31 de marzo de 2020</v>
      </c>
      <c r="C5" s="1110"/>
      <c r="D5" s="1110"/>
      <c r="E5" s="1110"/>
      <c r="F5" s="1110"/>
      <c r="G5" s="1110"/>
      <c r="H5" s="1110"/>
      <c r="I5" s="1111"/>
    </row>
    <row r="6" spans="2:12" s="357" customFormat="1" ht="12" customHeight="1">
      <c r="B6" s="320"/>
      <c r="C6" s="458"/>
      <c r="D6" s="320"/>
      <c r="E6" s="320"/>
      <c r="F6" s="320"/>
      <c r="G6" s="320"/>
      <c r="H6" s="320"/>
      <c r="I6" s="320"/>
    </row>
    <row r="7" spans="2:12">
      <c r="B7" s="1127" t="s">
        <v>231</v>
      </c>
      <c r="C7" s="1127"/>
      <c r="D7" s="1128" t="s">
        <v>75</v>
      </c>
      <c r="E7" s="1128"/>
      <c r="F7" s="1128"/>
      <c r="G7" s="1128"/>
      <c r="H7" s="1128"/>
      <c r="I7" s="1128" t="s">
        <v>832</v>
      </c>
    </row>
    <row r="8" spans="2:12" ht="22.5">
      <c r="B8" s="1127"/>
      <c r="C8" s="1127"/>
      <c r="D8" s="667" t="s">
        <v>833</v>
      </c>
      <c r="E8" s="667" t="s">
        <v>834</v>
      </c>
      <c r="F8" s="667" t="s">
        <v>809</v>
      </c>
      <c r="G8" s="667" t="s">
        <v>237</v>
      </c>
      <c r="H8" s="667" t="s">
        <v>835</v>
      </c>
      <c r="I8" s="1128"/>
      <c r="L8" s="565"/>
    </row>
    <row r="9" spans="2:12" ht="11.25" customHeight="1">
      <c r="B9" s="1127"/>
      <c r="C9" s="1127"/>
      <c r="D9" s="667">
        <v>1</v>
      </c>
      <c r="E9" s="667">
        <v>2</v>
      </c>
      <c r="F9" s="667" t="s">
        <v>836</v>
      </c>
      <c r="G9" s="667">
        <v>4</v>
      </c>
      <c r="H9" s="667">
        <v>5</v>
      </c>
      <c r="I9" s="667" t="s">
        <v>837</v>
      </c>
    </row>
    <row r="10" spans="2:12">
      <c r="B10" s="1129" t="s">
        <v>170</v>
      </c>
      <c r="C10" s="1130"/>
      <c r="D10" s="384">
        <f>SUM(D11:D14)</f>
        <v>18375903</v>
      </c>
      <c r="E10" s="384">
        <f>SUM(E11:E14)</f>
        <v>0</v>
      </c>
      <c r="F10" s="384">
        <f>+D10+E10</f>
        <v>18375903</v>
      </c>
      <c r="G10" s="384">
        <f>SUM(G11:G14)</f>
        <v>3240051.9299999997</v>
      </c>
      <c r="H10" s="384">
        <f>SUM(H11:H14)</f>
        <v>3240051.9299999997</v>
      </c>
      <c r="I10" s="384">
        <f>+F10-G10</f>
        <v>15135851.07</v>
      </c>
    </row>
    <row r="11" spans="2:12">
      <c r="B11" s="385"/>
      <c r="C11" s="386" t="s">
        <v>845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2502870.36</v>
      </c>
      <c r="H11" s="377">
        <f>+G11</f>
        <v>2502870.36</v>
      </c>
      <c r="I11" s="377">
        <f t="shared" ref="I11:I31" si="1">+F11-G11</f>
        <v>9779809.6400000006</v>
      </c>
    </row>
    <row r="12" spans="2:12">
      <c r="B12" s="385"/>
      <c r="C12" s="386" t="s">
        <v>846</v>
      </c>
      <c r="D12" s="377">
        <v>1933035</v>
      </c>
      <c r="E12" s="377"/>
      <c r="F12" s="377">
        <f t="shared" si="0"/>
        <v>1933035</v>
      </c>
      <c r="G12" s="377">
        <f>+'VARIACIONES EGRESOS'!R11+'VARIACIONES EGRESOS'!R12+'VARIACIONES EGRESOS'!R13</f>
        <v>3575.63</v>
      </c>
      <c r="H12" s="377">
        <f t="shared" ref="H12:H14" si="2">+G12</f>
        <v>3575.63</v>
      </c>
      <c r="I12" s="377">
        <f t="shared" si="1"/>
        <v>1929459.37</v>
      </c>
      <c r="K12" s="563"/>
    </row>
    <row r="13" spans="2:12">
      <c r="B13" s="385"/>
      <c r="C13" s="386" t="s">
        <v>847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366339.6</v>
      </c>
      <c r="H13" s="377">
        <f t="shared" si="2"/>
        <v>366339.6</v>
      </c>
      <c r="I13" s="377">
        <f t="shared" si="1"/>
        <v>2082716.4</v>
      </c>
    </row>
    <row r="14" spans="2:12">
      <c r="B14" s="385"/>
      <c r="C14" s="386" t="s">
        <v>848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367266.34</v>
      </c>
      <c r="H14" s="377">
        <f t="shared" si="2"/>
        <v>367266.34</v>
      </c>
      <c r="I14" s="377">
        <f t="shared" si="1"/>
        <v>1343865.66</v>
      </c>
    </row>
    <row r="15" spans="2:12">
      <c r="B15" s="1129" t="s">
        <v>168</v>
      </c>
      <c r="C15" s="1130"/>
      <c r="D15" s="384">
        <f>SUM(D16:D19)</f>
        <v>1622749</v>
      </c>
      <c r="E15" s="384">
        <f>SUM(E16:E19)</f>
        <v>0</v>
      </c>
      <c r="F15" s="384">
        <f t="shared" si="0"/>
        <v>1622749</v>
      </c>
      <c r="G15" s="384">
        <f>SUM(G16:G19)</f>
        <v>269234.99</v>
      </c>
      <c r="H15" s="384">
        <f>SUM(H16:H19)</f>
        <v>269234.99</v>
      </c>
      <c r="I15" s="384">
        <f t="shared" si="1"/>
        <v>1353514.01</v>
      </c>
    </row>
    <row r="16" spans="2:12" ht="22.5">
      <c r="B16" s="385"/>
      <c r="C16" s="386" t="s">
        <v>849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91214.540000000008</v>
      </c>
      <c r="H16" s="377">
        <f t="shared" ref="H16:H19" si="3">+G16</f>
        <v>91214.540000000008</v>
      </c>
      <c r="I16" s="377">
        <f t="shared" si="1"/>
        <v>404535.45999999996</v>
      </c>
    </row>
    <row r="17" spans="1:10">
      <c r="B17" s="385"/>
      <c r="C17" s="386" t="s">
        <v>850</v>
      </c>
      <c r="D17" s="377">
        <v>15000</v>
      </c>
      <c r="E17" s="377"/>
      <c r="F17" s="377">
        <f t="shared" si="0"/>
        <v>15000</v>
      </c>
      <c r="G17" s="377">
        <f>+'VARIACIONES EGRESOS'!R24</f>
        <v>9800.41</v>
      </c>
      <c r="H17" s="377">
        <f t="shared" si="3"/>
        <v>9800.41</v>
      </c>
      <c r="I17" s="377">
        <f t="shared" si="1"/>
        <v>5199.59</v>
      </c>
    </row>
    <row r="18" spans="1:10">
      <c r="B18" s="385"/>
      <c r="C18" s="386" t="s">
        <v>851</v>
      </c>
      <c r="D18" s="377">
        <v>2000</v>
      </c>
      <c r="E18" s="377"/>
      <c r="F18" s="377">
        <f t="shared" si="0"/>
        <v>2000</v>
      </c>
      <c r="G18" s="377">
        <f>+'VARIACIONES EGRESOS'!R25</f>
        <v>0</v>
      </c>
      <c r="H18" s="377">
        <f t="shared" si="3"/>
        <v>0</v>
      </c>
      <c r="I18" s="377">
        <f t="shared" si="1"/>
        <v>2000</v>
      </c>
    </row>
    <row r="19" spans="1:10">
      <c r="B19" s="385"/>
      <c r="C19" s="386" t="s">
        <v>852</v>
      </c>
      <c r="D19" s="377">
        <v>1109999</v>
      </c>
      <c r="E19" s="377"/>
      <c r="F19" s="377">
        <f t="shared" si="0"/>
        <v>1109999</v>
      </c>
      <c r="G19" s="377">
        <f>+'VARIACIONES EGRESOS'!R26+'VARIACIONES EGRESOS'!R68+'VARIACIONES EGRESOS'!R84+'VARIACIONES EGRESOS'!R96+'VARIACIONES EGRESOS'!R114+'VARIACIONES EGRESOS'!R125</f>
        <v>168220.04</v>
      </c>
      <c r="H19" s="377">
        <f t="shared" si="3"/>
        <v>168220.04</v>
      </c>
      <c r="I19" s="377">
        <f t="shared" si="1"/>
        <v>941778.96</v>
      </c>
    </row>
    <row r="20" spans="1:10">
      <c r="B20" s="1129" t="s">
        <v>169</v>
      </c>
      <c r="C20" s="1130"/>
      <c r="D20" s="384">
        <f>SUM(D21:D28)</f>
        <v>105964742</v>
      </c>
      <c r="E20" s="384">
        <f>SUM(E21:E28)</f>
        <v>0</v>
      </c>
      <c r="F20" s="384">
        <f t="shared" si="0"/>
        <v>105964742</v>
      </c>
      <c r="G20" s="384">
        <f>SUM(G21:G28)</f>
        <v>9499538.2300000004</v>
      </c>
      <c r="H20" s="384">
        <f>SUM(H21:H28)</f>
        <v>9499538.2300000004</v>
      </c>
      <c r="I20" s="384">
        <f t="shared" si="1"/>
        <v>96465203.769999996</v>
      </c>
    </row>
    <row r="21" spans="1:10">
      <c r="B21" s="385"/>
      <c r="C21" s="386" t="s">
        <v>853</v>
      </c>
      <c r="D21" s="377">
        <v>64438000</v>
      </c>
      <c r="E21" s="377"/>
      <c r="F21" s="377">
        <f t="shared" si="0"/>
        <v>64438000</v>
      </c>
      <c r="G21" s="377">
        <f>SUM('VARIACIONES EGRESOS'!R29:R34)+SUM('VARIACIONES EGRESOS'!R71:R72)+SUM('VARIACIONES EGRESOS'!R87:R88)+SUM('VARIACIONES EGRESOS'!R99:R100)+SUM('VARIACIONES EGRESOS'!R117:R118)+'VARIACIONES EGRESOS'!R128</f>
        <v>1585345.1600000001</v>
      </c>
      <c r="H21" s="377">
        <f t="shared" ref="H21:H28" si="4">+G21</f>
        <v>1585345.1600000001</v>
      </c>
      <c r="I21" s="377">
        <f t="shared" si="1"/>
        <v>62852654.840000004</v>
      </c>
    </row>
    <row r="22" spans="1:10">
      <c r="B22" s="385"/>
      <c r="C22" s="386" t="s">
        <v>854</v>
      </c>
      <c r="D22" s="377">
        <v>36000</v>
      </c>
      <c r="E22" s="377"/>
      <c r="F22" s="377">
        <f t="shared" si="0"/>
        <v>36000</v>
      </c>
      <c r="G22" s="377">
        <f>+'VARIACIONES EGRESOS'!R35</f>
        <v>41704</v>
      </c>
      <c r="H22" s="377">
        <f t="shared" si="4"/>
        <v>41704</v>
      </c>
      <c r="I22" s="377">
        <f t="shared" si="1"/>
        <v>-5704</v>
      </c>
    </row>
    <row r="23" spans="1:10">
      <c r="B23" s="385"/>
      <c r="C23" s="386" t="s">
        <v>855</v>
      </c>
      <c r="D23" s="377">
        <v>17796845</v>
      </c>
      <c r="E23" s="377"/>
      <c r="F23" s="377">
        <f t="shared" si="0"/>
        <v>17796845</v>
      </c>
      <c r="G23" s="377">
        <f>SUM('VARIACIONES EGRESOS'!R36:R39)+SUM('VARIACIONES EGRESOS'!R73:R74)+'VARIACIONES EGRESOS'!R101+'VARIACIONES EGRESOS'!R129</f>
        <v>1498186.77</v>
      </c>
      <c r="H23" s="377">
        <f t="shared" si="4"/>
        <v>1498186.77</v>
      </c>
      <c r="I23" s="377">
        <f t="shared" si="1"/>
        <v>16298658.23</v>
      </c>
    </row>
    <row r="24" spans="1:10">
      <c r="B24" s="385"/>
      <c r="C24" s="386" t="s">
        <v>856</v>
      </c>
      <c r="D24" s="377">
        <v>519829</v>
      </c>
      <c r="E24" s="377"/>
      <c r="F24" s="377">
        <f t="shared" si="0"/>
        <v>519829</v>
      </c>
      <c r="G24" s="377">
        <f>SUM('VARIACIONES EGRESOS'!R40:R42)+'VARIACIONES EGRESOS'!R75</f>
        <v>52528.19</v>
      </c>
      <c r="H24" s="377">
        <f t="shared" si="4"/>
        <v>52528.19</v>
      </c>
      <c r="I24" s="377">
        <f t="shared" si="1"/>
        <v>467300.81</v>
      </c>
    </row>
    <row r="25" spans="1:10">
      <c r="B25" s="385"/>
      <c r="C25" s="386" t="s">
        <v>857</v>
      </c>
      <c r="D25" s="377">
        <v>14989516</v>
      </c>
      <c r="E25" s="377"/>
      <c r="F25" s="377">
        <f t="shared" si="0"/>
        <v>14989516</v>
      </c>
      <c r="G25" s="377">
        <f>SUM('VARIACIONES EGRESOS'!R43:R46)+SUM('VARIACIONES EGRESOS'!R76:R78)+SUM('VARIACIONES EGRESOS'!R89:R90)+SUM('VARIACIONES EGRESOS'!R102:R103)+SUM('VARIACIONES EGRESOS'!R119:R120)+'VARIACIONES EGRESOS'!R109+'VARIACIONES EGRESOS'!R130</f>
        <v>2816386.94</v>
      </c>
      <c r="H25" s="377">
        <f t="shared" si="4"/>
        <v>2816386.94</v>
      </c>
      <c r="I25" s="377">
        <f t="shared" si="1"/>
        <v>12173129.060000001</v>
      </c>
    </row>
    <row r="26" spans="1:10">
      <c r="B26" s="385"/>
      <c r="C26" s="386" t="s">
        <v>858</v>
      </c>
      <c r="D26" s="377">
        <v>1233000</v>
      </c>
      <c r="E26" s="377"/>
      <c r="F26" s="377">
        <f t="shared" si="0"/>
        <v>1233000</v>
      </c>
      <c r="G26" s="377">
        <f>+SUM('VARIACIONES EGRESOS'!R47:R48)</f>
        <v>458106.83</v>
      </c>
      <c r="H26" s="377">
        <f t="shared" si="4"/>
        <v>458106.83</v>
      </c>
      <c r="I26" s="377">
        <f t="shared" si="1"/>
        <v>774893.16999999993</v>
      </c>
    </row>
    <row r="27" spans="1:10">
      <c r="B27" s="385"/>
      <c r="C27" s="386" t="s">
        <v>859</v>
      </c>
      <c r="D27" s="377">
        <v>1032000</v>
      </c>
      <c r="E27" s="377"/>
      <c r="F27" s="377">
        <f t="shared" si="0"/>
        <v>1032000</v>
      </c>
      <c r="G27" s="377">
        <f>SUM('VARIACIONES EGRESOS'!R49:R50)</f>
        <v>3047280.3400000003</v>
      </c>
      <c r="H27" s="377">
        <f t="shared" si="4"/>
        <v>3047280.3400000003</v>
      </c>
      <c r="I27" s="377">
        <f t="shared" si="1"/>
        <v>-2015280.3400000003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EGRESOS'!R51:R52)</f>
        <v>0</v>
      </c>
      <c r="H28" s="377">
        <f t="shared" si="4"/>
        <v>0</v>
      </c>
      <c r="I28" s="377">
        <f t="shared" si="1"/>
        <v>5919552</v>
      </c>
    </row>
    <row r="29" spans="1:10">
      <c r="B29" s="1129" t="s">
        <v>822</v>
      </c>
      <c r="C29" s="1130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129134.15</v>
      </c>
      <c r="H29" s="384">
        <f>SUM(H30:H31)</f>
        <v>129134.15</v>
      </c>
      <c r="I29" s="384">
        <f t="shared" si="1"/>
        <v>800838.85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46790.27</v>
      </c>
      <c r="H30" s="377">
        <f t="shared" ref="H30:H31" si="5">+G30</f>
        <v>46790.27</v>
      </c>
      <c r="I30" s="377">
        <f t="shared" si="1"/>
        <v>193209.73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82343.88</v>
      </c>
      <c r="H31" s="377">
        <f t="shared" si="5"/>
        <v>82343.88</v>
      </c>
      <c r="I31" s="377">
        <f t="shared" si="1"/>
        <v>607629.12</v>
      </c>
    </row>
    <row r="32" spans="1:10" s="372" customFormat="1">
      <c r="A32" s="368"/>
      <c r="B32" s="387"/>
      <c r="C32" s="388" t="s">
        <v>838</v>
      </c>
      <c r="D32" s="389">
        <f>+D10+D15+D20+D29</f>
        <v>126893367</v>
      </c>
      <c r="E32" s="389">
        <f t="shared" ref="E32:I32" si="6">+E10+E15+E20+E29</f>
        <v>0</v>
      </c>
      <c r="F32" s="389">
        <f t="shared" si="6"/>
        <v>126893367</v>
      </c>
      <c r="G32" s="389">
        <f>+G10+G15+G20+G29</f>
        <v>13137959.300000001</v>
      </c>
      <c r="H32" s="389">
        <f t="shared" si="6"/>
        <v>13137959.300000001</v>
      </c>
      <c r="I32" s="389">
        <f t="shared" si="6"/>
        <v>113755407.69999999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74"/>
      <c r="F35" s="574"/>
      <c r="G35" s="574"/>
      <c r="H35" s="574"/>
    </row>
    <row r="36" spans="3:9">
      <c r="C36" s="573" t="s">
        <v>3049</v>
      </c>
      <c r="F36" s="1126" t="s">
        <v>770</v>
      </c>
      <c r="G36" s="1126"/>
      <c r="H36" s="1126"/>
    </row>
    <row r="37" spans="3:9">
      <c r="C37" s="573" t="s">
        <v>1830</v>
      </c>
      <c r="F37" s="1126" t="s">
        <v>680</v>
      </c>
      <c r="G37" s="1126"/>
      <c r="H37" s="1126"/>
    </row>
  </sheetData>
  <mergeCells count="14">
    <mergeCell ref="F36:H36"/>
    <mergeCell ref="F37:H37"/>
    <mergeCell ref="B7:C9"/>
    <mergeCell ref="D7:H7"/>
    <mergeCell ref="I7:I8"/>
    <mergeCell ref="B10:C10"/>
    <mergeCell ref="B15:C15"/>
    <mergeCell ref="B20:C20"/>
    <mergeCell ref="B29:C29"/>
    <mergeCell ref="B1:I1"/>
    <mergeCell ref="B2:I2"/>
    <mergeCell ref="B3:I3"/>
    <mergeCell ref="B4:I4"/>
    <mergeCell ref="B5:I5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25"/>
  <sheetViews>
    <sheetView topLeftCell="A7" workbookViewId="0">
      <selection activeCell="F12" sqref="F12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03"/>
      <c r="C2" s="1104"/>
      <c r="D2" s="1104"/>
      <c r="E2" s="1104"/>
      <c r="F2" s="1104"/>
      <c r="G2" s="1104"/>
      <c r="H2" s="1104"/>
      <c r="I2" s="1105"/>
    </row>
    <row r="3" spans="2:9">
      <c r="B3" s="1106" t="s">
        <v>3191</v>
      </c>
      <c r="C3" s="1107"/>
      <c r="D3" s="1107"/>
      <c r="E3" s="1107"/>
      <c r="F3" s="1107"/>
      <c r="G3" s="1107"/>
      <c r="H3" s="1107"/>
      <c r="I3" s="1108"/>
    </row>
    <row r="4" spans="2:9">
      <c r="B4" s="1106" t="s">
        <v>830</v>
      </c>
      <c r="C4" s="1107"/>
      <c r="D4" s="1107"/>
      <c r="E4" s="1107"/>
      <c r="F4" s="1107"/>
      <c r="G4" s="1107"/>
      <c r="H4" s="1107"/>
      <c r="I4" s="1108"/>
    </row>
    <row r="5" spans="2:9">
      <c r="B5" s="1106" t="s">
        <v>831</v>
      </c>
      <c r="C5" s="1107"/>
      <c r="D5" s="1107"/>
      <c r="E5" s="1107"/>
      <c r="F5" s="1107"/>
      <c r="G5" s="1107"/>
      <c r="H5" s="1107"/>
      <c r="I5" s="1108"/>
    </row>
    <row r="6" spans="2:9">
      <c r="B6" s="1109" t="str">
        <f>+EA!C3</f>
        <v>Del 1 de enero al 31 de marzo de 2020</v>
      </c>
      <c r="C6" s="1110"/>
      <c r="D6" s="1110"/>
      <c r="E6" s="1110"/>
      <c r="F6" s="1110"/>
      <c r="G6" s="1110"/>
      <c r="H6" s="1110"/>
      <c r="I6" s="1111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27" t="s">
        <v>231</v>
      </c>
      <c r="C8" s="1127"/>
      <c r="D8" s="1128" t="s">
        <v>75</v>
      </c>
      <c r="E8" s="1128"/>
      <c r="F8" s="1128"/>
      <c r="G8" s="1128"/>
      <c r="H8" s="1128"/>
      <c r="I8" s="1128" t="s">
        <v>832</v>
      </c>
    </row>
    <row r="9" spans="2:9" ht="22.5">
      <c r="B9" s="1127"/>
      <c r="C9" s="1127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2:9">
      <c r="B10" s="1127"/>
      <c r="C10" s="1127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3326</v>
      </c>
      <c r="D12" s="363">
        <f>+COG!D32</f>
        <v>126893367</v>
      </c>
      <c r="E12" s="363">
        <f>+COG!E32</f>
        <v>0</v>
      </c>
      <c r="F12" s="363">
        <f>+D12+E12</f>
        <v>126893367</v>
      </c>
      <c r="G12" s="363">
        <f>+COG!G32</f>
        <v>13137959.300000001</v>
      </c>
      <c r="H12" s="363">
        <f>+COG!H32</f>
        <v>13137959.300000001</v>
      </c>
      <c r="I12" s="363">
        <f>+F12-G12</f>
        <v>113755407.7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838</v>
      </c>
      <c r="D22" s="371">
        <f>SUM(D12:D20)</f>
        <v>126893367</v>
      </c>
      <c r="E22" s="371">
        <f t="shared" ref="E22:I22" si="1">SUM(E12:E20)</f>
        <v>0</v>
      </c>
      <c r="F22" s="371">
        <f t="shared" si="1"/>
        <v>126893367</v>
      </c>
      <c r="G22" s="371">
        <f t="shared" si="1"/>
        <v>13137959.300000001</v>
      </c>
      <c r="H22" s="371">
        <f t="shared" si="1"/>
        <v>13137959.300000001</v>
      </c>
      <c r="I22" s="371">
        <f t="shared" si="1"/>
        <v>113755407.7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03"/>
      <c r="C2" s="1104"/>
      <c r="D2" s="1104"/>
      <c r="E2" s="1104"/>
      <c r="F2" s="1104"/>
      <c r="G2" s="1104"/>
      <c r="H2" s="1104"/>
      <c r="I2" s="1105"/>
    </row>
    <row r="3" spans="2:9">
      <c r="B3" s="1106" t="s">
        <v>3191</v>
      </c>
      <c r="C3" s="1107"/>
      <c r="D3" s="1107"/>
      <c r="E3" s="1107"/>
      <c r="F3" s="1107"/>
      <c r="G3" s="1107"/>
      <c r="H3" s="1107"/>
      <c r="I3" s="1108"/>
    </row>
    <row r="4" spans="2:9">
      <c r="B4" s="1106" t="s">
        <v>830</v>
      </c>
      <c r="C4" s="1107"/>
      <c r="D4" s="1107"/>
      <c r="E4" s="1107"/>
      <c r="F4" s="1107"/>
      <c r="G4" s="1107"/>
      <c r="H4" s="1107"/>
      <c r="I4" s="1108"/>
    </row>
    <row r="5" spans="2:9">
      <c r="B5" s="1106" t="s">
        <v>839</v>
      </c>
      <c r="C5" s="1107"/>
      <c r="D5" s="1107"/>
      <c r="E5" s="1107"/>
      <c r="F5" s="1107"/>
      <c r="G5" s="1107"/>
      <c r="H5" s="1107"/>
      <c r="I5" s="1108"/>
    </row>
    <row r="6" spans="2:9">
      <c r="B6" s="1109" t="str">
        <f>+EA!C3</f>
        <v>Del 1 de enero al 31 de marzo de 2020</v>
      </c>
      <c r="C6" s="1110"/>
      <c r="D6" s="1110"/>
      <c r="E6" s="1110"/>
      <c r="F6" s="1110"/>
      <c r="G6" s="1110"/>
      <c r="H6" s="1110"/>
      <c r="I6" s="1111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31" t="s">
        <v>231</v>
      </c>
      <c r="C8" s="1132"/>
      <c r="D8" s="1128" t="s">
        <v>840</v>
      </c>
      <c r="E8" s="1128"/>
      <c r="F8" s="1128"/>
      <c r="G8" s="1128"/>
      <c r="H8" s="1128"/>
      <c r="I8" s="1128" t="s">
        <v>832</v>
      </c>
    </row>
    <row r="9" spans="2:9" ht="22.5">
      <c r="B9" s="1133"/>
      <c r="C9" s="1134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2:9">
      <c r="B10" s="1135"/>
      <c r="C10" s="1136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841</v>
      </c>
      <c r="D12" s="377">
        <f>+COG!D32</f>
        <v>126893367</v>
      </c>
      <c r="E12" s="377">
        <f>+COG!E32</f>
        <v>0</v>
      </c>
      <c r="F12" s="377">
        <f>+D12+E12</f>
        <v>126893367</v>
      </c>
      <c r="G12" s="377">
        <f>+COG!G32</f>
        <v>13137959.300000001</v>
      </c>
      <c r="H12" s="377">
        <f>+COG!H32</f>
        <v>13137959.300000001</v>
      </c>
      <c r="I12" s="377">
        <f>+F12-G12</f>
        <v>113755407.7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842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843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838</v>
      </c>
      <c r="D18" s="382">
        <f>+D12+D14+D16</f>
        <v>126893367</v>
      </c>
      <c r="E18" s="382">
        <f t="shared" ref="E18:I18" si="0">+E12+E14+E16</f>
        <v>0</v>
      </c>
      <c r="F18" s="382">
        <f t="shared" si="0"/>
        <v>126893367</v>
      </c>
      <c r="G18" s="382">
        <f t="shared" si="0"/>
        <v>13137959.300000001</v>
      </c>
      <c r="H18" s="382">
        <f t="shared" si="0"/>
        <v>13137959.300000001</v>
      </c>
      <c r="I18" s="382">
        <f t="shared" si="0"/>
        <v>113755407.7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50"/>
  <sheetViews>
    <sheetView topLeftCell="A34" workbookViewId="0">
      <selection activeCell="B4" sqref="B4:I4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103"/>
      <c r="C2" s="1104"/>
      <c r="D2" s="1104"/>
      <c r="E2" s="1104"/>
      <c r="F2" s="1104"/>
      <c r="G2" s="1104"/>
      <c r="H2" s="1104"/>
      <c r="I2" s="1105"/>
    </row>
    <row r="3" spans="1:10">
      <c r="B3" s="1106" t="s">
        <v>3191</v>
      </c>
      <c r="C3" s="1107"/>
      <c r="D3" s="1107"/>
      <c r="E3" s="1107"/>
      <c r="F3" s="1107"/>
      <c r="G3" s="1107"/>
      <c r="H3" s="1107"/>
      <c r="I3" s="1108"/>
    </row>
    <row r="4" spans="1:10">
      <c r="B4" s="1106" t="s">
        <v>830</v>
      </c>
      <c r="C4" s="1107"/>
      <c r="D4" s="1107"/>
      <c r="E4" s="1107"/>
      <c r="F4" s="1107"/>
      <c r="G4" s="1107"/>
      <c r="H4" s="1107"/>
      <c r="I4" s="1108"/>
    </row>
    <row r="5" spans="1:10">
      <c r="B5" s="1106" t="s">
        <v>860</v>
      </c>
      <c r="C5" s="1107"/>
      <c r="D5" s="1107"/>
      <c r="E5" s="1107"/>
      <c r="F5" s="1107"/>
      <c r="G5" s="1107"/>
      <c r="H5" s="1107"/>
      <c r="I5" s="1108"/>
    </row>
    <row r="6" spans="1:10">
      <c r="B6" s="1109" t="str">
        <f>+EA!C3</f>
        <v>Del 1 de enero al 31 de marzo de 2020</v>
      </c>
      <c r="C6" s="1110"/>
      <c r="D6" s="1110"/>
      <c r="E6" s="1110"/>
      <c r="F6" s="1110"/>
      <c r="G6" s="1110"/>
      <c r="H6" s="1110"/>
      <c r="I6" s="1111"/>
    </row>
    <row r="7" spans="1:10" s="357" customFormat="1" ht="12.75" customHeight="1">
      <c r="B7" s="320"/>
      <c r="C7" s="458"/>
      <c r="D7" s="320"/>
      <c r="E7" s="320"/>
      <c r="F7" s="320"/>
      <c r="G7" s="320"/>
      <c r="H7" s="320"/>
      <c r="I7" s="320"/>
    </row>
    <row r="8" spans="1:10">
      <c r="B8" s="1127" t="s">
        <v>231</v>
      </c>
      <c r="C8" s="1127"/>
      <c r="D8" s="1128" t="s">
        <v>75</v>
      </c>
      <c r="E8" s="1128"/>
      <c r="F8" s="1128"/>
      <c r="G8" s="1128"/>
      <c r="H8" s="1128"/>
      <c r="I8" s="1128" t="s">
        <v>832</v>
      </c>
    </row>
    <row r="9" spans="1:10" ht="22.5">
      <c r="B9" s="1127"/>
      <c r="C9" s="1127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1:10">
      <c r="B10" s="1127"/>
      <c r="C10" s="1127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137" t="s">
        <v>861</v>
      </c>
      <c r="C12" s="1138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862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863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864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865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866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867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868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137" t="s">
        <v>869</v>
      </c>
      <c r="C22" s="1138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870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871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872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873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874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875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876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137" t="s">
        <v>877</v>
      </c>
      <c r="C31" s="1138"/>
      <c r="D31" s="400">
        <f>SUM(D32:D40)</f>
        <v>126893367</v>
      </c>
      <c r="E31" s="400">
        <f>SUM(E32:E40)</f>
        <v>0</v>
      </c>
      <c r="F31" s="400">
        <f>+D31+E31</f>
        <v>126893367</v>
      </c>
      <c r="G31" s="400">
        <f>SUM(G32:G40)</f>
        <v>13137959.300000001</v>
      </c>
      <c r="H31" s="400">
        <f>SUM(H32:H40)</f>
        <v>13137959.300000001</v>
      </c>
      <c r="I31" s="400">
        <f>+F31-G31</f>
        <v>113755407.7</v>
      </c>
      <c r="J31" s="397"/>
    </row>
    <row r="32" spans="1:10" s="394" customFormat="1">
      <c r="A32" s="392"/>
      <c r="B32" s="395"/>
      <c r="C32" s="396" t="s">
        <v>878</v>
      </c>
      <c r="D32" s="399">
        <f>+COG!D32</f>
        <v>126893367</v>
      </c>
      <c r="E32" s="399">
        <f>+COG!E32</f>
        <v>0</v>
      </c>
      <c r="F32" s="399">
        <f t="shared" ref="F32:F40" si="7">+D32+E32</f>
        <v>126893367</v>
      </c>
      <c r="G32" s="399">
        <f>+COG!G32</f>
        <v>13137959.300000001</v>
      </c>
      <c r="H32" s="399">
        <f>+COG!H32</f>
        <v>13137959.300000001</v>
      </c>
      <c r="I32" s="399">
        <f t="shared" ref="I32:I40" si="8">+F32-G32</f>
        <v>113755407.7</v>
      </c>
      <c r="J32" s="392"/>
    </row>
    <row r="33" spans="1:10" s="394" customFormat="1">
      <c r="A33" s="392"/>
      <c r="B33" s="395"/>
      <c r="C33" s="396" t="s">
        <v>879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880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881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882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883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884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885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886</v>
      </c>
      <c r="D40" s="399"/>
      <c r="E40" s="399">
        <f>+COG!E32</f>
        <v>0</v>
      </c>
      <c r="F40" s="399">
        <f t="shared" si="7"/>
        <v>0</v>
      </c>
      <c r="G40" s="399"/>
      <c r="H40" s="399"/>
      <c r="I40" s="399">
        <f t="shared" si="8"/>
        <v>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137" t="s">
        <v>887</v>
      </c>
      <c r="C42" s="1138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888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889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890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891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838</v>
      </c>
      <c r="D48" s="406">
        <f>+D12+D22+D31+D42</f>
        <v>126893367</v>
      </c>
      <c r="E48" s="406">
        <f t="shared" ref="E48:I48" si="12">+E12+E22+E31+E42</f>
        <v>0</v>
      </c>
      <c r="F48" s="406">
        <f t="shared" si="12"/>
        <v>126893367</v>
      </c>
      <c r="G48" s="406">
        <f t="shared" si="12"/>
        <v>13137959.300000001</v>
      </c>
      <c r="H48" s="406">
        <f t="shared" si="12"/>
        <v>13137959.300000001</v>
      </c>
      <c r="I48" s="406">
        <f t="shared" si="12"/>
        <v>113755407.7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42"/>
  <sheetViews>
    <sheetView topLeftCell="A28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103" t="s">
        <v>3191</v>
      </c>
      <c r="C2" s="1104"/>
      <c r="D2" s="1104"/>
      <c r="E2" s="1104"/>
      <c r="F2" s="1104"/>
      <c r="G2" s="1104"/>
      <c r="H2" s="1104"/>
      <c r="I2" s="1104"/>
      <c r="J2" s="1105"/>
    </row>
    <row r="3" spans="2:10">
      <c r="B3" s="1106" t="s">
        <v>905</v>
      </c>
      <c r="C3" s="1107"/>
      <c r="D3" s="1107"/>
      <c r="E3" s="1107"/>
      <c r="F3" s="1107"/>
      <c r="G3" s="1107"/>
      <c r="H3" s="1107"/>
      <c r="I3" s="1107"/>
      <c r="J3" s="1108"/>
    </row>
    <row r="4" spans="2:10">
      <c r="B4" s="1109" t="str">
        <f>+EA!C3</f>
        <v>Del 1 de enero al 31 de marzo de 2020</v>
      </c>
      <c r="C4" s="1110"/>
      <c r="D4" s="1110"/>
      <c r="E4" s="1110"/>
      <c r="F4" s="1110"/>
      <c r="G4" s="1110"/>
      <c r="H4" s="1110"/>
      <c r="I4" s="1110"/>
      <c r="J4" s="1111"/>
    </row>
    <row r="5" spans="2:10" s="357" customFormat="1" ht="10.5" customHeight="1">
      <c r="B5" s="515"/>
      <c r="C5" s="515"/>
      <c r="D5" s="516"/>
      <c r="E5" s="515"/>
      <c r="F5" s="515"/>
      <c r="G5" s="515"/>
      <c r="H5" s="515"/>
      <c r="I5" s="515"/>
      <c r="J5" s="515"/>
    </row>
    <row r="6" spans="2:10">
      <c r="B6" s="1131" t="s">
        <v>231</v>
      </c>
      <c r="C6" s="1141"/>
      <c r="D6" s="1132"/>
      <c r="E6" s="1128" t="s">
        <v>840</v>
      </c>
      <c r="F6" s="1128"/>
      <c r="G6" s="1128"/>
      <c r="H6" s="1128"/>
      <c r="I6" s="1128"/>
      <c r="J6" s="1128" t="s">
        <v>832</v>
      </c>
    </row>
    <row r="7" spans="2:10" ht="22.5">
      <c r="B7" s="1133"/>
      <c r="C7" s="1142"/>
      <c r="D7" s="1134"/>
      <c r="E7" s="667" t="s">
        <v>833</v>
      </c>
      <c r="F7" s="667" t="s">
        <v>834</v>
      </c>
      <c r="G7" s="667" t="s">
        <v>809</v>
      </c>
      <c r="H7" s="667" t="s">
        <v>237</v>
      </c>
      <c r="I7" s="667" t="s">
        <v>835</v>
      </c>
      <c r="J7" s="1128"/>
    </row>
    <row r="8" spans="2:10" ht="15.75" customHeight="1">
      <c r="B8" s="1135"/>
      <c r="C8" s="1143"/>
      <c r="D8" s="1136"/>
      <c r="E8" s="667">
        <v>1</v>
      </c>
      <c r="F8" s="667">
        <v>2</v>
      </c>
      <c r="G8" s="667" t="s">
        <v>836</v>
      </c>
      <c r="H8" s="667">
        <v>4</v>
      </c>
      <c r="I8" s="667">
        <v>5</v>
      </c>
      <c r="J8" s="667" t="s">
        <v>837</v>
      </c>
    </row>
    <row r="9" spans="2:10" ht="15" customHeight="1">
      <c r="B9" s="1144" t="s">
        <v>906</v>
      </c>
      <c r="C9" s="1145"/>
      <c r="D9" s="1146"/>
      <c r="E9" s="413"/>
      <c r="F9" s="414"/>
      <c r="G9" s="414"/>
      <c r="H9" s="414"/>
      <c r="I9" s="414"/>
      <c r="J9" s="414"/>
    </row>
    <row r="10" spans="2:10">
      <c r="B10" s="358"/>
      <c r="C10" s="1139" t="s">
        <v>907</v>
      </c>
      <c r="D10" s="1140"/>
      <c r="E10" s="415">
        <f>+E11+E12</f>
        <v>0</v>
      </c>
      <c r="F10" s="415">
        <f>+F11+F12</f>
        <v>0</v>
      </c>
      <c r="G10" s="384">
        <f>+E10+F10</f>
        <v>0</v>
      </c>
      <c r="H10" s="415">
        <f t="shared" ref="H10:I10" si="0">+H11+H12</f>
        <v>0</v>
      </c>
      <c r="I10" s="415">
        <f t="shared" si="0"/>
        <v>0</v>
      </c>
      <c r="J10" s="384">
        <f>+G10-H10</f>
        <v>0</v>
      </c>
    </row>
    <row r="11" spans="2:10">
      <c r="B11" s="358"/>
      <c r="C11" s="416"/>
      <c r="D11" s="359" t="s">
        <v>908</v>
      </c>
      <c r="E11" s="417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6"/>
      <c r="D12" s="359" t="s">
        <v>909</v>
      </c>
      <c r="E12" s="417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139" t="s">
        <v>910</v>
      </c>
      <c r="D13" s="1140"/>
      <c r="E13" s="415">
        <f>SUM(E14:E21)</f>
        <v>126893367</v>
      </c>
      <c r="F13" s="415">
        <f>SUM(F14:F21)</f>
        <v>0</v>
      </c>
      <c r="G13" s="384">
        <f t="shared" si="1"/>
        <v>126893367</v>
      </c>
      <c r="H13" s="415">
        <f t="shared" ref="H13:I13" si="3">SUM(H14:H21)</f>
        <v>13137959.300000001</v>
      </c>
      <c r="I13" s="415">
        <f t="shared" si="3"/>
        <v>13137959.300000001</v>
      </c>
      <c r="J13" s="384">
        <f t="shared" si="2"/>
        <v>113755407.7</v>
      </c>
    </row>
    <row r="14" spans="2:10">
      <c r="B14" s="358"/>
      <c r="C14" s="416"/>
      <c r="D14" s="359" t="s">
        <v>911</v>
      </c>
      <c r="E14" s="417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6"/>
      <c r="D15" s="359" t="s">
        <v>912</v>
      </c>
      <c r="E15" s="417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6"/>
      <c r="D16" s="359" t="s">
        <v>913</v>
      </c>
      <c r="E16" s="417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6"/>
      <c r="D17" s="359" t="s">
        <v>914</v>
      </c>
      <c r="E17" s="417">
        <f>+COG!D32</f>
        <v>126893367</v>
      </c>
      <c r="F17" s="377">
        <f>+COG!E32</f>
        <v>0</v>
      </c>
      <c r="G17" s="377">
        <f t="shared" si="1"/>
        <v>126893367</v>
      </c>
      <c r="H17" s="377">
        <f>+COG!G32</f>
        <v>13137959.300000001</v>
      </c>
      <c r="I17" s="377">
        <f>+COG!H32</f>
        <v>13137959.300000001</v>
      </c>
      <c r="J17" s="377">
        <f t="shared" si="2"/>
        <v>113755407.7</v>
      </c>
    </row>
    <row r="18" spans="2:10">
      <c r="B18" s="358"/>
      <c r="C18" s="416"/>
      <c r="D18" s="359" t="s">
        <v>915</v>
      </c>
      <c r="E18" s="417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6"/>
      <c r="D19" s="359" t="s">
        <v>916</v>
      </c>
      <c r="E19" s="417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6"/>
      <c r="D20" s="359" t="s">
        <v>917</v>
      </c>
      <c r="E20" s="417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6"/>
      <c r="D21" s="359" t="s">
        <v>918</v>
      </c>
      <c r="E21" s="417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139" t="s">
        <v>919</v>
      </c>
      <c r="D22" s="1140"/>
      <c r="E22" s="415">
        <f>SUM(E23:E25)</f>
        <v>0</v>
      </c>
      <c r="F22" s="415">
        <f>SUM(F23:F25)</f>
        <v>0</v>
      </c>
      <c r="G22" s="384">
        <f t="shared" si="1"/>
        <v>0</v>
      </c>
      <c r="H22" s="415">
        <f t="shared" ref="H22:I22" si="4">SUM(H23:H25)</f>
        <v>0</v>
      </c>
      <c r="I22" s="415">
        <f t="shared" si="4"/>
        <v>0</v>
      </c>
      <c r="J22" s="384">
        <f t="shared" si="2"/>
        <v>0</v>
      </c>
    </row>
    <row r="23" spans="2:10">
      <c r="B23" s="358"/>
      <c r="C23" s="416"/>
      <c r="D23" s="359" t="s">
        <v>920</v>
      </c>
      <c r="E23" s="417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6"/>
      <c r="D24" s="359" t="s">
        <v>921</v>
      </c>
      <c r="E24" s="417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6"/>
      <c r="D25" s="359" t="s">
        <v>922</v>
      </c>
      <c r="E25" s="417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139" t="s">
        <v>923</v>
      </c>
      <c r="D26" s="1140"/>
      <c r="E26" s="415">
        <f>SUM(E27:E28)</f>
        <v>0</v>
      </c>
      <c r="F26" s="415">
        <f>SUM(F27:F28)</f>
        <v>0</v>
      </c>
      <c r="G26" s="384">
        <f t="shared" si="1"/>
        <v>0</v>
      </c>
      <c r="H26" s="415">
        <f t="shared" ref="H26:I26" si="5">SUM(H27:H28)</f>
        <v>0</v>
      </c>
      <c r="I26" s="415">
        <f t="shared" si="5"/>
        <v>0</v>
      </c>
      <c r="J26" s="384">
        <f t="shared" si="2"/>
        <v>0</v>
      </c>
    </row>
    <row r="27" spans="2:10">
      <c r="B27" s="358"/>
      <c r="C27" s="416"/>
      <c r="D27" s="359" t="s">
        <v>924</v>
      </c>
      <c r="E27" s="417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6"/>
      <c r="D28" s="359" t="s">
        <v>925</v>
      </c>
      <c r="E28" s="417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139" t="s">
        <v>926</v>
      </c>
      <c r="D29" s="1140"/>
      <c r="E29" s="415">
        <f>SUM(E30:E33)</f>
        <v>0</v>
      </c>
      <c r="F29" s="415">
        <f>SUM(F30:F33)</f>
        <v>0</v>
      </c>
      <c r="G29" s="384">
        <f t="shared" si="1"/>
        <v>0</v>
      </c>
      <c r="H29" s="415">
        <f t="shared" ref="H29:I29" si="6">SUM(H30:H33)</f>
        <v>0</v>
      </c>
      <c r="I29" s="415">
        <f t="shared" si="6"/>
        <v>0</v>
      </c>
      <c r="J29" s="384">
        <f t="shared" si="2"/>
        <v>0</v>
      </c>
    </row>
    <row r="30" spans="2:10">
      <c r="B30" s="358"/>
      <c r="C30" s="416"/>
      <c r="D30" s="359" t="s">
        <v>927</v>
      </c>
      <c r="E30" s="417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6"/>
      <c r="D31" s="359" t="s">
        <v>928</v>
      </c>
      <c r="E31" s="417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6"/>
      <c r="D32" s="359" t="s">
        <v>929</v>
      </c>
      <c r="E32" s="417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6"/>
      <c r="D33" s="359" t="s">
        <v>930</v>
      </c>
      <c r="E33" s="417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139" t="s">
        <v>931</v>
      </c>
      <c r="D34" s="1140"/>
      <c r="E34" s="415">
        <f>SUM(E35)</f>
        <v>0</v>
      </c>
      <c r="F34" s="415">
        <f>SUM(F35)</f>
        <v>0</v>
      </c>
      <c r="G34" s="384">
        <f t="shared" si="1"/>
        <v>0</v>
      </c>
      <c r="H34" s="415">
        <f t="shared" ref="H34:I34" si="7">SUM(H35)</f>
        <v>0</v>
      </c>
      <c r="I34" s="415">
        <f t="shared" si="7"/>
        <v>0</v>
      </c>
      <c r="J34" s="384">
        <f t="shared" si="2"/>
        <v>0</v>
      </c>
    </row>
    <row r="35" spans="1:11">
      <c r="B35" s="358"/>
      <c r="C35" s="416"/>
      <c r="D35" s="359" t="s">
        <v>932</v>
      </c>
      <c r="E35" s="417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144" t="s">
        <v>933</v>
      </c>
      <c r="C36" s="1145"/>
      <c r="D36" s="1146"/>
      <c r="E36" s="417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144" t="s">
        <v>934</v>
      </c>
      <c r="C37" s="1145"/>
      <c r="D37" s="1146"/>
      <c r="E37" s="417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144" t="s">
        <v>935</v>
      </c>
      <c r="C38" s="1145"/>
      <c r="D38" s="1146"/>
      <c r="E38" s="417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8"/>
      <c r="C39" s="419"/>
      <c r="D39" s="420"/>
      <c r="E39" s="421"/>
      <c r="F39" s="422"/>
      <c r="G39" s="422"/>
      <c r="H39" s="422"/>
      <c r="I39" s="422"/>
      <c r="J39" s="422"/>
    </row>
    <row r="40" spans="1:11" s="372" customFormat="1">
      <c r="A40" s="368"/>
      <c r="B40" s="387"/>
      <c r="C40" s="1147" t="s">
        <v>838</v>
      </c>
      <c r="D40" s="1148"/>
      <c r="E40" s="382">
        <f>+E10+E13+E22+E26+E29+E34+E36+E37+E38</f>
        <v>126893367</v>
      </c>
      <c r="F40" s="382">
        <f t="shared" ref="F40:J40" si="8">+F10+F13+F22+F26+F29+F34+F36+F37+F38</f>
        <v>0</v>
      </c>
      <c r="G40" s="382">
        <f t="shared" si="8"/>
        <v>126893367</v>
      </c>
      <c r="H40" s="382">
        <f t="shared" si="8"/>
        <v>13137959.300000001</v>
      </c>
      <c r="I40" s="382">
        <f t="shared" si="8"/>
        <v>13137959.300000001</v>
      </c>
      <c r="J40" s="382">
        <f t="shared" si="8"/>
        <v>113755407.7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34:D34"/>
    <mergeCell ref="B36:D36"/>
    <mergeCell ref="B37:D37"/>
    <mergeCell ref="B38:D38"/>
    <mergeCell ref="C40:D40"/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</mergeCells>
  <pageMargins left="0.7" right="0.7" top="0.75" bottom="0.75" header="0.3" footer="0.3"/>
  <pageSetup scale="8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26"/>
  <sheetViews>
    <sheetView workbookViewId="0">
      <selection activeCell="L19" sqref="L19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103"/>
      <c r="C2" s="1104"/>
      <c r="D2" s="1104"/>
      <c r="E2" s="1104"/>
      <c r="F2" s="1104"/>
      <c r="G2" s="1104"/>
      <c r="H2" s="1104"/>
      <c r="I2" s="1105"/>
      <c r="J2" s="409"/>
    </row>
    <row r="3" spans="1:13">
      <c r="A3" s="409"/>
      <c r="B3" s="1106" t="s">
        <v>3191</v>
      </c>
      <c r="C3" s="1107"/>
      <c r="D3" s="1107"/>
      <c r="E3" s="1107"/>
      <c r="F3" s="1107"/>
      <c r="G3" s="1107"/>
      <c r="H3" s="1107"/>
      <c r="I3" s="1108"/>
      <c r="J3" s="409"/>
    </row>
    <row r="4" spans="1:13">
      <c r="A4" s="409"/>
      <c r="B4" s="1106" t="s">
        <v>229</v>
      </c>
      <c r="C4" s="1107"/>
      <c r="D4" s="1107"/>
      <c r="E4" s="1107"/>
      <c r="F4" s="1107"/>
      <c r="G4" s="1107"/>
      <c r="H4" s="1107"/>
      <c r="I4" s="1108"/>
      <c r="J4" s="409"/>
    </row>
    <row r="5" spans="1:13">
      <c r="A5" s="409"/>
      <c r="B5" s="1109" t="str">
        <f>+EA!C3</f>
        <v>Del 1 de enero al 31 de marzo de 2020</v>
      </c>
      <c r="C5" s="1110"/>
      <c r="D5" s="1110"/>
      <c r="E5" s="1110"/>
      <c r="F5" s="1110"/>
      <c r="G5" s="1110"/>
      <c r="H5" s="1110"/>
      <c r="I5" s="1111"/>
      <c r="J5" s="409"/>
    </row>
    <row r="6" spans="1:13">
      <c r="A6" s="409"/>
      <c r="B6" s="458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152" t="s">
        <v>892</v>
      </c>
      <c r="C7" s="1152"/>
      <c r="D7" s="1152" t="s">
        <v>893</v>
      </c>
      <c r="E7" s="1152"/>
      <c r="F7" s="1152" t="s">
        <v>894</v>
      </c>
      <c r="G7" s="1152"/>
      <c r="H7" s="1152" t="s">
        <v>895</v>
      </c>
      <c r="I7" s="1152"/>
      <c r="J7" s="409"/>
    </row>
    <row r="8" spans="1:13">
      <c r="A8" s="409"/>
      <c r="B8" s="1152"/>
      <c r="C8" s="1152"/>
      <c r="D8" s="1152" t="s">
        <v>352</v>
      </c>
      <c r="E8" s="1152"/>
      <c r="F8" s="1152" t="s">
        <v>896</v>
      </c>
      <c r="G8" s="1152"/>
      <c r="H8" s="1152" t="s">
        <v>897</v>
      </c>
      <c r="I8" s="1152"/>
      <c r="J8" s="409"/>
    </row>
    <row r="9" spans="1:13">
      <c r="A9" s="409"/>
      <c r="B9" s="1106" t="s">
        <v>898</v>
      </c>
      <c r="C9" s="1107"/>
      <c r="D9" s="1107"/>
      <c r="E9" s="1107"/>
      <c r="F9" s="1107"/>
      <c r="G9" s="1107"/>
      <c r="H9" s="1107"/>
      <c r="I9" s="1108"/>
      <c r="J9" s="409"/>
      <c r="L9" s="753"/>
    </row>
    <row r="10" spans="1:13">
      <c r="A10" s="409"/>
      <c r="B10" s="1153"/>
      <c r="C10" s="1153"/>
      <c r="D10" s="1153"/>
      <c r="E10" s="1153"/>
      <c r="F10" s="1153"/>
      <c r="G10" s="1153"/>
      <c r="H10" s="1149">
        <f>+D10-F10</f>
        <v>0</v>
      </c>
      <c r="I10" s="1150"/>
      <c r="J10" s="409"/>
    </row>
    <row r="11" spans="1:13">
      <c r="A11" s="409"/>
      <c r="B11" s="1153"/>
      <c r="C11" s="1153"/>
      <c r="D11" s="1154"/>
      <c r="E11" s="1154"/>
      <c r="F11" s="1154"/>
      <c r="G11" s="1154"/>
      <c r="H11" s="1149">
        <f t="shared" ref="H11:H12" si="0">+D11-F11</f>
        <v>0</v>
      </c>
      <c r="I11" s="1150"/>
      <c r="J11" s="409"/>
      <c r="L11" s="753"/>
    </row>
    <row r="12" spans="1:13">
      <c r="A12" s="409"/>
      <c r="B12" s="1153" t="s">
        <v>899</v>
      </c>
      <c r="C12" s="1153"/>
      <c r="D12" s="1154">
        <f>SUM(D10:E11)</f>
        <v>0</v>
      </c>
      <c r="E12" s="1154"/>
      <c r="F12" s="1154">
        <f>SUM(F10:G11)</f>
        <v>0</v>
      </c>
      <c r="G12" s="1154"/>
      <c r="H12" s="1149">
        <f t="shared" si="0"/>
        <v>0</v>
      </c>
      <c r="I12" s="1150"/>
      <c r="J12" s="409"/>
    </row>
    <row r="13" spans="1:13">
      <c r="A13" s="409"/>
      <c r="B13" s="1153"/>
      <c r="C13" s="1153"/>
      <c r="D13" s="1153"/>
      <c r="E13" s="1153"/>
      <c r="F13" s="1153"/>
      <c r="G13" s="1153"/>
      <c r="H13" s="1153"/>
      <c r="I13" s="1153"/>
      <c r="J13" s="409"/>
    </row>
    <row r="14" spans="1:13">
      <c r="A14" s="409"/>
      <c r="B14" s="1106" t="s">
        <v>900</v>
      </c>
      <c r="C14" s="1107"/>
      <c r="D14" s="1107"/>
      <c r="E14" s="1107"/>
      <c r="F14" s="1107"/>
      <c r="G14" s="1107"/>
      <c r="H14" s="1107"/>
      <c r="I14" s="1108"/>
      <c r="J14" s="409"/>
    </row>
    <row r="15" spans="1:13" ht="22.5">
      <c r="A15" s="409"/>
      <c r="B15" s="463" t="s">
        <v>969</v>
      </c>
      <c r="C15" s="464" t="s">
        <v>970</v>
      </c>
      <c r="D15" s="461"/>
      <c r="E15" s="465">
        <v>2066228.9800000002</v>
      </c>
      <c r="F15" s="1153"/>
      <c r="G15" s="1153"/>
      <c r="H15" s="1151">
        <f>+E15-F15</f>
        <v>2066228.9800000002</v>
      </c>
      <c r="I15" s="1150"/>
      <c r="J15" s="409"/>
      <c r="L15" s="957"/>
      <c r="M15" s="753"/>
    </row>
    <row r="16" spans="1:13" ht="22.5">
      <c r="A16" s="409"/>
      <c r="B16" s="463" t="s">
        <v>3567</v>
      </c>
      <c r="C16" s="464" t="s">
        <v>3569</v>
      </c>
      <c r="D16" s="461"/>
      <c r="E16" s="465">
        <v>50057.43</v>
      </c>
      <c r="F16" s="1153"/>
      <c r="G16" s="1153"/>
      <c r="H16" s="1151">
        <f t="shared" ref="H16" si="1">+E16-F16</f>
        <v>50057.43</v>
      </c>
      <c r="I16" s="1150"/>
      <c r="J16" s="409"/>
      <c r="M16" s="753"/>
    </row>
    <row r="17" spans="1:12" ht="22.5">
      <c r="A17" s="409"/>
      <c r="B17" s="463" t="s">
        <v>1912</v>
      </c>
      <c r="C17" s="464" t="s">
        <v>1913</v>
      </c>
      <c r="D17" s="461"/>
      <c r="E17" s="465">
        <v>37658</v>
      </c>
      <c r="F17" s="1153"/>
      <c r="G17" s="1153"/>
      <c r="H17" s="1151">
        <f t="shared" ref="H17:H18" si="2">+E17-F17</f>
        <v>37658</v>
      </c>
      <c r="I17" s="1150"/>
      <c r="J17" s="409"/>
    </row>
    <row r="18" spans="1:12" ht="33.75">
      <c r="A18" s="409"/>
      <c r="B18" s="463" t="s">
        <v>3500</v>
      </c>
      <c r="C18" s="464" t="s">
        <v>3404</v>
      </c>
      <c r="D18" s="461"/>
      <c r="E18" s="465">
        <v>26296.61</v>
      </c>
      <c r="F18" s="1153"/>
      <c r="G18" s="1153"/>
      <c r="H18" s="1151">
        <f t="shared" si="2"/>
        <v>26296.61</v>
      </c>
      <c r="I18" s="1150"/>
      <c r="J18" s="409"/>
      <c r="L18" s="753"/>
    </row>
    <row r="19" spans="1:12" ht="22.5">
      <c r="A19" s="409"/>
      <c r="B19" s="463" t="s">
        <v>3568</v>
      </c>
      <c r="C19" s="464" t="s">
        <v>3180</v>
      </c>
      <c r="D19" s="461"/>
      <c r="E19" s="465">
        <v>1000</v>
      </c>
      <c r="F19" s="1153"/>
      <c r="G19" s="1153"/>
      <c r="H19" s="1151">
        <f t="shared" ref="H19" si="3">+E19-F19</f>
        <v>1000</v>
      </c>
      <c r="I19" s="1150"/>
      <c r="J19" s="409"/>
    </row>
    <row r="20" spans="1:12" ht="22.5">
      <c r="A20" s="409"/>
      <c r="B20" s="463" t="s">
        <v>3468</v>
      </c>
      <c r="C20" s="464" t="s">
        <v>3180</v>
      </c>
      <c r="D20" s="461"/>
      <c r="E20" s="465">
        <v>8479.58</v>
      </c>
      <c r="F20" s="1153"/>
      <c r="G20" s="1153"/>
      <c r="H20" s="1151">
        <f t="shared" ref="H20" si="4">+E20-F20</f>
        <v>8479.58</v>
      </c>
      <c r="I20" s="1150"/>
      <c r="J20" s="409"/>
    </row>
    <row r="21" spans="1:12">
      <c r="A21" s="409"/>
      <c r="B21" s="463"/>
      <c r="C21" s="464"/>
      <c r="D21" s="461"/>
      <c r="E21" s="465"/>
      <c r="F21" s="1154"/>
      <c r="G21" s="1154"/>
      <c r="H21" s="1151"/>
      <c r="I21" s="1150"/>
      <c r="J21" s="409"/>
    </row>
    <row r="22" spans="1:12">
      <c r="A22" s="409"/>
      <c r="B22" s="461"/>
      <c r="C22" s="462"/>
      <c r="D22" s="1154"/>
      <c r="E22" s="1154"/>
      <c r="F22" s="1154"/>
      <c r="G22" s="1154"/>
      <c r="H22" s="1151"/>
      <c r="I22" s="1150"/>
      <c r="J22" s="409"/>
    </row>
    <row r="23" spans="1:12">
      <c r="A23" s="409"/>
      <c r="B23" s="1153" t="s">
        <v>901</v>
      </c>
      <c r="C23" s="1153"/>
      <c r="D23" s="1159">
        <f>SUM(D15:E22)</f>
        <v>2189720.6</v>
      </c>
      <c r="E23" s="1159"/>
      <c r="F23" s="1159">
        <f>SUM(F15:G22)</f>
        <v>0</v>
      </c>
      <c r="G23" s="1159"/>
      <c r="H23" s="1159">
        <f t="shared" ref="H23" si="5">SUM(H15:I22)</f>
        <v>2189720.6</v>
      </c>
      <c r="I23" s="1159"/>
      <c r="J23" s="409"/>
    </row>
    <row r="24" spans="1:12">
      <c r="A24" s="409"/>
      <c r="B24" s="1153"/>
      <c r="C24" s="1153"/>
      <c r="D24" s="1159"/>
      <c r="E24" s="1159"/>
      <c r="F24" s="1159"/>
      <c r="G24" s="1159"/>
      <c r="H24" s="1159"/>
      <c r="I24" s="1159"/>
      <c r="J24" s="409"/>
    </row>
    <row r="25" spans="1:12">
      <c r="A25" s="409"/>
      <c r="B25" s="1155" t="s">
        <v>98</v>
      </c>
      <c r="C25" s="1156"/>
      <c r="D25" s="1157">
        <f>+D12+D23</f>
        <v>2189720.6</v>
      </c>
      <c r="E25" s="1158"/>
      <c r="F25" s="1157">
        <f>+F12+F23</f>
        <v>0</v>
      </c>
      <c r="G25" s="1158"/>
      <c r="H25" s="1157">
        <f>+H12+H23</f>
        <v>2189720.6</v>
      </c>
      <c r="I25" s="1158"/>
      <c r="J25" s="409"/>
    </row>
    <row r="26" spans="1:12">
      <c r="A26" s="409"/>
      <c r="B26" s="409"/>
      <c r="C26" s="409"/>
      <c r="D26" s="409"/>
      <c r="E26" s="409"/>
      <c r="F26" s="409"/>
      <c r="G26" s="409"/>
      <c r="H26" s="409"/>
      <c r="I26" s="409"/>
      <c r="J26" s="409"/>
    </row>
  </sheetData>
  <mergeCells count="59">
    <mergeCell ref="D22:E22"/>
    <mergeCell ref="B25:C25"/>
    <mergeCell ref="D25:E25"/>
    <mergeCell ref="F25:G25"/>
    <mergeCell ref="H25:I25"/>
    <mergeCell ref="B23:C23"/>
    <mergeCell ref="D23:E23"/>
    <mergeCell ref="F23:G23"/>
    <mergeCell ref="H23:I23"/>
    <mergeCell ref="B24:C24"/>
    <mergeCell ref="D24:E24"/>
    <mergeCell ref="F24:G24"/>
    <mergeCell ref="H24:I24"/>
    <mergeCell ref="F22:G22"/>
    <mergeCell ref="H22:I22"/>
    <mergeCell ref="B14:I14"/>
    <mergeCell ref="F15:G15"/>
    <mergeCell ref="H15:I15"/>
    <mergeCell ref="H16:I16"/>
    <mergeCell ref="F16:G16"/>
    <mergeCell ref="H21:I21"/>
    <mergeCell ref="F19:G19"/>
    <mergeCell ref="F17:G17"/>
    <mergeCell ref="F18:G18"/>
    <mergeCell ref="H17:I17"/>
    <mergeCell ref="H18:I18"/>
    <mergeCell ref="F20:G20"/>
    <mergeCell ref="H20:I20"/>
    <mergeCell ref="F21:G21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  <mergeCell ref="B10:C10"/>
    <mergeCell ref="D10:E10"/>
    <mergeCell ref="F11:G11"/>
    <mergeCell ref="H11:I11"/>
    <mergeCell ref="H10:I10"/>
    <mergeCell ref="H19:I19"/>
    <mergeCell ref="B2:I2"/>
    <mergeCell ref="B3:I3"/>
    <mergeCell ref="B4:I4"/>
    <mergeCell ref="B5:I5"/>
    <mergeCell ref="B7:C7"/>
    <mergeCell ref="D7:E7"/>
    <mergeCell ref="F7:G7"/>
    <mergeCell ref="H7:I7"/>
    <mergeCell ref="B8:C8"/>
    <mergeCell ref="D8:E8"/>
    <mergeCell ref="F8:G8"/>
    <mergeCell ref="H8:I8"/>
    <mergeCell ref="B13:C13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9"/>
  <sheetViews>
    <sheetView workbookViewId="0">
      <selection activeCell="A3" sqref="A3:D3"/>
    </sheetView>
  </sheetViews>
  <sheetFormatPr baseColWidth="10" defaultRowHeight="11.25"/>
  <cols>
    <col min="1" max="1" width="15.85546875" style="349" customWidth="1"/>
    <col min="2" max="2" width="20.140625" style="349" customWidth="1"/>
    <col min="3" max="3" width="28.85546875" style="349" customWidth="1"/>
    <col min="4" max="4" width="24.42578125" style="349" customWidth="1"/>
    <col min="5" max="16384" width="11.42578125" style="349"/>
  </cols>
  <sheetData>
    <row r="1" spans="1:4">
      <c r="A1" s="1103"/>
      <c r="B1" s="1104"/>
      <c r="C1" s="1104"/>
      <c r="D1" s="1105"/>
    </row>
    <row r="2" spans="1:4">
      <c r="A2" s="1106" t="s">
        <v>3191</v>
      </c>
      <c r="B2" s="1107"/>
      <c r="C2" s="1107"/>
      <c r="D2" s="1108"/>
    </row>
    <row r="3" spans="1:4">
      <c r="A3" s="1106" t="s">
        <v>902</v>
      </c>
      <c r="B3" s="1107"/>
      <c r="C3" s="1107"/>
      <c r="D3" s="1108"/>
    </row>
    <row r="4" spans="1:4">
      <c r="A4" s="1109" t="str">
        <f>+EA!C3</f>
        <v>Del 1 de enero al 31 de marzo de 2020</v>
      </c>
      <c r="B4" s="1110"/>
      <c r="C4" s="1110"/>
      <c r="D4" s="1111"/>
    </row>
    <row r="5" spans="1:4">
      <c r="A5" s="458"/>
      <c r="B5" s="458"/>
      <c r="C5" s="320"/>
    </row>
    <row r="6" spans="1:4">
      <c r="A6" s="1160" t="s">
        <v>892</v>
      </c>
      <c r="B6" s="1162"/>
      <c r="C6" s="668" t="s">
        <v>237</v>
      </c>
      <c r="D6" s="668" t="s">
        <v>835</v>
      </c>
    </row>
    <row r="7" spans="1:4">
      <c r="A7" s="1160" t="s">
        <v>898</v>
      </c>
      <c r="B7" s="1161"/>
      <c r="C7" s="1161"/>
      <c r="D7" s="1162"/>
    </row>
    <row r="8" spans="1:4">
      <c r="A8" s="1155"/>
      <c r="B8" s="1156"/>
      <c r="C8" s="411"/>
      <c r="D8" s="412"/>
    </row>
    <row r="9" spans="1:4">
      <c r="A9" s="1155"/>
      <c r="B9" s="1156"/>
      <c r="C9" s="411"/>
      <c r="D9" s="412"/>
    </row>
    <row r="10" spans="1:4">
      <c r="A10" s="1155"/>
      <c r="B10" s="1156"/>
      <c r="C10" s="411"/>
      <c r="D10" s="412"/>
    </row>
    <row r="11" spans="1:4">
      <c r="A11" s="1155"/>
      <c r="B11" s="1156"/>
      <c r="C11" s="411"/>
      <c r="D11" s="412"/>
    </row>
    <row r="12" spans="1:4">
      <c r="A12" s="466" t="s">
        <v>903</v>
      </c>
      <c r="B12" s="440"/>
      <c r="C12" s="411">
        <f>SUM(C8:C11)</f>
        <v>0</v>
      </c>
      <c r="D12" s="411">
        <f>SUM(D8:D11)</f>
        <v>0</v>
      </c>
    </row>
    <row r="13" spans="1:4">
      <c r="A13" s="1155"/>
      <c r="B13" s="1156"/>
      <c r="C13" s="411"/>
      <c r="D13" s="412"/>
    </row>
    <row r="14" spans="1:4">
      <c r="A14" s="1160" t="s">
        <v>900</v>
      </c>
      <c r="B14" s="1161"/>
      <c r="C14" s="1161"/>
      <c r="D14" s="1162"/>
    </row>
    <row r="15" spans="1:4">
      <c r="A15" s="1155"/>
      <c r="B15" s="1156"/>
      <c r="C15" s="411"/>
      <c r="D15" s="412"/>
    </row>
    <row r="16" spans="1:4">
      <c r="A16" s="467"/>
      <c r="B16" s="468"/>
      <c r="C16" s="465"/>
      <c r="D16" s="465"/>
    </row>
    <row r="17" spans="1:4">
      <c r="A17" s="1155"/>
      <c r="B17" s="1156"/>
      <c r="C17" s="470"/>
      <c r="D17" s="469"/>
    </row>
    <row r="18" spans="1:4">
      <c r="A18" s="1155"/>
      <c r="B18" s="1156"/>
      <c r="C18" s="470"/>
      <c r="D18" s="469"/>
    </row>
    <row r="19" spans="1:4">
      <c r="A19" s="1155"/>
      <c r="B19" s="1156"/>
      <c r="C19" s="470"/>
      <c r="D19" s="469"/>
    </row>
    <row r="20" spans="1:4">
      <c r="A20" s="1155"/>
      <c r="B20" s="1156"/>
      <c r="C20" s="470"/>
      <c r="D20" s="469"/>
    </row>
    <row r="21" spans="1:4">
      <c r="A21" s="1155"/>
      <c r="B21" s="1156"/>
      <c r="C21" s="470"/>
      <c r="D21" s="469"/>
    </row>
    <row r="22" spans="1:4">
      <c r="A22" s="1155"/>
      <c r="B22" s="1156"/>
      <c r="C22" s="470"/>
      <c r="D22" s="469"/>
    </row>
    <row r="23" spans="1:4">
      <c r="A23" s="1155"/>
      <c r="B23" s="1156"/>
      <c r="C23" s="470"/>
      <c r="D23" s="469"/>
    </row>
    <row r="24" spans="1:4">
      <c r="A24" s="1155"/>
      <c r="B24" s="1156"/>
      <c r="C24" s="470"/>
      <c r="D24" s="469"/>
    </row>
    <row r="25" spans="1:4">
      <c r="A25" s="1155"/>
      <c r="B25" s="1156"/>
      <c r="C25" s="470"/>
      <c r="D25" s="469"/>
    </row>
    <row r="26" spans="1:4">
      <c r="A26" s="1155"/>
      <c r="B26" s="1156"/>
      <c r="C26" s="470"/>
      <c r="D26" s="469"/>
    </row>
    <row r="27" spans="1:4">
      <c r="A27" s="466" t="s">
        <v>904</v>
      </c>
      <c r="B27" s="440"/>
      <c r="C27" s="470">
        <f>SUM(C15:C26)</f>
        <v>0</v>
      </c>
      <c r="D27" s="470">
        <f>SUM(D15:D26)</f>
        <v>0</v>
      </c>
    </row>
    <row r="28" spans="1:4">
      <c r="A28" s="1155"/>
      <c r="B28" s="1156"/>
      <c r="C28" s="470"/>
      <c r="D28" s="469"/>
    </row>
    <row r="29" spans="1:4">
      <c r="A29" s="1155" t="s">
        <v>98</v>
      </c>
      <c r="B29" s="1156"/>
      <c r="C29" s="471">
        <f>+C12+C27</f>
        <v>0</v>
      </c>
      <c r="D29" s="471">
        <f>+D12+D27</f>
        <v>0</v>
      </c>
    </row>
  </sheetData>
  <mergeCells count="25">
    <mergeCell ref="A15:B15"/>
    <mergeCell ref="A28:B28"/>
    <mergeCell ref="A29:B29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4:D14"/>
    <mergeCell ref="A1:D1"/>
    <mergeCell ref="A2:D2"/>
    <mergeCell ref="A3:D3"/>
    <mergeCell ref="A4:D4"/>
    <mergeCell ref="A7:D7"/>
    <mergeCell ref="A6:B6"/>
    <mergeCell ref="A8:B8"/>
    <mergeCell ref="A9:B9"/>
    <mergeCell ref="A10:B10"/>
    <mergeCell ref="A11:B11"/>
    <mergeCell ref="A13:B13"/>
  </mergeCells>
  <pageMargins left="0.7" right="0.7" top="0.75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6"/>
  <sheetViews>
    <sheetView workbookViewId="0">
      <selection activeCell="A2" sqref="A2:E2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103" t="s">
        <v>3191</v>
      </c>
      <c r="B1" s="1104"/>
      <c r="C1" s="1104"/>
      <c r="D1" s="1104"/>
      <c r="E1" s="1104"/>
    </row>
    <row r="2" spans="1:5">
      <c r="A2" s="1106" t="s">
        <v>936</v>
      </c>
      <c r="B2" s="1107"/>
      <c r="C2" s="1107"/>
      <c r="D2" s="1107"/>
      <c r="E2" s="1107"/>
    </row>
    <row r="3" spans="1:5">
      <c r="A3" s="1109" t="str">
        <f>+EA!C3</f>
        <v>Del 1 de enero al 31 de marzo de 2020</v>
      </c>
      <c r="B3" s="1110"/>
      <c r="C3" s="1110"/>
      <c r="D3" s="1110"/>
      <c r="E3" s="1110"/>
    </row>
    <row r="4" spans="1:5" ht="11.25" customHeight="1">
      <c r="A4" s="320"/>
      <c r="B4" s="458"/>
      <c r="C4" s="320"/>
      <c r="D4" s="320"/>
      <c r="E4" s="320"/>
    </row>
    <row r="5" spans="1:5">
      <c r="A5" s="1127" t="s">
        <v>231</v>
      </c>
      <c r="B5" s="1127"/>
      <c r="C5" s="667" t="s">
        <v>807</v>
      </c>
      <c r="D5" s="667" t="s">
        <v>237</v>
      </c>
      <c r="E5" s="667" t="s">
        <v>937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3"/>
      <c r="B7" s="424" t="s">
        <v>938</v>
      </c>
      <c r="C7" s="425">
        <f>+C8+C9</f>
        <v>96871194.599999994</v>
      </c>
      <c r="D7" s="425">
        <f t="shared" ref="D7:E7" si="0">+D8+D9</f>
        <v>20724603.919999998</v>
      </c>
      <c r="E7" s="425">
        <f t="shared" si="0"/>
        <v>20724603.919999998</v>
      </c>
    </row>
    <row r="8" spans="1:5">
      <c r="A8" s="1163" t="s">
        <v>939</v>
      </c>
      <c r="B8" s="1164"/>
      <c r="C8" s="422">
        <f>+EAI!E33</f>
        <v>0</v>
      </c>
      <c r="D8" s="422">
        <f>+EAI!H33</f>
        <v>0</v>
      </c>
      <c r="E8" s="422">
        <f>+EAI!I33</f>
        <v>0</v>
      </c>
    </row>
    <row r="9" spans="1:5">
      <c r="A9" s="1165" t="s">
        <v>940</v>
      </c>
      <c r="B9" s="1166"/>
      <c r="C9" s="426">
        <f>+EAI!E46</f>
        <v>96871194.599999994</v>
      </c>
      <c r="D9" s="426">
        <f>+EAI!H46</f>
        <v>20724603.919999998</v>
      </c>
      <c r="E9" s="426">
        <f>+EAI!I46</f>
        <v>20724603.919999998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7"/>
      <c r="B11" s="424" t="s">
        <v>941</v>
      </c>
      <c r="C11" s="425">
        <f>+C12+C13</f>
        <v>126893367</v>
      </c>
      <c r="D11" s="425">
        <f t="shared" ref="D11:E11" si="1">+D12+D13</f>
        <v>13137959.300000001</v>
      </c>
      <c r="E11" s="425">
        <f t="shared" si="1"/>
        <v>13137959.300000001</v>
      </c>
    </row>
    <row r="12" spans="1:5">
      <c r="A12" s="1167" t="s">
        <v>942</v>
      </c>
      <c r="B12" s="1168"/>
      <c r="C12" s="422"/>
      <c r="D12" s="422"/>
      <c r="E12" s="422"/>
    </row>
    <row r="13" spans="1:5">
      <c r="A13" s="1165" t="s">
        <v>943</v>
      </c>
      <c r="B13" s="1166"/>
      <c r="C13" s="426">
        <f>+COG!F32</f>
        <v>126893367</v>
      </c>
      <c r="D13" s="426">
        <f>+COG!G32</f>
        <v>13137959.300000001</v>
      </c>
      <c r="E13" s="426">
        <f>+COG!H32</f>
        <v>13137959.300000001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3"/>
      <c r="B15" s="424" t="s">
        <v>944</v>
      </c>
      <c r="C15" s="425">
        <f>+C7-C11</f>
        <v>-30022172.400000006</v>
      </c>
      <c r="D15" s="425">
        <f t="shared" ref="D15:E15" si="2">+D7-D11</f>
        <v>7586644.6199999973</v>
      </c>
      <c r="E15" s="425">
        <f t="shared" si="2"/>
        <v>7586644.6199999973</v>
      </c>
    </row>
    <row r="16" spans="1:5">
      <c r="A16" s="320"/>
      <c r="B16" s="320"/>
      <c r="C16" s="428"/>
      <c r="D16" s="428"/>
      <c r="E16" s="428"/>
    </row>
    <row r="17" spans="1:5">
      <c r="A17" s="1127" t="s">
        <v>231</v>
      </c>
      <c r="B17" s="1127"/>
      <c r="C17" s="669" t="s">
        <v>807</v>
      </c>
      <c r="D17" s="669" t="s">
        <v>237</v>
      </c>
      <c r="E17" s="669" t="s">
        <v>937</v>
      </c>
    </row>
    <row r="18" spans="1:5" ht="6.75" customHeight="1">
      <c r="A18" s="373"/>
      <c r="B18" s="374"/>
      <c r="C18" s="429"/>
      <c r="D18" s="429"/>
      <c r="E18" s="429"/>
    </row>
    <row r="19" spans="1:5">
      <c r="A19" s="1169" t="s">
        <v>945</v>
      </c>
      <c r="B19" s="1170"/>
      <c r="C19" s="426">
        <f>+C15</f>
        <v>-30022172.400000006</v>
      </c>
      <c r="D19" s="426">
        <f t="shared" ref="D19:E19" si="3">+D15</f>
        <v>7586644.6199999973</v>
      </c>
      <c r="E19" s="426">
        <f t="shared" si="3"/>
        <v>7586644.6199999973</v>
      </c>
    </row>
    <row r="20" spans="1:5" ht="6" customHeight="1">
      <c r="A20" s="358"/>
      <c r="B20" s="359"/>
      <c r="C20" s="377"/>
      <c r="D20" s="377"/>
      <c r="E20" s="377"/>
    </row>
    <row r="21" spans="1:5">
      <c r="A21" s="1169" t="s">
        <v>946</v>
      </c>
      <c r="B21" s="1170"/>
      <c r="C21" s="426"/>
      <c r="D21" s="426"/>
      <c r="E21" s="426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7"/>
      <c r="B23" s="424" t="s">
        <v>947</v>
      </c>
      <c r="C23" s="430">
        <f>+C19-C21</f>
        <v>-30022172.400000006</v>
      </c>
      <c r="D23" s="430">
        <f t="shared" ref="D23:E23" si="4">+D19-D21</f>
        <v>7586644.6199999973</v>
      </c>
      <c r="E23" s="430">
        <f t="shared" si="4"/>
        <v>7586644.6199999973</v>
      </c>
    </row>
    <row r="24" spans="1:5">
      <c r="A24" s="320"/>
      <c r="B24" s="320"/>
      <c r="C24" s="428"/>
      <c r="D24" s="428"/>
      <c r="E24" s="428"/>
    </row>
    <row r="25" spans="1:5">
      <c r="A25" s="1127" t="s">
        <v>231</v>
      </c>
      <c r="B25" s="1127"/>
      <c r="C25" s="669" t="s">
        <v>807</v>
      </c>
      <c r="D25" s="669" t="s">
        <v>237</v>
      </c>
      <c r="E25" s="669" t="s">
        <v>937</v>
      </c>
    </row>
    <row r="26" spans="1:5" ht="5.25" customHeight="1">
      <c r="A26" s="373"/>
      <c r="B26" s="374"/>
      <c r="C26" s="429"/>
      <c r="D26" s="429"/>
      <c r="E26" s="429"/>
    </row>
    <row r="27" spans="1:5">
      <c r="A27" s="1169" t="s">
        <v>948</v>
      </c>
      <c r="B27" s="1170"/>
      <c r="C27" s="426">
        <v>0</v>
      </c>
      <c r="D27" s="426">
        <v>0</v>
      </c>
      <c r="E27" s="426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169" t="s">
        <v>949</v>
      </c>
      <c r="B29" s="1170"/>
      <c r="C29" s="426"/>
      <c r="D29" s="426"/>
      <c r="E29" s="426"/>
    </row>
    <row r="30" spans="1:5" ht="3.75" customHeight="1" thickBot="1">
      <c r="A30" s="379"/>
      <c r="B30" s="380"/>
      <c r="C30" s="422"/>
      <c r="D30" s="422"/>
      <c r="E30" s="422"/>
    </row>
    <row r="31" spans="1:5" ht="15.75" thickBot="1">
      <c r="A31" s="427"/>
      <c r="B31" s="424" t="s">
        <v>950</v>
      </c>
      <c r="C31" s="430">
        <f>+C27-C29</f>
        <v>0</v>
      </c>
      <c r="D31" s="430">
        <f t="shared" ref="D31:E31" si="5">+D27-D29</f>
        <v>0</v>
      </c>
      <c r="E31" s="430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171" t="s">
        <v>951</v>
      </c>
      <c r="C33" s="1171"/>
      <c r="D33" s="1171"/>
      <c r="E33" s="1171"/>
    </row>
    <row r="34" spans="1:5" ht="28.5" customHeight="1">
      <c r="A34" s="320"/>
      <c r="B34" s="1171" t="s">
        <v>952</v>
      </c>
      <c r="C34" s="1171"/>
      <c r="D34" s="1171"/>
      <c r="E34" s="1171"/>
    </row>
    <row r="35" spans="1:5">
      <c r="A35" s="320"/>
      <c r="B35" s="1172" t="s">
        <v>953</v>
      </c>
      <c r="C35" s="1172"/>
      <c r="D35" s="1172"/>
      <c r="E35" s="1172"/>
    </row>
    <row r="36" spans="1:5" s="357" customFormat="1"/>
  </sheetData>
  <mergeCells count="17">
    <mergeCell ref="A27:B27"/>
    <mergeCell ref="A29:B29"/>
    <mergeCell ref="B33:E33"/>
    <mergeCell ref="B34:E34"/>
    <mergeCell ref="B35:E35"/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</mergeCells>
  <pageMargins left="0.7" right="0.7" top="0.75" bottom="0.75" header="0.3" footer="0.3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9" customWidth="1"/>
    <col min="2" max="2" width="46.5703125" style="439" customWidth="1"/>
    <col min="3" max="3" width="19.85546875" style="439" customWidth="1"/>
    <col min="4" max="4" width="19.7109375" style="439" customWidth="1"/>
    <col min="5" max="5" width="5.140625" style="160" customWidth="1"/>
    <col min="6" max="16384" width="11.42578125" style="439"/>
  </cols>
  <sheetData>
    <row r="1" spans="1:4" ht="12.75" thickBot="1">
      <c r="A1" s="160"/>
      <c r="B1" s="160"/>
      <c r="C1" s="160"/>
      <c r="D1" s="160"/>
    </row>
    <row r="2" spans="1:4">
      <c r="A2" s="160"/>
      <c r="B2" s="1173"/>
      <c r="C2" s="1174"/>
      <c r="D2" s="1175"/>
    </row>
    <row r="3" spans="1:4">
      <c r="A3" s="160"/>
      <c r="B3" s="1176" t="s">
        <v>3191</v>
      </c>
      <c r="C3" s="1177"/>
      <c r="D3" s="1178"/>
    </row>
    <row r="4" spans="1:4" ht="15.75" customHeight="1" thickBot="1">
      <c r="A4" s="160"/>
      <c r="B4" s="1179" t="s">
        <v>954</v>
      </c>
      <c r="C4" s="1180"/>
      <c r="D4" s="1181"/>
    </row>
    <row r="5" spans="1:4">
      <c r="A5" s="160"/>
      <c r="B5" s="1182" t="s">
        <v>955</v>
      </c>
      <c r="C5" s="1184" t="s">
        <v>956</v>
      </c>
      <c r="D5" s="1185"/>
    </row>
    <row r="6" spans="1:4" ht="12.75" thickBot="1">
      <c r="A6" s="160"/>
      <c r="B6" s="1183"/>
      <c r="C6" s="432" t="s">
        <v>957</v>
      </c>
      <c r="D6" s="433" t="s">
        <v>958</v>
      </c>
    </row>
    <row r="7" spans="1:4">
      <c r="A7" s="160"/>
      <c r="B7" s="434" t="s">
        <v>959</v>
      </c>
      <c r="C7" s="434" t="s">
        <v>960</v>
      </c>
      <c r="D7" s="435" t="s">
        <v>961</v>
      </c>
    </row>
    <row r="8" spans="1:4">
      <c r="A8" s="160"/>
      <c r="B8" s="434" t="s">
        <v>959</v>
      </c>
      <c r="C8" s="436" t="s">
        <v>962</v>
      </c>
      <c r="D8" s="437" t="s">
        <v>963</v>
      </c>
    </row>
    <row r="9" spans="1:4">
      <c r="A9" s="160"/>
      <c r="B9" s="434" t="s">
        <v>959</v>
      </c>
      <c r="C9" s="436" t="s">
        <v>3188</v>
      </c>
      <c r="D9" s="436" t="s">
        <v>964</v>
      </c>
    </row>
    <row r="10" spans="1:4">
      <c r="A10" s="160"/>
      <c r="B10" s="754" t="s">
        <v>3371</v>
      </c>
      <c r="C10" s="436" t="s">
        <v>3188</v>
      </c>
      <c r="D10" s="436">
        <v>285</v>
      </c>
    </row>
    <row r="11" spans="1:4">
      <c r="A11" s="160"/>
      <c r="B11" s="434" t="s">
        <v>965</v>
      </c>
      <c r="C11" s="436" t="s">
        <v>3188</v>
      </c>
      <c r="D11" s="436" t="s">
        <v>966</v>
      </c>
    </row>
    <row r="12" spans="1:4">
      <c r="A12" s="160"/>
      <c r="B12" s="436"/>
      <c r="C12" s="436"/>
      <c r="D12" s="436"/>
    </row>
    <row r="13" spans="1:4">
      <c r="A13" s="160"/>
      <c r="B13" s="436"/>
      <c r="C13" s="436"/>
      <c r="D13" s="436"/>
    </row>
    <row r="14" spans="1:4">
      <c r="A14" s="160"/>
      <c r="B14" s="436"/>
      <c r="C14" s="436"/>
      <c r="D14" s="436"/>
    </row>
    <row r="15" spans="1:4">
      <c r="A15" s="160"/>
      <c r="B15" s="438"/>
      <c r="C15" s="438"/>
      <c r="D15" s="438"/>
    </row>
    <row r="16" spans="1:4">
      <c r="A16" s="160"/>
      <c r="B16" s="438"/>
      <c r="C16" s="438"/>
      <c r="D16" s="438"/>
    </row>
    <row r="17" spans="1:4">
      <c r="A17" s="160"/>
      <c r="B17" s="438"/>
      <c r="C17" s="438"/>
      <c r="D17" s="438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CD9EB-8368-4579-81B5-61FE94712A7C}">
  <dimension ref="A1:AJ417"/>
  <sheetViews>
    <sheetView topLeftCell="A387" workbookViewId="0">
      <selection activeCell="X417" sqref="X417"/>
    </sheetView>
  </sheetViews>
  <sheetFormatPr baseColWidth="10" defaultRowHeight="9"/>
  <cols>
    <col min="1" max="1" width="4.7109375" style="756" customWidth="1"/>
    <col min="2" max="2" width="7" style="756" customWidth="1"/>
    <col min="3" max="3" width="34.28515625" style="756" customWidth="1"/>
    <col min="4" max="4" width="10.7109375" style="756" hidden="1" customWidth="1"/>
    <col min="5" max="5" width="13.7109375" style="756" hidden="1" customWidth="1"/>
    <col min="6" max="6" width="14.42578125" style="756" hidden="1" customWidth="1"/>
    <col min="7" max="7" width="5.42578125" style="756" hidden="1" customWidth="1"/>
    <col min="8" max="8" width="7.85546875" style="756" hidden="1" customWidth="1"/>
    <col min="9" max="9" width="5.5703125" style="756" hidden="1" customWidth="1"/>
    <col min="10" max="10" width="8" style="756" hidden="1" customWidth="1"/>
    <col min="11" max="11" width="15.28515625" style="756" hidden="1" customWidth="1"/>
    <col min="12" max="12" width="13.5703125" style="756" hidden="1" customWidth="1"/>
    <col min="13" max="13" width="8.42578125" style="756" hidden="1" customWidth="1"/>
    <col min="14" max="14" width="11.7109375" style="756" bestFit="1" customWidth="1"/>
    <col min="15" max="15" width="10.85546875" style="756" bestFit="1" customWidth="1"/>
    <col min="16" max="16" width="12.85546875" style="765" hidden="1" customWidth="1"/>
    <col min="17" max="17" width="11.85546875" style="765" hidden="1" customWidth="1"/>
    <col min="18" max="18" width="13.140625" style="756" hidden="1" customWidth="1"/>
    <col min="19" max="19" width="7.28515625" style="756" hidden="1" customWidth="1"/>
    <col min="20" max="20" width="11.42578125" style="756" hidden="1" customWidth="1"/>
    <col min="21" max="21" width="8.7109375" style="756" hidden="1" customWidth="1"/>
    <col min="22" max="22" width="12.5703125" style="980" customWidth="1"/>
    <col min="23" max="23" width="12.85546875" style="980" bestFit="1" customWidth="1"/>
    <col min="24" max="24" width="12" style="980" bestFit="1" customWidth="1"/>
    <col min="25" max="25" width="12.85546875" style="980" customWidth="1"/>
    <col min="26" max="26" width="3" style="756" hidden="1" customWidth="1"/>
    <col min="27" max="27" width="8.5703125" style="756" hidden="1" customWidth="1"/>
    <col min="28" max="28" width="34.5703125" style="756" hidden="1" customWidth="1"/>
    <col min="29" max="29" width="45.28515625" style="756" hidden="1" customWidth="1"/>
    <col min="30" max="30" width="11.42578125" style="756" hidden="1" customWidth="1"/>
    <col min="31" max="31" width="10" style="756" hidden="1" customWidth="1"/>
    <col min="32" max="32" width="10.7109375" style="756" hidden="1" customWidth="1"/>
    <col min="33" max="33" width="9.28515625" style="756" hidden="1" customWidth="1"/>
    <col min="34" max="34" width="10.42578125" style="756" hidden="1" customWidth="1"/>
    <col min="35" max="35" width="0" style="756" hidden="1" customWidth="1"/>
    <col min="36" max="256" width="11.42578125" style="756"/>
    <col min="257" max="257" width="4.7109375" style="756" customWidth="1"/>
    <col min="258" max="258" width="7" style="756" customWidth="1"/>
    <col min="259" max="259" width="34.28515625" style="756" customWidth="1"/>
    <col min="260" max="269" width="0" style="756" hidden="1" customWidth="1"/>
    <col min="270" max="270" width="11.7109375" style="756" bestFit="1" customWidth="1"/>
    <col min="271" max="271" width="10.85546875" style="756" bestFit="1" customWidth="1"/>
    <col min="272" max="277" width="0" style="756" hidden="1" customWidth="1"/>
    <col min="278" max="278" width="12.5703125" style="756" customWidth="1"/>
    <col min="279" max="279" width="12.85546875" style="756" bestFit="1" customWidth="1"/>
    <col min="280" max="280" width="12" style="756" bestFit="1" customWidth="1"/>
    <col min="281" max="281" width="12.85546875" style="756" customWidth="1"/>
    <col min="282" max="282" width="3" style="756" customWidth="1"/>
    <col min="283" max="286" width="0" style="756" hidden="1" customWidth="1"/>
    <col min="287" max="287" width="10" style="756" bestFit="1" customWidth="1"/>
    <col min="288" max="288" width="10.7109375" style="756" customWidth="1"/>
    <col min="289" max="289" width="9.28515625" style="756" customWidth="1"/>
    <col min="290" max="290" width="10.42578125" style="756" customWidth="1"/>
    <col min="291" max="512" width="11.42578125" style="756"/>
    <col min="513" max="513" width="4.7109375" style="756" customWidth="1"/>
    <col min="514" max="514" width="7" style="756" customWidth="1"/>
    <col min="515" max="515" width="34.28515625" style="756" customWidth="1"/>
    <col min="516" max="525" width="0" style="756" hidden="1" customWidth="1"/>
    <col min="526" max="526" width="11.7109375" style="756" bestFit="1" customWidth="1"/>
    <col min="527" max="527" width="10.85546875" style="756" bestFit="1" customWidth="1"/>
    <col min="528" max="533" width="0" style="756" hidden="1" customWidth="1"/>
    <col min="534" max="534" width="12.5703125" style="756" customWidth="1"/>
    <col min="535" max="535" width="12.85546875" style="756" bestFit="1" customWidth="1"/>
    <col min="536" max="536" width="12" style="756" bestFit="1" customWidth="1"/>
    <col min="537" max="537" width="12.85546875" style="756" customWidth="1"/>
    <col min="538" max="538" width="3" style="756" customWidth="1"/>
    <col min="539" max="542" width="0" style="756" hidden="1" customWidth="1"/>
    <col min="543" max="543" width="10" style="756" bestFit="1" customWidth="1"/>
    <col min="544" max="544" width="10.7109375" style="756" customWidth="1"/>
    <col min="545" max="545" width="9.28515625" style="756" customWidth="1"/>
    <col min="546" max="546" width="10.42578125" style="756" customWidth="1"/>
    <col min="547" max="768" width="11.42578125" style="756"/>
    <col min="769" max="769" width="4.7109375" style="756" customWidth="1"/>
    <col min="770" max="770" width="7" style="756" customWidth="1"/>
    <col min="771" max="771" width="34.28515625" style="756" customWidth="1"/>
    <col min="772" max="781" width="0" style="756" hidden="1" customWidth="1"/>
    <col min="782" max="782" width="11.7109375" style="756" bestFit="1" customWidth="1"/>
    <col min="783" max="783" width="10.85546875" style="756" bestFit="1" customWidth="1"/>
    <col min="784" max="789" width="0" style="756" hidden="1" customWidth="1"/>
    <col min="790" max="790" width="12.5703125" style="756" customWidth="1"/>
    <col min="791" max="791" width="12.85546875" style="756" bestFit="1" customWidth="1"/>
    <col min="792" max="792" width="12" style="756" bestFit="1" customWidth="1"/>
    <col min="793" max="793" width="12.85546875" style="756" customWidth="1"/>
    <col min="794" max="794" width="3" style="756" customWidth="1"/>
    <col min="795" max="798" width="0" style="756" hidden="1" customWidth="1"/>
    <col min="799" max="799" width="10" style="756" bestFit="1" customWidth="1"/>
    <col min="800" max="800" width="10.7109375" style="756" customWidth="1"/>
    <col min="801" max="801" width="9.28515625" style="756" customWidth="1"/>
    <col min="802" max="802" width="10.42578125" style="756" customWidth="1"/>
    <col min="803" max="1024" width="11.42578125" style="756"/>
    <col min="1025" max="1025" width="4.7109375" style="756" customWidth="1"/>
    <col min="1026" max="1026" width="7" style="756" customWidth="1"/>
    <col min="1027" max="1027" width="34.28515625" style="756" customWidth="1"/>
    <col min="1028" max="1037" width="0" style="756" hidden="1" customWidth="1"/>
    <col min="1038" max="1038" width="11.7109375" style="756" bestFit="1" customWidth="1"/>
    <col min="1039" max="1039" width="10.85546875" style="756" bestFit="1" customWidth="1"/>
    <col min="1040" max="1045" width="0" style="756" hidden="1" customWidth="1"/>
    <col min="1046" max="1046" width="12.5703125" style="756" customWidth="1"/>
    <col min="1047" max="1047" width="12.85546875" style="756" bestFit="1" customWidth="1"/>
    <col min="1048" max="1048" width="12" style="756" bestFit="1" customWidth="1"/>
    <col min="1049" max="1049" width="12.85546875" style="756" customWidth="1"/>
    <col min="1050" max="1050" width="3" style="756" customWidth="1"/>
    <col min="1051" max="1054" width="0" style="756" hidden="1" customWidth="1"/>
    <col min="1055" max="1055" width="10" style="756" bestFit="1" customWidth="1"/>
    <col min="1056" max="1056" width="10.7109375" style="756" customWidth="1"/>
    <col min="1057" max="1057" width="9.28515625" style="756" customWidth="1"/>
    <col min="1058" max="1058" width="10.42578125" style="756" customWidth="1"/>
    <col min="1059" max="1280" width="11.42578125" style="756"/>
    <col min="1281" max="1281" width="4.7109375" style="756" customWidth="1"/>
    <col min="1282" max="1282" width="7" style="756" customWidth="1"/>
    <col min="1283" max="1283" width="34.28515625" style="756" customWidth="1"/>
    <col min="1284" max="1293" width="0" style="756" hidden="1" customWidth="1"/>
    <col min="1294" max="1294" width="11.7109375" style="756" bestFit="1" customWidth="1"/>
    <col min="1295" max="1295" width="10.85546875" style="756" bestFit="1" customWidth="1"/>
    <col min="1296" max="1301" width="0" style="756" hidden="1" customWidth="1"/>
    <col min="1302" max="1302" width="12.5703125" style="756" customWidth="1"/>
    <col min="1303" max="1303" width="12.85546875" style="756" bestFit="1" customWidth="1"/>
    <col min="1304" max="1304" width="12" style="756" bestFit="1" customWidth="1"/>
    <col min="1305" max="1305" width="12.85546875" style="756" customWidth="1"/>
    <col min="1306" max="1306" width="3" style="756" customWidth="1"/>
    <col min="1307" max="1310" width="0" style="756" hidden="1" customWidth="1"/>
    <col min="1311" max="1311" width="10" style="756" bestFit="1" customWidth="1"/>
    <col min="1312" max="1312" width="10.7109375" style="756" customWidth="1"/>
    <col min="1313" max="1313" width="9.28515625" style="756" customWidth="1"/>
    <col min="1314" max="1314" width="10.42578125" style="756" customWidth="1"/>
    <col min="1315" max="1536" width="11.42578125" style="756"/>
    <col min="1537" max="1537" width="4.7109375" style="756" customWidth="1"/>
    <col min="1538" max="1538" width="7" style="756" customWidth="1"/>
    <col min="1539" max="1539" width="34.28515625" style="756" customWidth="1"/>
    <col min="1540" max="1549" width="0" style="756" hidden="1" customWidth="1"/>
    <col min="1550" max="1550" width="11.7109375" style="756" bestFit="1" customWidth="1"/>
    <col min="1551" max="1551" width="10.85546875" style="756" bestFit="1" customWidth="1"/>
    <col min="1552" max="1557" width="0" style="756" hidden="1" customWidth="1"/>
    <col min="1558" max="1558" width="12.5703125" style="756" customWidth="1"/>
    <col min="1559" max="1559" width="12.85546875" style="756" bestFit="1" customWidth="1"/>
    <col min="1560" max="1560" width="12" style="756" bestFit="1" customWidth="1"/>
    <col min="1561" max="1561" width="12.85546875" style="756" customWidth="1"/>
    <col min="1562" max="1562" width="3" style="756" customWidth="1"/>
    <col min="1563" max="1566" width="0" style="756" hidden="1" customWidth="1"/>
    <col min="1567" max="1567" width="10" style="756" bestFit="1" customWidth="1"/>
    <col min="1568" max="1568" width="10.7109375" style="756" customWidth="1"/>
    <col min="1569" max="1569" width="9.28515625" style="756" customWidth="1"/>
    <col min="1570" max="1570" width="10.42578125" style="756" customWidth="1"/>
    <col min="1571" max="1792" width="11.42578125" style="756"/>
    <col min="1793" max="1793" width="4.7109375" style="756" customWidth="1"/>
    <col min="1794" max="1794" width="7" style="756" customWidth="1"/>
    <col min="1795" max="1795" width="34.28515625" style="756" customWidth="1"/>
    <col min="1796" max="1805" width="0" style="756" hidden="1" customWidth="1"/>
    <col min="1806" max="1806" width="11.7109375" style="756" bestFit="1" customWidth="1"/>
    <col min="1807" max="1807" width="10.85546875" style="756" bestFit="1" customWidth="1"/>
    <col min="1808" max="1813" width="0" style="756" hidden="1" customWidth="1"/>
    <col min="1814" max="1814" width="12.5703125" style="756" customWidth="1"/>
    <col min="1815" max="1815" width="12.85546875" style="756" bestFit="1" customWidth="1"/>
    <col min="1816" max="1816" width="12" style="756" bestFit="1" customWidth="1"/>
    <col min="1817" max="1817" width="12.85546875" style="756" customWidth="1"/>
    <col min="1818" max="1818" width="3" style="756" customWidth="1"/>
    <col min="1819" max="1822" width="0" style="756" hidden="1" customWidth="1"/>
    <col min="1823" max="1823" width="10" style="756" bestFit="1" customWidth="1"/>
    <col min="1824" max="1824" width="10.7109375" style="756" customWidth="1"/>
    <col min="1825" max="1825" width="9.28515625" style="756" customWidth="1"/>
    <col min="1826" max="1826" width="10.42578125" style="756" customWidth="1"/>
    <col min="1827" max="2048" width="11.42578125" style="756"/>
    <col min="2049" max="2049" width="4.7109375" style="756" customWidth="1"/>
    <col min="2050" max="2050" width="7" style="756" customWidth="1"/>
    <col min="2051" max="2051" width="34.28515625" style="756" customWidth="1"/>
    <col min="2052" max="2061" width="0" style="756" hidden="1" customWidth="1"/>
    <col min="2062" max="2062" width="11.7109375" style="756" bestFit="1" customWidth="1"/>
    <col min="2063" max="2063" width="10.85546875" style="756" bestFit="1" customWidth="1"/>
    <col min="2064" max="2069" width="0" style="756" hidden="1" customWidth="1"/>
    <col min="2070" max="2070" width="12.5703125" style="756" customWidth="1"/>
    <col min="2071" max="2071" width="12.85546875" style="756" bestFit="1" customWidth="1"/>
    <col min="2072" max="2072" width="12" style="756" bestFit="1" customWidth="1"/>
    <col min="2073" max="2073" width="12.85546875" style="756" customWidth="1"/>
    <col min="2074" max="2074" width="3" style="756" customWidth="1"/>
    <col min="2075" max="2078" width="0" style="756" hidden="1" customWidth="1"/>
    <col min="2079" max="2079" width="10" style="756" bestFit="1" customWidth="1"/>
    <col min="2080" max="2080" width="10.7109375" style="756" customWidth="1"/>
    <col min="2081" max="2081" width="9.28515625" style="756" customWidth="1"/>
    <col min="2082" max="2082" width="10.42578125" style="756" customWidth="1"/>
    <col min="2083" max="2304" width="11.42578125" style="756"/>
    <col min="2305" max="2305" width="4.7109375" style="756" customWidth="1"/>
    <col min="2306" max="2306" width="7" style="756" customWidth="1"/>
    <col min="2307" max="2307" width="34.28515625" style="756" customWidth="1"/>
    <col min="2308" max="2317" width="0" style="756" hidden="1" customWidth="1"/>
    <col min="2318" max="2318" width="11.7109375" style="756" bestFit="1" customWidth="1"/>
    <col min="2319" max="2319" width="10.85546875" style="756" bestFit="1" customWidth="1"/>
    <col min="2320" max="2325" width="0" style="756" hidden="1" customWidth="1"/>
    <col min="2326" max="2326" width="12.5703125" style="756" customWidth="1"/>
    <col min="2327" max="2327" width="12.85546875" style="756" bestFit="1" customWidth="1"/>
    <col min="2328" max="2328" width="12" style="756" bestFit="1" customWidth="1"/>
    <col min="2329" max="2329" width="12.85546875" style="756" customWidth="1"/>
    <col min="2330" max="2330" width="3" style="756" customWidth="1"/>
    <col min="2331" max="2334" width="0" style="756" hidden="1" customWidth="1"/>
    <col min="2335" max="2335" width="10" style="756" bestFit="1" customWidth="1"/>
    <col min="2336" max="2336" width="10.7109375" style="756" customWidth="1"/>
    <col min="2337" max="2337" width="9.28515625" style="756" customWidth="1"/>
    <col min="2338" max="2338" width="10.42578125" style="756" customWidth="1"/>
    <col min="2339" max="2560" width="11.42578125" style="756"/>
    <col min="2561" max="2561" width="4.7109375" style="756" customWidth="1"/>
    <col min="2562" max="2562" width="7" style="756" customWidth="1"/>
    <col min="2563" max="2563" width="34.28515625" style="756" customWidth="1"/>
    <col min="2564" max="2573" width="0" style="756" hidden="1" customWidth="1"/>
    <col min="2574" max="2574" width="11.7109375" style="756" bestFit="1" customWidth="1"/>
    <col min="2575" max="2575" width="10.85546875" style="756" bestFit="1" customWidth="1"/>
    <col min="2576" max="2581" width="0" style="756" hidden="1" customWidth="1"/>
    <col min="2582" max="2582" width="12.5703125" style="756" customWidth="1"/>
    <col min="2583" max="2583" width="12.85546875" style="756" bestFit="1" customWidth="1"/>
    <col min="2584" max="2584" width="12" style="756" bestFit="1" customWidth="1"/>
    <col min="2585" max="2585" width="12.85546875" style="756" customWidth="1"/>
    <col min="2586" max="2586" width="3" style="756" customWidth="1"/>
    <col min="2587" max="2590" width="0" style="756" hidden="1" customWidth="1"/>
    <col min="2591" max="2591" width="10" style="756" bestFit="1" customWidth="1"/>
    <col min="2592" max="2592" width="10.7109375" style="756" customWidth="1"/>
    <col min="2593" max="2593" width="9.28515625" style="756" customWidth="1"/>
    <col min="2594" max="2594" width="10.42578125" style="756" customWidth="1"/>
    <col min="2595" max="2816" width="11.42578125" style="756"/>
    <col min="2817" max="2817" width="4.7109375" style="756" customWidth="1"/>
    <col min="2818" max="2818" width="7" style="756" customWidth="1"/>
    <col min="2819" max="2819" width="34.28515625" style="756" customWidth="1"/>
    <col min="2820" max="2829" width="0" style="756" hidden="1" customWidth="1"/>
    <col min="2830" max="2830" width="11.7109375" style="756" bestFit="1" customWidth="1"/>
    <col min="2831" max="2831" width="10.85546875" style="756" bestFit="1" customWidth="1"/>
    <col min="2832" max="2837" width="0" style="756" hidden="1" customWidth="1"/>
    <col min="2838" max="2838" width="12.5703125" style="756" customWidth="1"/>
    <col min="2839" max="2839" width="12.85546875" style="756" bestFit="1" customWidth="1"/>
    <col min="2840" max="2840" width="12" style="756" bestFit="1" customWidth="1"/>
    <col min="2841" max="2841" width="12.85546875" style="756" customWidth="1"/>
    <col min="2842" max="2842" width="3" style="756" customWidth="1"/>
    <col min="2843" max="2846" width="0" style="756" hidden="1" customWidth="1"/>
    <col min="2847" max="2847" width="10" style="756" bestFit="1" customWidth="1"/>
    <col min="2848" max="2848" width="10.7109375" style="756" customWidth="1"/>
    <col min="2849" max="2849" width="9.28515625" style="756" customWidth="1"/>
    <col min="2850" max="2850" width="10.42578125" style="756" customWidth="1"/>
    <col min="2851" max="3072" width="11.42578125" style="756"/>
    <col min="3073" max="3073" width="4.7109375" style="756" customWidth="1"/>
    <col min="3074" max="3074" width="7" style="756" customWidth="1"/>
    <col min="3075" max="3075" width="34.28515625" style="756" customWidth="1"/>
    <col min="3076" max="3085" width="0" style="756" hidden="1" customWidth="1"/>
    <col min="3086" max="3086" width="11.7109375" style="756" bestFit="1" customWidth="1"/>
    <col min="3087" max="3087" width="10.85546875" style="756" bestFit="1" customWidth="1"/>
    <col min="3088" max="3093" width="0" style="756" hidden="1" customWidth="1"/>
    <col min="3094" max="3094" width="12.5703125" style="756" customWidth="1"/>
    <col min="3095" max="3095" width="12.85546875" style="756" bestFit="1" customWidth="1"/>
    <col min="3096" max="3096" width="12" style="756" bestFit="1" customWidth="1"/>
    <col min="3097" max="3097" width="12.85546875" style="756" customWidth="1"/>
    <col min="3098" max="3098" width="3" style="756" customWidth="1"/>
    <col min="3099" max="3102" width="0" style="756" hidden="1" customWidth="1"/>
    <col min="3103" max="3103" width="10" style="756" bestFit="1" customWidth="1"/>
    <col min="3104" max="3104" width="10.7109375" style="756" customWidth="1"/>
    <col min="3105" max="3105" width="9.28515625" style="756" customWidth="1"/>
    <col min="3106" max="3106" width="10.42578125" style="756" customWidth="1"/>
    <col min="3107" max="3328" width="11.42578125" style="756"/>
    <col min="3329" max="3329" width="4.7109375" style="756" customWidth="1"/>
    <col min="3330" max="3330" width="7" style="756" customWidth="1"/>
    <col min="3331" max="3331" width="34.28515625" style="756" customWidth="1"/>
    <col min="3332" max="3341" width="0" style="756" hidden="1" customWidth="1"/>
    <col min="3342" max="3342" width="11.7109375" style="756" bestFit="1" customWidth="1"/>
    <col min="3343" max="3343" width="10.85546875" style="756" bestFit="1" customWidth="1"/>
    <col min="3344" max="3349" width="0" style="756" hidden="1" customWidth="1"/>
    <col min="3350" max="3350" width="12.5703125" style="756" customWidth="1"/>
    <col min="3351" max="3351" width="12.85546875" style="756" bestFit="1" customWidth="1"/>
    <col min="3352" max="3352" width="12" style="756" bestFit="1" customWidth="1"/>
    <col min="3353" max="3353" width="12.85546875" style="756" customWidth="1"/>
    <col min="3354" max="3354" width="3" style="756" customWidth="1"/>
    <col min="3355" max="3358" width="0" style="756" hidden="1" customWidth="1"/>
    <col min="3359" max="3359" width="10" style="756" bestFit="1" customWidth="1"/>
    <col min="3360" max="3360" width="10.7109375" style="756" customWidth="1"/>
    <col min="3361" max="3361" width="9.28515625" style="756" customWidth="1"/>
    <col min="3362" max="3362" width="10.42578125" style="756" customWidth="1"/>
    <col min="3363" max="3584" width="11.42578125" style="756"/>
    <col min="3585" max="3585" width="4.7109375" style="756" customWidth="1"/>
    <col min="3586" max="3586" width="7" style="756" customWidth="1"/>
    <col min="3587" max="3587" width="34.28515625" style="756" customWidth="1"/>
    <col min="3588" max="3597" width="0" style="756" hidden="1" customWidth="1"/>
    <col min="3598" max="3598" width="11.7109375" style="756" bestFit="1" customWidth="1"/>
    <col min="3599" max="3599" width="10.85546875" style="756" bestFit="1" customWidth="1"/>
    <col min="3600" max="3605" width="0" style="756" hidden="1" customWidth="1"/>
    <col min="3606" max="3606" width="12.5703125" style="756" customWidth="1"/>
    <col min="3607" max="3607" width="12.85546875" style="756" bestFit="1" customWidth="1"/>
    <col min="3608" max="3608" width="12" style="756" bestFit="1" customWidth="1"/>
    <col min="3609" max="3609" width="12.85546875" style="756" customWidth="1"/>
    <col min="3610" max="3610" width="3" style="756" customWidth="1"/>
    <col min="3611" max="3614" width="0" style="756" hidden="1" customWidth="1"/>
    <col min="3615" max="3615" width="10" style="756" bestFit="1" customWidth="1"/>
    <col min="3616" max="3616" width="10.7109375" style="756" customWidth="1"/>
    <col min="3617" max="3617" width="9.28515625" style="756" customWidth="1"/>
    <col min="3618" max="3618" width="10.42578125" style="756" customWidth="1"/>
    <col min="3619" max="3840" width="11.42578125" style="756"/>
    <col min="3841" max="3841" width="4.7109375" style="756" customWidth="1"/>
    <col min="3842" max="3842" width="7" style="756" customWidth="1"/>
    <col min="3843" max="3843" width="34.28515625" style="756" customWidth="1"/>
    <col min="3844" max="3853" width="0" style="756" hidden="1" customWidth="1"/>
    <col min="3854" max="3854" width="11.7109375" style="756" bestFit="1" customWidth="1"/>
    <col min="3855" max="3855" width="10.85546875" style="756" bestFit="1" customWidth="1"/>
    <col min="3856" max="3861" width="0" style="756" hidden="1" customWidth="1"/>
    <col min="3862" max="3862" width="12.5703125" style="756" customWidth="1"/>
    <col min="3863" max="3863" width="12.85546875" style="756" bestFit="1" customWidth="1"/>
    <col min="3864" max="3864" width="12" style="756" bestFit="1" customWidth="1"/>
    <col min="3865" max="3865" width="12.85546875" style="756" customWidth="1"/>
    <col min="3866" max="3866" width="3" style="756" customWidth="1"/>
    <col min="3867" max="3870" width="0" style="756" hidden="1" customWidth="1"/>
    <col min="3871" max="3871" width="10" style="756" bestFit="1" customWidth="1"/>
    <col min="3872" max="3872" width="10.7109375" style="756" customWidth="1"/>
    <col min="3873" max="3873" width="9.28515625" style="756" customWidth="1"/>
    <col min="3874" max="3874" width="10.42578125" style="756" customWidth="1"/>
    <col min="3875" max="4096" width="11.42578125" style="756"/>
    <col min="4097" max="4097" width="4.7109375" style="756" customWidth="1"/>
    <col min="4098" max="4098" width="7" style="756" customWidth="1"/>
    <col min="4099" max="4099" width="34.28515625" style="756" customWidth="1"/>
    <col min="4100" max="4109" width="0" style="756" hidden="1" customWidth="1"/>
    <col min="4110" max="4110" width="11.7109375" style="756" bestFit="1" customWidth="1"/>
    <col min="4111" max="4111" width="10.85546875" style="756" bestFit="1" customWidth="1"/>
    <col min="4112" max="4117" width="0" style="756" hidden="1" customWidth="1"/>
    <col min="4118" max="4118" width="12.5703125" style="756" customWidth="1"/>
    <col min="4119" max="4119" width="12.85546875" style="756" bestFit="1" customWidth="1"/>
    <col min="4120" max="4120" width="12" style="756" bestFit="1" customWidth="1"/>
    <col min="4121" max="4121" width="12.85546875" style="756" customWidth="1"/>
    <col min="4122" max="4122" width="3" style="756" customWidth="1"/>
    <col min="4123" max="4126" width="0" style="756" hidden="1" customWidth="1"/>
    <col min="4127" max="4127" width="10" style="756" bestFit="1" customWidth="1"/>
    <col min="4128" max="4128" width="10.7109375" style="756" customWidth="1"/>
    <col min="4129" max="4129" width="9.28515625" style="756" customWidth="1"/>
    <col min="4130" max="4130" width="10.42578125" style="756" customWidth="1"/>
    <col min="4131" max="4352" width="11.42578125" style="756"/>
    <col min="4353" max="4353" width="4.7109375" style="756" customWidth="1"/>
    <col min="4354" max="4354" width="7" style="756" customWidth="1"/>
    <col min="4355" max="4355" width="34.28515625" style="756" customWidth="1"/>
    <col min="4356" max="4365" width="0" style="756" hidden="1" customWidth="1"/>
    <col min="4366" max="4366" width="11.7109375" style="756" bestFit="1" customWidth="1"/>
    <col min="4367" max="4367" width="10.85546875" style="756" bestFit="1" customWidth="1"/>
    <col min="4368" max="4373" width="0" style="756" hidden="1" customWidth="1"/>
    <col min="4374" max="4374" width="12.5703125" style="756" customWidth="1"/>
    <col min="4375" max="4375" width="12.85546875" style="756" bestFit="1" customWidth="1"/>
    <col min="4376" max="4376" width="12" style="756" bestFit="1" customWidth="1"/>
    <col min="4377" max="4377" width="12.85546875" style="756" customWidth="1"/>
    <col min="4378" max="4378" width="3" style="756" customWidth="1"/>
    <col min="4379" max="4382" width="0" style="756" hidden="1" customWidth="1"/>
    <col min="4383" max="4383" width="10" style="756" bestFit="1" customWidth="1"/>
    <col min="4384" max="4384" width="10.7109375" style="756" customWidth="1"/>
    <col min="4385" max="4385" width="9.28515625" style="756" customWidth="1"/>
    <col min="4386" max="4386" width="10.42578125" style="756" customWidth="1"/>
    <col min="4387" max="4608" width="11.42578125" style="756"/>
    <col min="4609" max="4609" width="4.7109375" style="756" customWidth="1"/>
    <col min="4610" max="4610" width="7" style="756" customWidth="1"/>
    <col min="4611" max="4611" width="34.28515625" style="756" customWidth="1"/>
    <col min="4612" max="4621" width="0" style="756" hidden="1" customWidth="1"/>
    <col min="4622" max="4622" width="11.7109375" style="756" bestFit="1" customWidth="1"/>
    <col min="4623" max="4623" width="10.85546875" style="756" bestFit="1" customWidth="1"/>
    <col min="4624" max="4629" width="0" style="756" hidden="1" customWidth="1"/>
    <col min="4630" max="4630" width="12.5703125" style="756" customWidth="1"/>
    <col min="4631" max="4631" width="12.85546875" style="756" bestFit="1" customWidth="1"/>
    <col min="4632" max="4632" width="12" style="756" bestFit="1" customWidth="1"/>
    <col min="4633" max="4633" width="12.85546875" style="756" customWidth="1"/>
    <col min="4634" max="4634" width="3" style="756" customWidth="1"/>
    <col min="4635" max="4638" width="0" style="756" hidden="1" customWidth="1"/>
    <col min="4639" max="4639" width="10" style="756" bestFit="1" customWidth="1"/>
    <col min="4640" max="4640" width="10.7109375" style="756" customWidth="1"/>
    <col min="4641" max="4641" width="9.28515625" style="756" customWidth="1"/>
    <col min="4642" max="4642" width="10.42578125" style="756" customWidth="1"/>
    <col min="4643" max="4864" width="11.42578125" style="756"/>
    <col min="4865" max="4865" width="4.7109375" style="756" customWidth="1"/>
    <col min="4866" max="4866" width="7" style="756" customWidth="1"/>
    <col min="4867" max="4867" width="34.28515625" style="756" customWidth="1"/>
    <col min="4868" max="4877" width="0" style="756" hidden="1" customWidth="1"/>
    <col min="4878" max="4878" width="11.7109375" style="756" bestFit="1" customWidth="1"/>
    <col min="4879" max="4879" width="10.85546875" style="756" bestFit="1" customWidth="1"/>
    <col min="4880" max="4885" width="0" style="756" hidden="1" customWidth="1"/>
    <col min="4886" max="4886" width="12.5703125" style="756" customWidth="1"/>
    <col min="4887" max="4887" width="12.85546875" style="756" bestFit="1" customWidth="1"/>
    <col min="4888" max="4888" width="12" style="756" bestFit="1" customWidth="1"/>
    <col min="4889" max="4889" width="12.85546875" style="756" customWidth="1"/>
    <col min="4890" max="4890" width="3" style="756" customWidth="1"/>
    <col min="4891" max="4894" width="0" style="756" hidden="1" customWidth="1"/>
    <col min="4895" max="4895" width="10" style="756" bestFit="1" customWidth="1"/>
    <col min="4896" max="4896" width="10.7109375" style="756" customWidth="1"/>
    <col min="4897" max="4897" width="9.28515625" style="756" customWidth="1"/>
    <col min="4898" max="4898" width="10.42578125" style="756" customWidth="1"/>
    <col min="4899" max="5120" width="11.42578125" style="756"/>
    <col min="5121" max="5121" width="4.7109375" style="756" customWidth="1"/>
    <col min="5122" max="5122" width="7" style="756" customWidth="1"/>
    <col min="5123" max="5123" width="34.28515625" style="756" customWidth="1"/>
    <col min="5124" max="5133" width="0" style="756" hidden="1" customWidth="1"/>
    <col min="5134" max="5134" width="11.7109375" style="756" bestFit="1" customWidth="1"/>
    <col min="5135" max="5135" width="10.85546875" style="756" bestFit="1" customWidth="1"/>
    <col min="5136" max="5141" width="0" style="756" hidden="1" customWidth="1"/>
    <col min="5142" max="5142" width="12.5703125" style="756" customWidth="1"/>
    <col min="5143" max="5143" width="12.85546875" style="756" bestFit="1" customWidth="1"/>
    <col min="5144" max="5144" width="12" style="756" bestFit="1" customWidth="1"/>
    <col min="5145" max="5145" width="12.85546875" style="756" customWidth="1"/>
    <col min="5146" max="5146" width="3" style="756" customWidth="1"/>
    <col min="5147" max="5150" width="0" style="756" hidden="1" customWidth="1"/>
    <col min="5151" max="5151" width="10" style="756" bestFit="1" customWidth="1"/>
    <col min="5152" max="5152" width="10.7109375" style="756" customWidth="1"/>
    <col min="5153" max="5153" width="9.28515625" style="756" customWidth="1"/>
    <col min="5154" max="5154" width="10.42578125" style="756" customWidth="1"/>
    <col min="5155" max="5376" width="11.42578125" style="756"/>
    <col min="5377" max="5377" width="4.7109375" style="756" customWidth="1"/>
    <col min="5378" max="5378" width="7" style="756" customWidth="1"/>
    <col min="5379" max="5379" width="34.28515625" style="756" customWidth="1"/>
    <col min="5380" max="5389" width="0" style="756" hidden="1" customWidth="1"/>
    <col min="5390" max="5390" width="11.7109375" style="756" bestFit="1" customWidth="1"/>
    <col min="5391" max="5391" width="10.85546875" style="756" bestFit="1" customWidth="1"/>
    <col min="5392" max="5397" width="0" style="756" hidden="1" customWidth="1"/>
    <col min="5398" max="5398" width="12.5703125" style="756" customWidth="1"/>
    <col min="5399" max="5399" width="12.85546875" style="756" bestFit="1" customWidth="1"/>
    <col min="5400" max="5400" width="12" style="756" bestFit="1" customWidth="1"/>
    <col min="5401" max="5401" width="12.85546875" style="756" customWidth="1"/>
    <col min="5402" max="5402" width="3" style="756" customWidth="1"/>
    <col min="5403" max="5406" width="0" style="756" hidden="1" customWidth="1"/>
    <col min="5407" max="5407" width="10" style="756" bestFit="1" customWidth="1"/>
    <col min="5408" max="5408" width="10.7109375" style="756" customWidth="1"/>
    <col min="5409" max="5409" width="9.28515625" style="756" customWidth="1"/>
    <col min="5410" max="5410" width="10.42578125" style="756" customWidth="1"/>
    <col min="5411" max="5632" width="11.42578125" style="756"/>
    <col min="5633" max="5633" width="4.7109375" style="756" customWidth="1"/>
    <col min="5634" max="5634" width="7" style="756" customWidth="1"/>
    <col min="5635" max="5635" width="34.28515625" style="756" customWidth="1"/>
    <col min="5636" max="5645" width="0" style="756" hidden="1" customWidth="1"/>
    <col min="5646" max="5646" width="11.7109375" style="756" bestFit="1" customWidth="1"/>
    <col min="5647" max="5647" width="10.85546875" style="756" bestFit="1" customWidth="1"/>
    <col min="5648" max="5653" width="0" style="756" hidden="1" customWidth="1"/>
    <col min="5654" max="5654" width="12.5703125" style="756" customWidth="1"/>
    <col min="5655" max="5655" width="12.85546875" style="756" bestFit="1" customWidth="1"/>
    <col min="5656" max="5656" width="12" style="756" bestFit="1" customWidth="1"/>
    <col min="5657" max="5657" width="12.85546875" style="756" customWidth="1"/>
    <col min="5658" max="5658" width="3" style="756" customWidth="1"/>
    <col min="5659" max="5662" width="0" style="756" hidden="1" customWidth="1"/>
    <col min="5663" max="5663" width="10" style="756" bestFit="1" customWidth="1"/>
    <col min="5664" max="5664" width="10.7109375" style="756" customWidth="1"/>
    <col min="5665" max="5665" width="9.28515625" style="756" customWidth="1"/>
    <col min="5666" max="5666" width="10.42578125" style="756" customWidth="1"/>
    <col min="5667" max="5888" width="11.42578125" style="756"/>
    <col min="5889" max="5889" width="4.7109375" style="756" customWidth="1"/>
    <col min="5890" max="5890" width="7" style="756" customWidth="1"/>
    <col min="5891" max="5891" width="34.28515625" style="756" customWidth="1"/>
    <col min="5892" max="5901" width="0" style="756" hidden="1" customWidth="1"/>
    <col min="5902" max="5902" width="11.7109375" style="756" bestFit="1" customWidth="1"/>
    <col min="5903" max="5903" width="10.85546875" style="756" bestFit="1" customWidth="1"/>
    <col min="5904" max="5909" width="0" style="756" hidden="1" customWidth="1"/>
    <col min="5910" max="5910" width="12.5703125" style="756" customWidth="1"/>
    <col min="5911" max="5911" width="12.85546875" style="756" bestFit="1" customWidth="1"/>
    <col min="5912" max="5912" width="12" style="756" bestFit="1" customWidth="1"/>
    <col min="5913" max="5913" width="12.85546875" style="756" customWidth="1"/>
    <col min="5914" max="5914" width="3" style="756" customWidth="1"/>
    <col min="5915" max="5918" width="0" style="756" hidden="1" customWidth="1"/>
    <col min="5919" max="5919" width="10" style="756" bestFit="1" customWidth="1"/>
    <col min="5920" max="5920" width="10.7109375" style="756" customWidth="1"/>
    <col min="5921" max="5921" width="9.28515625" style="756" customWidth="1"/>
    <col min="5922" max="5922" width="10.42578125" style="756" customWidth="1"/>
    <col min="5923" max="6144" width="11.42578125" style="756"/>
    <col min="6145" max="6145" width="4.7109375" style="756" customWidth="1"/>
    <col min="6146" max="6146" width="7" style="756" customWidth="1"/>
    <col min="6147" max="6147" width="34.28515625" style="756" customWidth="1"/>
    <col min="6148" max="6157" width="0" style="756" hidden="1" customWidth="1"/>
    <col min="6158" max="6158" width="11.7109375" style="756" bestFit="1" customWidth="1"/>
    <col min="6159" max="6159" width="10.85546875" style="756" bestFit="1" customWidth="1"/>
    <col min="6160" max="6165" width="0" style="756" hidden="1" customWidth="1"/>
    <col min="6166" max="6166" width="12.5703125" style="756" customWidth="1"/>
    <col min="6167" max="6167" width="12.85546875" style="756" bestFit="1" customWidth="1"/>
    <col min="6168" max="6168" width="12" style="756" bestFit="1" customWidth="1"/>
    <col min="6169" max="6169" width="12.85546875" style="756" customWidth="1"/>
    <col min="6170" max="6170" width="3" style="756" customWidth="1"/>
    <col min="6171" max="6174" width="0" style="756" hidden="1" customWidth="1"/>
    <col min="6175" max="6175" width="10" style="756" bestFit="1" customWidth="1"/>
    <col min="6176" max="6176" width="10.7109375" style="756" customWidth="1"/>
    <col min="6177" max="6177" width="9.28515625" style="756" customWidth="1"/>
    <col min="6178" max="6178" width="10.42578125" style="756" customWidth="1"/>
    <col min="6179" max="6400" width="11.42578125" style="756"/>
    <col min="6401" max="6401" width="4.7109375" style="756" customWidth="1"/>
    <col min="6402" max="6402" width="7" style="756" customWidth="1"/>
    <col min="6403" max="6403" width="34.28515625" style="756" customWidth="1"/>
    <col min="6404" max="6413" width="0" style="756" hidden="1" customWidth="1"/>
    <col min="6414" max="6414" width="11.7109375" style="756" bestFit="1" customWidth="1"/>
    <col min="6415" max="6415" width="10.85546875" style="756" bestFit="1" customWidth="1"/>
    <col min="6416" max="6421" width="0" style="756" hidden="1" customWidth="1"/>
    <col min="6422" max="6422" width="12.5703125" style="756" customWidth="1"/>
    <col min="6423" max="6423" width="12.85546875" style="756" bestFit="1" customWidth="1"/>
    <col min="6424" max="6424" width="12" style="756" bestFit="1" customWidth="1"/>
    <col min="6425" max="6425" width="12.85546875" style="756" customWidth="1"/>
    <col min="6426" max="6426" width="3" style="756" customWidth="1"/>
    <col min="6427" max="6430" width="0" style="756" hidden="1" customWidth="1"/>
    <col min="6431" max="6431" width="10" style="756" bestFit="1" customWidth="1"/>
    <col min="6432" max="6432" width="10.7109375" style="756" customWidth="1"/>
    <col min="6433" max="6433" width="9.28515625" style="756" customWidth="1"/>
    <col min="6434" max="6434" width="10.42578125" style="756" customWidth="1"/>
    <col min="6435" max="6656" width="11.42578125" style="756"/>
    <col min="6657" max="6657" width="4.7109375" style="756" customWidth="1"/>
    <col min="6658" max="6658" width="7" style="756" customWidth="1"/>
    <col min="6659" max="6659" width="34.28515625" style="756" customWidth="1"/>
    <col min="6660" max="6669" width="0" style="756" hidden="1" customWidth="1"/>
    <col min="6670" max="6670" width="11.7109375" style="756" bestFit="1" customWidth="1"/>
    <col min="6671" max="6671" width="10.85546875" style="756" bestFit="1" customWidth="1"/>
    <col min="6672" max="6677" width="0" style="756" hidden="1" customWidth="1"/>
    <col min="6678" max="6678" width="12.5703125" style="756" customWidth="1"/>
    <col min="6679" max="6679" width="12.85546875" style="756" bestFit="1" customWidth="1"/>
    <col min="6680" max="6680" width="12" style="756" bestFit="1" customWidth="1"/>
    <col min="6681" max="6681" width="12.85546875" style="756" customWidth="1"/>
    <col min="6682" max="6682" width="3" style="756" customWidth="1"/>
    <col min="6683" max="6686" width="0" style="756" hidden="1" customWidth="1"/>
    <col min="6687" max="6687" width="10" style="756" bestFit="1" customWidth="1"/>
    <col min="6688" max="6688" width="10.7109375" style="756" customWidth="1"/>
    <col min="6689" max="6689" width="9.28515625" style="756" customWidth="1"/>
    <col min="6690" max="6690" width="10.42578125" style="756" customWidth="1"/>
    <col min="6691" max="6912" width="11.42578125" style="756"/>
    <col min="6913" max="6913" width="4.7109375" style="756" customWidth="1"/>
    <col min="6914" max="6914" width="7" style="756" customWidth="1"/>
    <col min="6915" max="6915" width="34.28515625" style="756" customWidth="1"/>
    <col min="6916" max="6925" width="0" style="756" hidden="1" customWidth="1"/>
    <col min="6926" max="6926" width="11.7109375" style="756" bestFit="1" customWidth="1"/>
    <col min="6927" max="6927" width="10.85546875" style="756" bestFit="1" customWidth="1"/>
    <col min="6928" max="6933" width="0" style="756" hidden="1" customWidth="1"/>
    <col min="6934" max="6934" width="12.5703125" style="756" customWidth="1"/>
    <col min="6935" max="6935" width="12.85546875" style="756" bestFit="1" customWidth="1"/>
    <col min="6936" max="6936" width="12" style="756" bestFit="1" customWidth="1"/>
    <col min="6937" max="6937" width="12.85546875" style="756" customWidth="1"/>
    <col min="6938" max="6938" width="3" style="756" customWidth="1"/>
    <col min="6939" max="6942" width="0" style="756" hidden="1" customWidth="1"/>
    <col min="6943" max="6943" width="10" style="756" bestFit="1" customWidth="1"/>
    <col min="6944" max="6944" width="10.7109375" style="756" customWidth="1"/>
    <col min="6945" max="6945" width="9.28515625" style="756" customWidth="1"/>
    <col min="6946" max="6946" width="10.42578125" style="756" customWidth="1"/>
    <col min="6947" max="7168" width="11.42578125" style="756"/>
    <col min="7169" max="7169" width="4.7109375" style="756" customWidth="1"/>
    <col min="7170" max="7170" width="7" style="756" customWidth="1"/>
    <col min="7171" max="7171" width="34.28515625" style="756" customWidth="1"/>
    <col min="7172" max="7181" width="0" style="756" hidden="1" customWidth="1"/>
    <col min="7182" max="7182" width="11.7109375" style="756" bestFit="1" customWidth="1"/>
    <col min="7183" max="7183" width="10.85546875" style="756" bestFit="1" customWidth="1"/>
    <col min="7184" max="7189" width="0" style="756" hidden="1" customWidth="1"/>
    <col min="7190" max="7190" width="12.5703125" style="756" customWidth="1"/>
    <col min="7191" max="7191" width="12.85546875" style="756" bestFit="1" customWidth="1"/>
    <col min="7192" max="7192" width="12" style="756" bestFit="1" customWidth="1"/>
    <col min="7193" max="7193" width="12.85546875" style="756" customWidth="1"/>
    <col min="7194" max="7194" width="3" style="756" customWidth="1"/>
    <col min="7195" max="7198" width="0" style="756" hidden="1" customWidth="1"/>
    <col min="7199" max="7199" width="10" style="756" bestFit="1" customWidth="1"/>
    <col min="7200" max="7200" width="10.7109375" style="756" customWidth="1"/>
    <col min="7201" max="7201" width="9.28515625" style="756" customWidth="1"/>
    <col min="7202" max="7202" width="10.42578125" style="756" customWidth="1"/>
    <col min="7203" max="7424" width="11.42578125" style="756"/>
    <col min="7425" max="7425" width="4.7109375" style="756" customWidth="1"/>
    <col min="7426" max="7426" width="7" style="756" customWidth="1"/>
    <col min="7427" max="7427" width="34.28515625" style="756" customWidth="1"/>
    <col min="7428" max="7437" width="0" style="756" hidden="1" customWidth="1"/>
    <col min="7438" max="7438" width="11.7109375" style="756" bestFit="1" customWidth="1"/>
    <col min="7439" max="7439" width="10.85546875" style="756" bestFit="1" customWidth="1"/>
    <col min="7440" max="7445" width="0" style="756" hidden="1" customWidth="1"/>
    <col min="7446" max="7446" width="12.5703125" style="756" customWidth="1"/>
    <col min="7447" max="7447" width="12.85546875" style="756" bestFit="1" customWidth="1"/>
    <col min="7448" max="7448" width="12" style="756" bestFit="1" customWidth="1"/>
    <col min="7449" max="7449" width="12.85546875" style="756" customWidth="1"/>
    <col min="7450" max="7450" width="3" style="756" customWidth="1"/>
    <col min="7451" max="7454" width="0" style="756" hidden="1" customWidth="1"/>
    <col min="7455" max="7455" width="10" style="756" bestFit="1" customWidth="1"/>
    <col min="7456" max="7456" width="10.7109375" style="756" customWidth="1"/>
    <col min="7457" max="7457" width="9.28515625" style="756" customWidth="1"/>
    <col min="7458" max="7458" width="10.42578125" style="756" customWidth="1"/>
    <col min="7459" max="7680" width="11.42578125" style="756"/>
    <col min="7681" max="7681" width="4.7109375" style="756" customWidth="1"/>
    <col min="7682" max="7682" width="7" style="756" customWidth="1"/>
    <col min="7683" max="7683" width="34.28515625" style="756" customWidth="1"/>
    <col min="7684" max="7693" width="0" style="756" hidden="1" customWidth="1"/>
    <col min="7694" max="7694" width="11.7109375" style="756" bestFit="1" customWidth="1"/>
    <col min="7695" max="7695" width="10.85546875" style="756" bestFit="1" customWidth="1"/>
    <col min="7696" max="7701" width="0" style="756" hidden="1" customWidth="1"/>
    <col min="7702" max="7702" width="12.5703125" style="756" customWidth="1"/>
    <col min="7703" max="7703" width="12.85546875" style="756" bestFit="1" customWidth="1"/>
    <col min="7704" max="7704" width="12" style="756" bestFit="1" customWidth="1"/>
    <col min="7705" max="7705" width="12.85546875" style="756" customWidth="1"/>
    <col min="7706" max="7706" width="3" style="756" customWidth="1"/>
    <col min="7707" max="7710" width="0" style="756" hidden="1" customWidth="1"/>
    <col min="7711" max="7711" width="10" style="756" bestFit="1" customWidth="1"/>
    <col min="7712" max="7712" width="10.7109375" style="756" customWidth="1"/>
    <col min="7713" max="7713" width="9.28515625" style="756" customWidth="1"/>
    <col min="7714" max="7714" width="10.42578125" style="756" customWidth="1"/>
    <col min="7715" max="7936" width="11.42578125" style="756"/>
    <col min="7937" max="7937" width="4.7109375" style="756" customWidth="1"/>
    <col min="7938" max="7938" width="7" style="756" customWidth="1"/>
    <col min="7939" max="7939" width="34.28515625" style="756" customWidth="1"/>
    <col min="7940" max="7949" width="0" style="756" hidden="1" customWidth="1"/>
    <col min="7950" max="7950" width="11.7109375" style="756" bestFit="1" customWidth="1"/>
    <col min="7951" max="7951" width="10.85546875" style="756" bestFit="1" customWidth="1"/>
    <col min="7952" max="7957" width="0" style="756" hidden="1" customWidth="1"/>
    <col min="7958" max="7958" width="12.5703125" style="756" customWidth="1"/>
    <col min="7959" max="7959" width="12.85546875" style="756" bestFit="1" customWidth="1"/>
    <col min="7960" max="7960" width="12" style="756" bestFit="1" customWidth="1"/>
    <col min="7961" max="7961" width="12.85546875" style="756" customWidth="1"/>
    <col min="7962" max="7962" width="3" style="756" customWidth="1"/>
    <col min="7963" max="7966" width="0" style="756" hidden="1" customWidth="1"/>
    <col min="7967" max="7967" width="10" style="756" bestFit="1" customWidth="1"/>
    <col min="7968" max="7968" width="10.7109375" style="756" customWidth="1"/>
    <col min="7969" max="7969" width="9.28515625" style="756" customWidth="1"/>
    <col min="7970" max="7970" width="10.42578125" style="756" customWidth="1"/>
    <col min="7971" max="8192" width="11.42578125" style="756"/>
    <col min="8193" max="8193" width="4.7109375" style="756" customWidth="1"/>
    <col min="8194" max="8194" width="7" style="756" customWidth="1"/>
    <col min="8195" max="8195" width="34.28515625" style="756" customWidth="1"/>
    <col min="8196" max="8205" width="0" style="756" hidden="1" customWidth="1"/>
    <col min="8206" max="8206" width="11.7109375" style="756" bestFit="1" customWidth="1"/>
    <col min="8207" max="8207" width="10.85546875" style="756" bestFit="1" customWidth="1"/>
    <col min="8208" max="8213" width="0" style="756" hidden="1" customWidth="1"/>
    <col min="8214" max="8214" width="12.5703125" style="756" customWidth="1"/>
    <col min="8215" max="8215" width="12.85546875" style="756" bestFit="1" customWidth="1"/>
    <col min="8216" max="8216" width="12" style="756" bestFit="1" customWidth="1"/>
    <col min="8217" max="8217" width="12.85546875" style="756" customWidth="1"/>
    <col min="8218" max="8218" width="3" style="756" customWidth="1"/>
    <col min="8219" max="8222" width="0" style="756" hidden="1" customWidth="1"/>
    <col min="8223" max="8223" width="10" style="756" bestFit="1" customWidth="1"/>
    <col min="8224" max="8224" width="10.7109375" style="756" customWidth="1"/>
    <col min="8225" max="8225" width="9.28515625" style="756" customWidth="1"/>
    <col min="8226" max="8226" width="10.42578125" style="756" customWidth="1"/>
    <col min="8227" max="8448" width="11.42578125" style="756"/>
    <col min="8449" max="8449" width="4.7109375" style="756" customWidth="1"/>
    <col min="8450" max="8450" width="7" style="756" customWidth="1"/>
    <col min="8451" max="8451" width="34.28515625" style="756" customWidth="1"/>
    <col min="8452" max="8461" width="0" style="756" hidden="1" customWidth="1"/>
    <col min="8462" max="8462" width="11.7109375" style="756" bestFit="1" customWidth="1"/>
    <col min="8463" max="8463" width="10.85546875" style="756" bestFit="1" customWidth="1"/>
    <col min="8464" max="8469" width="0" style="756" hidden="1" customWidth="1"/>
    <col min="8470" max="8470" width="12.5703125" style="756" customWidth="1"/>
    <col min="8471" max="8471" width="12.85546875" style="756" bestFit="1" customWidth="1"/>
    <col min="8472" max="8472" width="12" style="756" bestFit="1" customWidth="1"/>
    <col min="8473" max="8473" width="12.85546875" style="756" customWidth="1"/>
    <col min="8474" max="8474" width="3" style="756" customWidth="1"/>
    <col min="8475" max="8478" width="0" style="756" hidden="1" customWidth="1"/>
    <col min="8479" max="8479" width="10" style="756" bestFit="1" customWidth="1"/>
    <col min="8480" max="8480" width="10.7109375" style="756" customWidth="1"/>
    <col min="8481" max="8481" width="9.28515625" style="756" customWidth="1"/>
    <col min="8482" max="8482" width="10.42578125" style="756" customWidth="1"/>
    <col min="8483" max="8704" width="11.42578125" style="756"/>
    <col min="8705" max="8705" width="4.7109375" style="756" customWidth="1"/>
    <col min="8706" max="8706" width="7" style="756" customWidth="1"/>
    <col min="8707" max="8707" width="34.28515625" style="756" customWidth="1"/>
    <col min="8708" max="8717" width="0" style="756" hidden="1" customWidth="1"/>
    <col min="8718" max="8718" width="11.7109375" style="756" bestFit="1" customWidth="1"/>
    <col min="8719" max="8719" width="10.85546875" style="756" bestFit="1" customWidth="1"/>
    <col min="8720" max="8725" width="0" style="756" hidden="1" customWidth="1"/>
    <col min="8726" max="8726" width="12.5703125" style="756" customWidth="1"/>
    <col min="8727" max="8727" width="12.85546875" style="756" bestFit="1" customWidth="1"/>
    <col min="8728" max="8728" width="12" style="756" bestFit="1" customWidth="1"/>
    <col min="8729" max="8729" width="12.85546875" style="756" customWidth="1"/>
    <col min="8730" max="8730" width="3" style="756" customWidth="1"/>
    <col min="8731" max="8734" width="0" style="756" hidden="1" customWidth="1"/>
    <col min="8735" max="8735" width="10" style="756" bestFit="1" customWidth="1"/>
    <col min="8736" max="8736" width="10.7109375" style="756" customWidth="1"/>
    <col min="8737" max="8737" width="9.28515625" style="756" customWidth="1"/>
    <col min="8738" max="8738" width="10.42578125" style="756" customWidth="1"/>
    <col min="8739" max="8960" width="11.42578125" style="756"/>
    <col min="8961" max="8961" width="4.7109375" style="756" customWidth="1"/>
    <col min="8962" max="8962" width="7" style="756" customWidth="1"/>
    <col min="8963" max="8963" width="34.28515625" style="756" customWidth="1"/>
    <col min="8964" max="8973" width="0" style="756" hidden="1" customWidth="1"/>
    <col min="8974" max="8974" width="11.7109375" style="756" bestFit="1" customWidth="1"/>
    <col min="8975" max="8975" width="10.85546875" style="756" bestFit="1" customWidth="1"/>
    <col min="8976" max="8981" width="0" style="756" hidden="1" customWidth="1"/>
    <col min="8982" max="8982" width="12.5703125" style="756" customWidth="1"/>
    <col min="8983" max="8983" width="12.85546875" style="756" bestFit="1" customWidth="1"/>
    <col min="8984" max="8984" width="12" style="756" bestFit="1" customWidth="1"/>
    <col min="8985" max="8985" width="12.85546875" style="756" customWidth="1"/>
    <col min="8986" max="8986" width="3" style="756" customWidth="1"/>
    <col min="8987" max="8990" width="0" style="756" hidden="1" customWidth="1"/>
    <col min="8991" max="8991" width="10" style="756" bestFit="1" customWidth="1"/>
    <col min="8992" max="8992" width="10.7109375" style="756" customWidth="1"/>
    <col min="8993" max="8993" width="9.28515625" style="756" customWidth="1"/>
    <col min="8994" max="8994" width="10.42578125" style="756" customWidth="1"/>
    <col min="8995" max="9216" width="11.42578125" style="756"/>
    <col min="9217" max="9217" width="4.7109375" style="756" customWidth="1"/>
    <col min="9218" max="9218" width="7" style="756" customWidth="1"/>
    <col min="9219" max="9219" width="34.28515625" style="756" customWidth="1"/>
    <col min="9220" max="9229" width="0" style="756" hidden="1" customWidth="1"/>
    <col min="9230" max="9230" width="11.7109375" style="756" bestFit="1" customWidth="1"/>
    <col min="9231" max="9231" width="10.85546875" style="756" bestFit="1" customWidth="1"/>
    <col min="9232" max="9237" width="0" style="756" hidden="1" customWidth="1"/>
    <col min="9238" max="9238" width="12.5703125" style="756" customWidth="1"/>
    <col min="9239" max="9239" width="12.85546875" style="756" bestFit="1" customWidth="1"/>
    <col min="9240" max="9240" width="12" style="756" bestFit="1" customWidth="1"/>
    <col min="9241" max="9241" width="12.85546875" style="756" customWidth="1"/>
    <col min="9242" max="9242" width="3" style="756" customWidth="1"/>
    <col min="9243" max="9246" width="0" style="756" hidden="1" customWidth="1"/>
    <col min="9247" max="9247" width="10" style="756" bestFit="1" customWidth="1"/>
    <col min="9248" max="9248" width="10.7109375" style="756" customWidth="1"/>
    <col min="9249" max="9249" width="9.28515625" style="756" customWidth="1"/>
    <col min="9250" max="9250" width="10.42578125" style="756" customWidth="1"/>
    <col min="9251" max="9472" width="11.42578125" style="756"/>
    <col min="9473" max="9473" width="4.7109375" style="756" customWidth="1"/>
    <col min="9474" max="9474" width="7" style="756" customWidth="1"/>
    <col min="9475" max="9475" width="34.28515625" style="756" customWidth="1"/>
    <col min="9476" max="9485" width="0" style="756" hidden="1" customWidth="1"/>
    <col min="9486" max="9486" width="11.7109375" style="756" bestFit="1" customWidth="1"/>
    <col min="9487" max="9487" width="10.85546875" style="756" bestFit="1" customWidth="1"/>
    <col min="9488" max="9493" width="0" style="756" hidden="1" customWidth="1"/>
    <col min="9494" max="9494" width="12.5703125" style="756" customWidth="1"/>
    <col min="9495" max="9495" width="12.85546875" style="756" bestFit="1" customWidth="1"/>
    <col min="9496" max="9496" width="12" style="756" bestFit="1" customWidth="1"/>
    <col min="9497" max="9497" width="12.85546875" style="756" customWidth="1"/>
    <col min="9498" max="9498" width="3" style="756" customWidth="1"/>
    <col min="9499" max="9502" width="0" style="756" hidden="1" customWidth="1"/>
    <col min="9503" max="9503" width="10" style="756" bestFit="1" customWidth="1"/>
    <col min="9504" max="9504" width="10.7109375" style="756" customWidth="1"/>
    <col min="9505" max="9505" width="9.28515625" style="756" customWidth="1"/>
    <col min="9506" max="9506" width="10.42578125" style="756" customWidth="1"/>
    <col min="9507" max="9728" width="11.42578125" style="756"/>
    <col min="9729" max="9729" width="4.7109375" style="756" customWidth="1"/>
    <col min="9730" max="9730" width="7" style="756" customWidth="1"/>
    <col min="9731" max="9731" width="34.28515625" style="756" customWidth="1"/>
    <col min="9732" max="9741" width="0" style="756" hidden="1" customWidth="1"/>
    <col min="9742" max="9742" width="11.7109375" style="756" bestFit="1" customWidth="1"/>
    <col min="9743" max="9743" width="10.85546875" style="756" bestFit="1" customWidth="1"/>
    <col min="9744" max="9749" width="0" style="756" hidden="1" customWidth="1"/>
    <col min="9750" max="9750" width="12.5703125" style="756" customWidth="1"/>
    <col min="9751" max="9751" width="12.85546875" style="756" bestFit="1" customWidth="1"/>
    <col min="9752" max="9752" width="12" style="756" bestFit="1" customWidth="1"/>
    <col min="9753" max="9753" width="12.85546875" style="756" customWidth="1"/>
    <col min="9754" max="9754" width="3" style="756" customWidth="1"/>
    <col min="9755" max="9758" width="0" style="756" hidden="1" customWidth="1"/>
    <col min="9759" max="9759" width="10" style="756" bestFit="1" customWidth="1"/>
    <col min="9760" max="9760" width="10.7109375" style="756" customWidth="1"/>
    <col min="9761" max="9761" width="9.28515625" style="756" customWidth="1"/>
    <col min="9762" max="9762" width="10.42578125" style="756" customWidth="1"/>
    <col min="9763" max="9984" width="11.42578125" style="756"/>
    <col min="9985" max="9985" width="4.7109375" style="756" customWidth="1"/>
    <col min="9986" max="9986" width="7" style="756" customWidth="1"/>
    <col min="9987" max="9987" width="34.28515625" style="756" customWidth="1"/>
    <col min="9988" max="9997" width="0" style="756" hidden="1" customWidth="1"/>
    <col min="9998" max="9998" width="11.7109375" style="756" bestFit="1" customWidth="1"/>
    <col min="9999" max="9999" width="10.85546875" style="756" bestFit="1" customWidth="1"/>
    <col min="10000" max="10005" width="0" style="756" hidden="1" customWidth="1"/>
    <col min="10006" max="10006" width="12.5703125" style="756" customWidth="1"/>
    <col min="10007" max="10007" width="12.85546875" style="756" bestFit="1" customWidth="1"/>
    <col min="10008" max="10008" width="12" style="756" bestFit="1" customWidth="1"/>
    <col min="10009" max="10009" width="12.85546875" style="756" customWidth="1"/>
    <col min="10010" max="10010" width="3" style="756" customWidth="1"/>
    <col min="10011" max="10014" width="0" style="756" hidden="1" customWidth="1"/>
    <col min="10015" max="10015" width="10" style="756" bestFit="1" customWidth="1"/>
    <col min="10016" max="10016" width="10.7109375" style="756" customWidth="1"/>
    <col min="10017" max="10017" width="9.28515625" style="756" customWidth="1"/>
    <col min="10018" max="10018" width="10.42578125" style="756" customWidth="1"/>
    <col min="10019" max="10240" width="11.42578125" style="756"/>
    <col min="10241" max="10241" width="4.7109375" style="756" customWidth="1"/>
    <col min="10242" max="10242" width="7" style="756" customWidth="1"/>
    <col min="10243" max="10243" width="34.28515625" style="756" customWidth="1"/>
    <col min="10244" max="10253" width="0" style="756" hidden="1" customWidth="1"/>
    <col min="10254" max="10254" width="11.7109375" style="756" bestFit="1" customWidth="1"/>
    <col min="10255" max="10255" width="10.85546875" style="756" bestFit="1" customWidth="1"/>
    <col min="10256" max="10261" width="0" style="756" hidden="1" customWidth="1"/>
    <col min="10262" max="10262" width="12.5703125" style="756" customWidth="1"/>
    <col min="10263" max="10263" width="12.85546875" style="756" bestFit="1" customWidth="1"/>
    <col min="10264" max="10264" width="12" style="756" bestFit="1" customWidth="1"/>
    <col min="10265" max="10265" width="12.85546875" style="756" customWidth="1"/>
    <col min="10266" max="10266" width="3" style="756" customWidth="1"/>
    <col min="10267" max="10270" width="0" style="756" hidden="1" customWidth="1"/>
    <col min="10271" max="10271" width="10" style="756" bestFit="1" customWidth="1"/>
    <col min="10272" max="10272" width="10.7109375" style="756" customWidth="1"/>
    <col min="10273" max="10273" width="9.28515625" style="756" customWidth="1"/>
    <col min="10274" max="10274" width="10.42578125" style="756" customWidth="1"/>
    <col min="10275" max="10496" width="11.42578125" style="756"/>
    <col min="10497" max="10497" width="4.7109375" style="756" customWidth="1"/>
    <col min="10498" max="10498" width="7" style="756" customWidth="1"/>
    <col min="10499" max="10499" width="34.28515625" style="756" customWidth="1"/>
    <col min="10500" max="10509" width="0" style="756" hidden="1" customWidth="1"/>
    <col min="10510" max="10510" width="11.7109375" style="756" bestFit="1" customWidth="1"/>
    <col min="10511" max="10511" width="10.85546875" style="756" bestFit="1" customWidth="1"/>
    <col min="10512" max="10517" width="0" style="756" hidden="1" customWidth="1"/>
    <col min="10518" max="10518" width="12.5703125" style="756" customWidth="1"/>
    <col min="10519" max="10519" width="12.85546875" style="756" bestFit="1" customWidth="1"/>
    <col min="10520" max="10520" width="12" style="756" bestFit="1" customWidth="1"/>
    <col min="10521" max="10521" width="12.85546875" style="756" customWidth="1"/>
    <col min="10522" max="10522" width="3" style="756" customWidth="1"/>
    <col min="10523" max="10526" width="0" style="756" hidden="1" customWidth="1"/>
    <col min="10527" max="10527" width="10" style="756" bestFit="1" customWidth="1"/>
    <col min="10528" max="10528" width="10.7109375" style="756" customWidth="1"/>
    <col min="10529" max="10529" width="9.28515625" style="756" customWidth="1"/>
    <col min="10530" max="10530" width="10.42578125" style="756" customWidth="1"/>
    <col min="10531" max="10752" width="11.42578125" style="756"/>
    <col min="10753" max="10753" width="4.7109375" style="756" customWidth="1"/>
    <col min="10754" max="10754" width="7" style="756" customWidth="1"/>
    <col min="10755" max="10755" width="34.28515625" style="756" customWidth="1"/>
    <col min="10756" max="10765" width="0" style="756" hidden="1" customWidth="1"/>
    <col min="10766" max="10766" width="11.7109375" style="756" bestFit="1" customWidth="1"/>
    <col min="10767" max="10767" width="10.85546875" style="756" bestFit="1" customWidth="1"/>
    <col min="10768" max="10773" width="0" style="756" hidden="1" customWidth="1"/>
    <col min="10774" max="10774" width="12.5703125" style="756" customWidth="1"/>
    <col min="10775" max="10775" width="12.85546875" style="756" bestFit="1" customWidth="1"/>
    <col min="10776" max="10776" width="12" style="756" bestFit="1" customWidth="1"/>
    <col min="10777" max="10777" width="12.85546875" style="756" customWidth="1"/>
    <col min="10778" max="10778" width="3" style="756" customWidth="1"/>
    <col min="10779" max="10782" width="0" style="756" hidden="1" customWidth="1"/>
    <col min="10783" max="10783" width="10" style="756" bestFit="1" customWidth="1"/>
    <col min="10784" max="10784" width="10.7109375" style="756" customWidth="1"/>
    <col min="10785" max="10785" width="9.28515625" style="756" customWidth="1"/>
    <col min="10786" max="10786" width="10.42578125" style="756" customWidth="1"/>
    <col min="10787" max="11008" width="11.42578125" style="756"/>
    <col min="11009" max="11009" width="4.7109375" style="756" customWidth="1"/>
    <col min="11010" max="11010" width="7" style="756" customWidth="1"/>
    <col min="11011" max="11011" width="34.28515625" style="756" customWidth="1"/>
    <col min="11012" max="11021" width="0" style="756" hidden="1" customWidth="1"/>
    <col min="11022" max="11022" width="11.7109375" style="756" bestFit="1" customWidth="1"/>
    <col min="11023" max="11023" width="10.85546875" style="756" bestFit="1" customWidth="1"/>
    <col min="11024" max="11029" width="0" style="756" hidden="1" customWidth="1"/>
    <col min="11030" max="11030" width="12.5703125" style="756" customWidth="1"/>
    <col min="11031" max="11031" width="12.85546875" style="756" bestFit="1" customWidth="1"/>
    <col min="11032" max="11032" width="12" style="756" bestFit="1" customWidth="1"/>
    <col min="11033" max="11033" width="12.85546875" style="756" customWidth="1"/>
    <col min="11034" max="11034" width="3" style="756" customWidth="1"/>
    <col min="11035" max="11038" width="0" style="756" hidden="1" customWidth="1"/>
    <col min="11039" max="11039" width="10" style="756" bestFit="1" customWidth="1"/>
    <col min="11040" max="11040" width="10.7109375" style="756" customWidth="1"/>
    <col min="11041" max="11041" width="9.28515625" style="756" customWidth="1"/>
    <col min="11042" max="11042" width="10.42578125" style="756" customWidth="1"/>
    <col min="11043" max="11264" width="11.42578125" style="756"/>
    <col min="11265" max="11265" width="4.7109375" style="756" customWidth="1"/>
    <col min="11266" max="11266" width="7" style="756" customWidth="1"/>
    <col min="11267" max="11267" width="34.28515625" style="756" customWidth="1"/>
    <col min="11268" max="11277" width="0" style="756" hidden="1" customWidth="1"/>
    <col min="11278" max="11278" width="11.7109375" style="756" bestFit="1" customWidth="1"/>
    <col min="11279" max="11279" width="10.85546875" style="756" bestFit="1" customWidth="1"/>
    <col min="11280" max="11285" width="0" style="756" hidden="1" customWidth="1"/>
    <col min="11286" max="11286" width="12.5703125" style="756" customWidth="1"/>
    <col min="11287" max="11287" width="12.85546875" style="756" bestFit="1" customWidth="1"/>
    <col min="11288" max="11288" width="12" style="756" bestFit="1" customWidth="1"/>
    <col min="11289" max="11289" width="12.85546875" style="756" customWidth="1"/>
    <col min="11290" max="11290" width="3" style="756" customWidth="1"/>
    <col min="11291" max="11294" width="0" style="756" hidden="1" customWidth="1"/>
    <col min="11295" max="11295" width="10" style="756" bestFit="1" customWidth="1"/>
    <col min="11296" max="11296" width="10.7109375" style="756" customWidth="1"/>
    <col min="11297" max="11297" width="9.28515625" style="756" customWidth="1"/>
    <col min="11298" max="11298" width="10.42578125" style="756" customWidth="1"/>
    <col min="11299" max="11520" width="11.42578125" style="756"/>
    <col min="11521" max="11521" width="4.7109375" style="756" customWidth="1"/>
    <col min="11522" max="11522" width="7" style="756" customWidth="1"/>
    <col min="11523" max="11523" width="34.28515625" style="756" customWidth="1"/>
    <col min="11524" max="11533" width="0" style="756" hidden="1" customWidth="1"/>
    <col min="11534" max="11534" width="11.7109375" style="756" bestFit="1" customWidth="1"/>
    <col min="11535" max="11535" width="10.85546875" style="756" bestFit="1" customWidth="1"/>
    <col min="11536" max="11541" width="0" style="756" hidden="1" customWidth="1"/>
    <col min="11542" max="11542" width="12.5703125" style="756" customWidth="1"/>
    <col min="11543" max="11543" width="12.85546875" style="756" bestFit="1" customWidth="1"/>
    <col min="11544" max="11544" width="12" style="756" bestFit="1" customWidth="1"/>
    <col min="11545" max="11545" width="12.85546875" style="756" customWidth="1"/>
    <col min="11546" max="11546" width="3" style="756" customWidth="1"/>
    <col min="11547" max="11550" width="0" style="756" hidden="1" customWidth="1"/>
    <col min="11551" max="11551" width="10" style="756" bestFit="1" customWidth="1"/>
    <col min="11552" max="11552" width="10.7109375" style="756" customWidth="1"/>
    <col min="11553" max="11553" width="9.28515625" style="756" customWidth="1"/>
    <col min="11554" max="11554" width="10.42578125" style="756" customWidth="1"/>
    <col min="11555" max="11776" width="11.42578125" style="756"/>
    <col min="11777" max="11777" width="4.7109375" style="756" customWidth="1"/>
    <col min="11778" max="11778" width="7" style="756" customWidth="1"/>
    <col min="11779" max="11779" width="34.28515625" style="756" customWidth="1"/>
    <col min="11780" max="11789" width="0" style="756" hidden="1" customWidth="1"/>
    <col min="11790" max="11790" width="11.7109375" style="756" bestFit="1" customWidth="1"/>
    <col min="11791" max="11791" width="10.85546875" style="756" bestFit="1" customWidth="1"/>
    <col min="11792" max="11797" width="0" style="756" hidden="1" customWidth="1"/>
    <col min="11798" max="11798" width="12.5703125" style="756" customWidth="1"/>
    <col min="11799" max="11799" width="12.85546875" style="756" bestFit="1" customWidth="1"/>
    <col min="11800" max="11800" width="12" style="756" bestFit="1" customWidth="1"/>
    <col min="11801" max="11801" width="12.85546875" style="756" customWidth="1"/>
    <col min="11802" max="11802" width="3" style="756" customWidth="1"/>
    <col min="11803" max="11806" width="0" style="756" hidden="1" customWidth="1"/>
    <col min="11807" max="11807" width="10" style="756" bestFit="1" customWidth="1"/>
    <col min="11808" max="11808" width="10.7109375" style="756" customWidth="1"/>
    <col min="11809" max="11809" width="9.28515625" style="756" customWidth="1"/>
    <col min="11810" max="11810" width="10.42578125" style="756" customWidth="1"/>
    <col min="11811" max="12032" width="11.42578125" style="756"/>
    <col min="12033" max="12033" width="4.7109375" style="756" customWidth="1"/>
    <col min="12034" max="12034" width="7" style="756" customWidth="1"/>
    <col min="12035" max="12035" width="34.28515625" style="756" customWidth="1"/>
    <col min="12036" max="12045" width="0" style="756" hidden="1" customWidth="1"/>
    <col min="12046" max="12046" width="11.7109375" style="756" bestFit="1" customWidth="1"/>
    <col min="12047" max="12047" width="10.85546875" style="756" bestFit="1" customWidth="1"/>
    <col min="12048" max="12053" width="0" style="756" hidden="1" customWidth="1"/>
    <col min="12054" max="12054" width="12.5703125" style="756" customWidth="1"/>
    <col min="12055" max="12055" width="12.85546875" style="756" bestFit="1" customWidth="1"/>
    <col min="12056" max="12056" width="12" style="756" bestFit="1" customWidth="1"/>
    <col min="12057" max="12057" width="12.85546875" style="756" customWidth="1"/>
    <col min="12058" max="12058" width="3" style="756" customWidth="1"/>
    <col min="12059" max="12062" width="0" style="756" hidden="1" customWidth="1"/>
    <col min="12063" max="12063" width="10" style="756" bestFit="1" customWidth="1"/>
    <col min="12064" max="12064" width="10.7109375" style="756" customWidth="1"/>
    <col min="12065" max="12065" width="9.28515625" style="756" customWidth="1"/>
    <col min="12066" max="12066" width="10.42578125" style="756" customWidth="1"/>
    <col min="12067" max="12288" width="11.42578125" style="756"/>
    <col min="12289" max="12289" width="4.7109375" style="756" customWidth="1"/>
    <col min="12290" max="12290" width="7" style="756" customWidth="1"/>
    <col min="12291" max="12291" width="34.28515625" style="756" customWidth="1"/>
    <col min="12292" max="12301" width="0" style="756" hidden="1" customWidth="1"/>
    <col min="12302" max="12302" width="11.7109375" style="756" bestFit="1" customWidth="1"/>
    <col min="12303" max="12303" width="10.85546875" style="756" bestFit="1" customWidth="1"/>
    <col min="12304" max="12309" width="0" style="756" hidden="1" customWidth="1"/>
    <col min="12310" max="12310" width="12.5703125" style="756" customWidth="1"/>
    <col min="12311" max="12311" width="12.85546875" style="756" bestFit="1" customWidth="1"/>
    <col min="12312" max="12312" width="12" style="756" bestFit="1" customWidth="1"/>
    <col min="12313" max="12313" width="12.85546875" style="756" customWidth="1"/>
    <col min="12314" max="12314" width="3" style="756" customWidth="1"/>
    <col min="12315" max="12318" width="0" style="756" hidden="1" customWidth="1"/>
    <col min="12319" max="12319" width="10" style="756" bestFit="1" customWidth="1"/>
    <col min="12320" max="12320" width="10.7109375" style="756" customWidth="1"/>
    <col min="12321" max="12321" width="9.28515625" style="756" customWidth="1"/>
    <col min="12322" max="12322" width="10.42578125" style="756" customWidth="1"/>
    <col min="12323" max="12544" width="11.42578125" style="756"/>
    <col min="12545" max="12545" width="4.7109375" style="756" customWidth="1"/>
    <col min="12546" max="12546" width="7" style="756" customWidth="1"/>
    <col min="12547" max="12547" width="34.28515625" style="756" customWidth="1"/>
    <col min="12548" max="12557" width="0" style="756" hidden="1" customWidth="1"/>
    <col min="12558" max="12558" width="11.7109375" style="756" bestFit="1" customWidth="1"/>
    <col min="12559" max="12559" width="10.85546875" style="756" bestFit="1" customWidth="1"/>
    <col min="12560" max="12565" width="0" style="756" hidden="1" customWidth="1"/>
    <col min="12566" max="12566" width="12.5703125" style="756" customWidth="1"/>
    <col min="12567" max="12567" width="12.85546875" style="756" bestFit="1" customWidth="1"/>
    <col min="12568" max="12568" width="12" style="756" bestFit="1" customWidth="1"/>
    <col min="12569" max="12569" width="12.85546875" style="756" customWidth="1"/>
    <col min="12570" max="12570" width="3" style="756" customWidth="1"/>
    <col min="12571" max="12574" width="0" style="756" hidden="1" customWidth="1"/>
    <col min="12575" max="12575" width="10" style="756" bestFit="1" customWidth="1"/>
    <col min="12576" max="12576" width="10.7109375" style="756" customWidth="1"/>
    <col min="12577" max="12577" width="9.28515625" style="756" customWidth="1"/>
    <col min="12578" max="12578" width="10.42578125" style="756" customWidth="1"/>
    <col min="12579" max="12800" width="11.42578125" style="756"/>
    <col min="12801" max="12801" width="4.7109375" style="756" customWidth="1"/>
    <col min="12802" max="12802" width="7" style="756" customWidth="1"/>
    <col min="12803" max="12803" width="34.28515625" style="756" customWidth="1"/>
    <col min="12804" max="12813" width="0" style="756" hidden="1" customWidth="1"/>
    <col min="12814" max="12814" width="11.7109375" style="756" bestFit="1" customWidth="1"/>
    <col min="12815" max="12815" width="10.85546875" style="756" bestFit="1" customWidth="1"/>
    <col min="12816" max="12821" width="0" style="756" hidden="1" customWidth="1"/>
    <col min="12822" max="12822" width="12.5703125" style="756" customWidth="1"/>
    <col min="12823" max="12823" width="12.85546875" style="756" bestFit="1" customWidth="1"/>
    <col min="12824" max="12824" width="12" style="756" bestFit="1" customWidth="1"/>
    <col min="12825" max="12825" width="12.85546875" style="756" customWidth="1"/>
    <col min="12826" max="12826" width="3" style="756" customWidth="1"/>
    <col min="12827" max="12830" width="0" style="756" hidden="1" customWidth="1"/>
    <col min="12831" max="12831" width="10" style="756" bestFit="1" customWidth="1"/>
    <col min="12832" max="12832" width="10.7109375" style="756" customWidth="1"/>
    <col min="12833" max="12833" width="9.28515625" style="756" customWidth="1"/>
    <col min="12834" max="12834" width="10.42578125" style="756" customWidth="1"/>
    <col min="12835" max="13056" width="11.42578125" style="756"/>
    <col min="13057" max="13057" width="4.7109375" style="756" customWidth="1"/>
    <col min="13058" max="13058" width="7" style="756" customWidth="1"/>
    <col min="13059" max="13059" width="34.28515625" style="756" customWidth="1"/>
    <col min="13060" max="13069" width="0" style="756" hidden="1" customWidth="1"/>
    <col min="13070" max="13070" width="11.7109375" style="756" bestFit="1" customWidth="1"/>
    <col min="13071" max="13071" width="10.85546875" style="756" bestFit="1" customWidth="1"/>
    <col min="13072" max="13077" width="0" style="756" hidden="1" customWidth="1"/>
    <col min="13078" max="13078" width="12.5703125" style="756" customWidth="1"/>
    <col min="13079" max="13079" width="12.85546875" style="756" bestFit="1" customWidth="1"/>
    <col min="13080" max="13080" width="12" style="756" bestFit="1" customWidth="1"/>
    <col min="13081" max="13081" width="12.85546875" style="756" customWidth="1"/>
    <col min="13082" max="13082" width="3" style="756" customWidth="1"/>
    <col min="13083" max="13086" width="0" style="756" hidden="1" customWidth="1"/>
    <col min="13087" max="13087" width="10" style="756" bestFit="1" customWidth="1"/>
    <col min="13088" max="13088" width="10.7109375" style="756" customWidth="1"/>
    <col min="13089" max="13089" width="9.28515625" style="756" customWidth="1"/>
    <col min="13090" max="13090" width="10.42578125" style="756" customWidth="1"/>
    <col min="13091" max="13312" width="11.42578125" style="756"/>
    <col min="13313" max="13313" width="4.7109375" style="756" customWidth="1"/>
    <col min="13314" max="13314" width="7" style="756" customWidth="1"/>
    <col min="13315" max="13315" width="34.28515625" style="756" customWidth="1"/>
    <col min="13316" max="13325" width="0" style="756" hidden="1" customWidth="1"/>
    <col min="13326" max="13326" width="11.7109375" style="756" bestFit="1" customWidth="1"/>
    <col min="13327" max="13327" width="10.85546875" style="756" bestFit="1" customWidth="1"/>
    <col min="13328" max="13333" width="0" style="756" hidden="1" customWidth="1"/>
    <col min="13334" max="13334" width="12.5703125" style="756" customWidth="1"/>
    <col min="13335" max="13335" width="12.85546875" style="756" bestFit="1" customWidth="1"/>
    <col min="13336" max="13336" width="12" style="756" bestFit="1" customWidth="1"/>
    <col min="13337" max="13337" width="12.85546875" style="756" customWidth="1"/>
    <col min="13338" max="13338" width="3" style="756" customWidth="1"/>
    <col min="13339" max="13342" width="0" style="756" hidden="1" customWidth="1"/>
    <col min="13343" max="13343" width="10" style="756" bestFit="1" customWidth="1"/>
    <col min="13344" max="13344" width="10.7109375" style="756" customWidth="1"/>
    <col min="13345" max="13345" width="9.28515625" style="756" customWidth="1"/>
    <col min="13346" max="13346" width="10.42578125" style="756" customWidth="1"/>
    <col min="13347" max="13568" width="11.42578125" style="756"/>
    <col min="13569" max="13569" width="4.7109375" style="756" customWidth="1"/>
    <col min="13570" max="13570" width="7" style="756" customWidth="1"/>
    <col min="13571" max="13571" width="34.28515625" style="756" customWidth="1"/>
    <col min="13572" max="13581" width="0" style="756" hidden="1" customWidth="1"/>
    <col min="13582" max="13582" width="11.7109375" style="756" bestFit="1" customWidth="1"/>
    <col min="13583" max="13583" width="10.85546875" style="756" bestFit="1" customWidth="1"/>
    <col min="13584" max="13589" width="0" style="756" hidden="1" customWidth="1"/>
    <col min="13590" max="13590" width="12.5703125" style="756" customWidth="1"/>
    <col min="13591" max="13591" width="12.85546875" style="756" bestFit="1" customWidth="1"/>
    <col min="13592" max="13592" width="12" style="756" bestFit="1" customWidth="1"/>
    <col min="13593" max="13593" width="12.85546875" style="756" customWidth="1"/>
    <col min="13594" max="13594" width="3" style="756" customWidth="1"/>
    <col min="13595" max="13598" width="0" style="756" hidden="1" customWidth="1"/>
    <col min="13599" max="13599" width="10" style="756" bestFit="1" customWidth="1"/>
    <col min="13600" max="13600" width="10.7109375" style="756" customWidth="1"/>
    <col min="13601" max="13601" width="9.28515625" style="756" customWidth="1"/>
    <col min="13602" max="13602" width="10.42578125" style="756" customWidth="1"/>
    <col min="13603" max="13824" width="11.42578125" style="756"/>
    <col min="13825" max="13825" width="4.7109375" style="756" customWidth="1"/>
    <col min="13826" max="13826" width="7" style="756" customWidth="1"/>
    <col min="13827" max="13827" width="34.28515625" style="756" customWidth="1"/>
    <col min="13828" max="13837" width="0" style="756" hidden="1" customWidth="1"/>
    <col min="13838" max="13838" width="11.7109375" style="756" bestFit="1" customWidth="1"/>
    <col min="13839" max="13839" width="10.85546875" style="756" bestFit="1" customWidth="1"/>
    <col min="13840" max="13845" width="0" style="756" hidden="1" customWidth="1"/>
    <col min="13846" max="13846" width="12.5703125" style="756" customWidth="1"/>
    <col min="13847" max="13847" width="12.85546875" style="756" bestFit="1" customWidth="1"/>
    <col min="13848" max="13848" width="12" style="756" bestFit="1" customWidth="1"/>
    <col min="13849" max="13849" width="12.85546875" style="756" customWidth="1"/>
    <col min="13850" max="13850" width="3" style="756" customWidth="1"/>
    <col min="13851" max="13854" width="0" style="756" hidden="1" customWidth="1"/>
    <col min="13855" max="13855" width="10" style="756" bestFit="1" customWidth="1"/>
    <col min="13856" max="13856" width="10.7109375" style="756" customWidth="1"/>
    <col min="13857" max="13857" width="9.28515625" style="756" customWidth="1"/>
    <col min="13858" max="13858" width="10.42578125" style="756" customWidth="1"/>
    <col min="13859" max="14080" width="11.42578125" style="756"/>
    <col min="14081" max="14081" width="4.7109375" style="756" customWidth="1"/>
    <col min="14082" max="14082" width="7" style="756" customWidth="1"/>
    <col min="14083" max="14083" width="34.28515625" style="756" customWidth="1"/>
    <col min="14084" max="14093" width="0" style="756" hidden="1" customWidth="1"/>
    <col min="14094" max="14094" width="11.7109375" style="756" bestFit="1" customWidth="1"/>
    <col min="14095" max="14095" width="10.85546875" style="756" bestFit="1" customWidth="1"/>
    <col min="14096" max="14101" width="0" style="756" hidden="1" customWidth="1"/>
    <col min="14102" max="14102" width="12.5703125" style="756" customWidth="1"/>
    <col min="14103" max="14103" width="12.85546875" style="756" bestFit="1" customWidth="1"/>
    <col min="14104" max="14104" width="12" style="756" bestFit="1" customWidth="1"/>
    <col min="14105" max="14105" width="12.85546875" style="756" customWidth="1"/>
    <col min="14106" max="14106" width="3" style="756" customWidth="1"/>
    <col min="14107" max="14110" width="0" style="756" hidden="1" customWidth="1"/>
    <col min="14111" max="14111" width="10" style="756" bestFit="1" customWidth="1"/>
    <col min="14112" max="14112" width="10.7109375" style="756" customWidth="1"/>
    <col min="14113" max="14113" width="9.28515625" style="756" customWidth="1"/>
    <col min="14114" max="14114" width="10.42578125" style="756" customWidth="1"/>
    <col min="14115" max="14336" width="11.42578125" style="756"/>
    <col min="14337" max="14337" width="4.7109375" style="756" customWidth="1"/>
    <col min="14338" max="14338" width="7" style="756" customWidth="1"/>
    <col min="14339" max="14339" width="34.28515625" style="756" customWidth="1"/>
    <col min="14340" max="14349" width="0" style="756" hidden="1" customWidth="1"/>
    <col min="14350" max="14350" width="11.7109375" style="756" bestFit="1" customWidth="1"/>
    <col min="14351" max="14351" width="10.85546875" style="756" bestFit="1" customWidth="1"/>
    <col min="14352" max="14357" width="0" style="756" hidden="1" customWidth="1"/>
    <col min="14358" max="14358" width="12.5703125" style="756" customWidth="1"/>
    <col min="14359" max="14359" width="12.85546875" style="756" bestFit="1" customWidth="1"/>
    <col min="14360" max="14360" width="12" style="756" bestFit="1" customWidth="1"/>
    <col min="14361" max="14361" width="12.85546875" style="756" customWidth="1"/>
    <col min="14362" max="14362" width="3" style="756" customWidth="1"/>
    <col min="14363" max="14366" width="0" style="756" hidden="1" customWidth="1"/>
    <col min="14367" max="14367" width="10" style="756" bestFit="1" customWidth="1"/>
    <col min="14368" max="14368" width="10.7109375" style="756" customWidth="1"/>
    <col min="14369" max="14369" width="9.28515625" style="756" customWidth="1"/>
    <col min="14370" max="14370" width="10.42578125" style="756" customWidth="1"/>
    <col min="14371" max="14592" width="11.42578125" style="756"/>
    <col min="14593" max="14593" width="4.7109375" style="756" customWidth="1"/>
    <col min="14594" max="14594" width="7" style="756" customWidth="1"/>
    <col min="14595" max="14595" width="34.28515625" style="756" customWidth="1"/>
    <col min="14596" max="14605" width="0" style="756" hidden="1" customWidth="1"/>
    <col min="14606" max="14606" width="11.7109375" style="756" bestFit="1" customWidth="1"/>
    <col min="14607" max="14607" width="10.85546875" style="756" bestFit="1" customWidth="1"/>
    <col min="14608" max="14613" width="0" style="756" hidden="1" customWidth="1"/>
    <col min="14614" max="14614" width="12.5703125" style="756" customWidth="1"/>
    <col min="14615" max="14615" width="12.85546875" style="756" bestFit="1" customWidth="1"/>
    <col min="14616" max="14616" width="12" style="756" bestFit="1" customWidth="1"/>
    <col min="14617" max="14617" width="12.85546875" style="756" customWidth="1"/>
    <col min="14618" max="14618" width="3" style="756" customWidth="1"/>
    <col min="14619" max="14622" width="0" style="756" hidden="1" customWidth="1"/>
    <col min="14623" max="14623" width="10" style="756" bestFit="1" customWidth="1"/>
    <col min="14624" max="14624" width="10.7109375" style="756" customWidth="1"/>
    <col min="14625" max="14625" width="9.28515625" style="756" customWidth="1"/>
    <col min="14626" max="14626" width="10.42578125" style="756" customWidth="1"/>
    <col min="14627" max="14848" width="11.42578125" style="756"/>
    <col min="14849" max="14849" width="4.7109375" style="756" customWidth="1"/>
    <col min="14850" max="14850" width="7" style="756" customWidth="1"/>
    <col min="14851" max="14851" width="34.28515625" style="756" customWidth="1"/>
    <col min="14852" max="14861" width="0" style="756" hidden="1" customWidth="1"/>
    <col min="14862" max="14862" width="11.7109375" style="756" bestFit="1" customWidth="1"/>
    <col min="14863" max="14863" width="10.85546875" style="756" bestFit="1" customWidth="1"/>
    <col min="14864" max="14869" width="0" style="756" hidden="1" customWidth="1"/>
    <col min="14870" max="14870" width="12.5703125" style="756" customWidth="1"/>
    <col min="14871" max="14871" width="12.85546875" style="756" bestFit="1" customWidth="1"/>
    <col min="14872" max="14872" width="12" style="756" bestFit="1" customWidth="1"/>
    <col min="14873" max="14873" width="12.85546875" style="756" customWidth="1"/>
    <col min="14874" max="14874" width="3" style="756" customWidth="1"/>
    <col min="14875" max="14878" width="0" style="756" hidden="1" customWidth="1"/>
    <col min="14879" max="14879" width="10" style="756" bestFit="1" customWidth="1"/>
    <col min="14880" max="14880" width="10.7109375" style="756" customWidth="1"/>
    <col min="14881" max="14881" width="9.28515625" style="756" customWidth="1"/>
    <col min="14882" max="14882" width="10.42578125" style="756" customWidth="1"/>
    <col min="14883" max="15104" width="11.42578125" style="756"/>
    <col min="15105" max="15105" width="4.7109375" style="756" customWidth="1"/>
    <col min="15106" max="15106" width="7" style="756" customWidth="1"/>
    <col min="15107" max="15107" width="34.28515625" style="756" customWidth="1"/>
    <col min="15108" max="15117" width="0" style="756" hidden="1" customWidth="1"/>
    <col min="15118" max="15118" width="11.7109375" style="756" bestFit="1" customWidth="1"/>
    <col min="15119" max="15119" width="10.85546875" style="756" bestFit="1" customWidth="1"/>
    <col min="15120" max="15125" width="0" style="756" hidden="1" customWidth="1"/>
    <col min="15126" max="15126" width="12.5703125" style="756" customWidth="1"/>
    <col min="15127" max="15127" width="12.85546875" style="756" bestFit="1" customWidth="1"/>
    <col min="15128" max="15128" width="12" style="756" bestFit="1" customWidth="1"/>
    <col min="15129" max="15129" width="12.85546875" style="756" customWidth="1"/>
    <col min="15130" max="15130" width="3" style="756" customWidth="1"/>
    <col min="15131" max="15134" width="0" style="756" hidden="1" customWidth="1"/>
    <col min="15135" max="15135" width="10" style="756" bestFit="1" customWidth="1"/>
    <col min="15136" max="15136" width="10.7109375" style="756" customWidth="1"/>
    <col min="15137" max="15137" width="9.28515625" style="756" customWidth="1"/>
    <col min="15138" max="15138" width="10.42578125" style="756" customWidth="1"/>
    <col min="15139" max="15360" width="11.42578125" style="756"/>
    <col min="15361" max="15361" width="4.7109375" style="756" customWidth="1"/>
    <col min="15362" max="15362" width="7" style="756" customWidth="1"/>
    <col min="15363" max="15363" width="34.28515625" style="756" customWidth="1"/>
    <col min="15364" max="15373" width="0" style="756" hidden="1" customWidth="1"/>
    <col min="15374" max="15374" width="11.7109375" style="756" bestFit="1" customWidth="1"/>
    <col min="15375" max="15375" width="10.85546875" style="756" bestFit="1" customWidth="1"/>
    <col min="15376" max="15381" width="0" style="756" hidden="1" customWidth="1"/>
    <col min="15382" max="15382" width="12.5703125" style="756" customWidth="1"/>
    <col min="15383" max="15383" width="12.85546875" style="756" bestFit="1" customWidth="1"/>
    <col min="15384" max="15384" width="12" style="756" bestFit="1" customWidth="1"/>
    <col min="15385" max="15385" width="12.85546875" style="756" customWidth="1"/>
    <col min="15386" max="15386" width="3" style="756" customWidth="1"/>
    <col min="15387" max="15390" width="0" style="756" hidden="1" customWidth="1"/>
    <col min="15391" max="15391" width="10" style="756" bestFit="1" customWidth="1"/>
    <col min="15392" max="15392" width="10.7109375" style="756" customWidth="1"/>
    <col min="15393" max="15393" width="9.28515625" style="756" customWidth="1"/>
    <col min="15394" max="15394" width="10.42578125" style="756" customWidth="1"/>
    <col min="15395" max="15616" width="11.42578125" style="756"/>
    <col min="15617" max="15617" width="4.7109375" style="756" customWidth="1"/>
    <col min="15618" max="15618" width="7" style="756" customWidth="1"/>
    <col min="15619" max="15619" width="34.28515625" style="756" customWidth="1"/>
    <col min="15620" max="15629" width="0" style="756" hidden="1" customWidth="1"/>
    <col min="15630" max="15630" width="11.7109375" style="756" bestFit="1" customWidth="1"/>
    <col min="15631" max="15631" width="10.85546875" style="756" bestFit="1" customWidth="1"/>
    <col min="15632" max="15637" width="0" style="756" hidden="1" customWidth="1"/>
    <col min="15638" max="15638" width="12.5703125" style="756" customWidth="1"/>
    <col min="15639" max="15639" width="12.85546875" style="756" bestFit="1" customWidth="1"/>
    <col min="15640" max="15640" width="12" style="756" bestFit="1" customWidth="1"/>
    <col min="15641" max="15641" width="12.85546875" style="756" customWidth="1"/>
    <col min="15642" max="15642" width="3" style="756" customWidth="1"/>
    <col min="15643" max="15646" width="0" style="756" hidden="1" customWidth="1"/>
    <col min="15647" max="15647" width="10" style="756" bestFit="1" customWidth="1"/>
    <col min="15648" max="15648" width="10.7109375" style="756" customWidth="1"/>
    <col min="15649" max="15649" width="9.28515625" style="756" customWidth="1"/>
    <col min="15650" max="15650" width="10.42578125" style="756" customWidth="1"/>
    <col min="15651" max="15872" width="11.42578125" style="756"/>
    <col min="15873" max="15873" width="4.7109375" style="756" customWidth="1"/>
    <col min="15874" max="15874" width="7" style="756" customWidth="1"/>
    <col min="15875" max="15875" width="34.28515625" style="756" customWidth="1"/>
    <col min="15876" max="15885" width="0" style="756" hidden="1" customWidth="1"/>
    <col min="15886" max="15886" width="11.7109375" style="756" bestFit="1" customWidth="1"/>
    <col min="15887" max="15887" width="10.85546875" style="756" bestFit="1" customWidth="1"/>
    <col min="15888" max="15893" width="0" style="756" hidden="1" customWidth="1"/>
    <col min="15894" max="15894" width="12.5703125" style="756" customWidth="1"/>
    <col min="15895" max="15895" width="12.85546875" style="756" bestFit="1" customWidth="1"/>
    <col min="15896" max="15896" width="12" style="756" bestFit="1" customWidth="1"/>
    <col min="15897" max="15897" width="12.85546875" style="756" customWidth="1"/>
    <col min="15898" max="15898" width="3" style="756" customWidth="1"/>
    <col min="15899" max="15902" width="0" style="756" hidden="1" customWidth="1"/>
    <col min="15903" max="15903" width="10" style="756" bestFit="1" customWidth="1"/>
    <col min="15904" max="15904" width="10.7109375" style="756" customWidth="1"/>
    <col min="15905" max="15905" width="9.28515625" style="756" customWidth="1"/>
    <col min="15906" max="15906" width="10.42578125" style="756" customWidth="1"/>
    <col min="15907" max="16128" width="11.42578125" style="756"/>
    <col min="16129" max="16129" width="4.7109375" style="756" customWidth="1"/>
    <col min="16130" max="16130" width="7" style="756" customWidth="1"/>
    <col min="16131" max="16131" width="34.28515625" style="756" customWidth="1"/>
    <col min="16132" max="16141" width="0" style="756" hidden="1" customWidth="1"/>
    <col min="16142" max="16142" width="11.7109375" style="756" bestFit="1" customWidth="1"/>
    <col min="16143" max="16143" width="10.85546875" style="756" bestFit="1" customWidth="1"/>
    <col min="16144" max="16149" width="0" style="756" hidden="1" customWidth="1"/>
    <col min="16150" max="16150" width="12.5703125" style="756" customWidth="1"/>
    <col min="16151" max="16151" width="12.85546875" style="756" bestFit="1" customWidth="1"/>
    <col min="16152" max="16152" width="12" style="756" bestFit="1" customWidth="1"/>
    <col min="16153" max="16153" width="12.85546875" style="756" customWidth="1"/>
    <col min="16154" max="16154" width="3" style="756" customWidth="1"/>
    <col min="16155" max="16158" width="0" style="756" hidden="1" customWidth="1"/>
    <col min="16159" max="16159" width="10" style="756" bestFit="1" customWidth="1"/>
    <col min="16160" max="16160" width="10.7109375" style="756" customWidth="1"/>
    <col min="16161" max="16161" width="9.28515625" style="756" customWidth="1"/>
    <col min="16162" max="16162" width="10.42578125" style="756" customWidth="1"/>
    <col min="16163" max="16384" width="11.42578125" style="756"/>
  </cols>
  <sheetData>
    <row r="1" spans="1:34" ht="12.75">
      <c r="A1" s="1201" t="s">
        <v>3191</v>
      </c>
      <c r="B1" s="1201"/>
      <c r="C1" s="1201"/>
      <c r="D1" s="1201"/>
      <c r="E1" s="1201"/>
      <c r="F1" s="1201"/>
      <c r="G1" s="1201"/>
      <c r="H1" s="1201"/>
      <c r="I1" s="1201"/>
      <c r="J1" s="1201"/>
      <c r="K1" s="1201"/>
      <c r="L1" s="1201"/>
      <c r="M1" s="1201"/>
      <c r="N1" s="1201"/>
      <c r="O1" s="1201"/>
      <c r="P1" s="1201"/>
      <c r="Q1" s="1201"/>
      <c r="R1" s="1201"/>
      <c r="S1" s="1201"/>
      <c r="T1" s="1201"/>
      <c r="U1" s="1201"/>
      <c r="V1" s="1201"/>
      <c r="W1" s="1201"/>
      <c r="X1" s="1201"/>
      <c r="Y1" s="1201"/>
    </row>
    <row r="2" spans="1:34" ht="12">
      <c r="A2" s="1202" t="s">
        <v>7336</v>
      </c>
      <c r="B2" s="1202"/>
      <c r="C2" s="1202"/>
      <c r="D2" s="1202"/>
      <c r="E2" s="1202"/>
      <c r="F2" s="1202"/>
      <c r="G2" s="1202"/>
      <c r="H2" s="1202"/>
      <c r="I2" s="1202"/>
      <c r="J2" s="1202"/>
      <c r="K2" s="1202"/>
      <c r="L2" s="1202"/>
      <c r="M2" s="1202"/>
      <c r="N2" s="1202"/>
      <c r="O2" s="1202"/>
      <c r="P2" s="1202"/>
      <c r="Q2" s="1202"/>
      <c r="R2" s="1202"/>
      <c r="S2" s="1202"/>
      <c r="T2" s="1202"/>
      <c r="U2" s="1202"/>
      <c r="V2" s="1202"/>
      <c r="W2" s="1202"/>
      <c r="X2" s="1202"/>
      <c r="Y2" s="1202"/>
    </row>
    <row r="3" spans="1:34">
      <c r="A3" s="757"/>
      <c r="B3" s="757"/>
      <c r="C3" s="757"/>
      <c r="D3" s="757"/>
      <c r="E3" s="757"/>
      <c r="F3" s="757"/>
      <c r="G3" s="757"/>
      <c r="H3" s="757"/>
      <c r="I3" s="757"/>
      <c r="J3" s="757"/>
      <c r="K3" s="758"/>
      <c r="L3" s="757"/>
      <c r="M3" s="757"/>
      <c r="N3" s="757"/>
      <c r="O3" s="757"/>
      <c r="P3" s="757"/>
      <c r="Q3" s="757"/>
      <c r="R3" s="757"/>
    </row>
    <row r="4" spans="1:34">
      <c r="A4" s="1186" t="s">
        <v>79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  <c r="O4" s="1188"/>
      <c r="P4" s="759"/>
      <c r="Q4" s="760"/>
      <c r="R4" s="761"/>
      <c r="S4" s="762"/>
      <c r="T4" s="763"/>
      <c r="U4" s="761"/>
      <c r="V4" s="982"/>
      <c r="W4" s="983"/>
      <c r="X4" s="983"/>
      <c r="Y4" s="984"/>
      <c r="AB4" s="764"/>
      <c r="AC4" s="764"/>
      <c r="AG4" s="765">
        <v>1258818.3999999999</v>
      </c>
    </row>
    <row r="5" spans="1:34" ht="15" customHeight="1">
      <c r="A5" s="766"/>
      <c r="B5" s="937"/>
      <c r="C5" s="938" t="s">
        <v>263</v>
      </c>
      <c r="D5" s="938" t="s">
        <v>264</v>
      </c>
      <c r="E5" s="939" t="s">
        <v>265</v>
      </c>
      <c r="F5" s="939" t="s">
        <v>266</v>
      </c>
      <c r="G5" s="939" t="s">
        <v>267</v>
      </c>
      <c r="H5" s="939" t="s">
        <v>268</v>
      </c>
      <c r="I5" s="939" t="s">
        <v>269</v>
      </c>
      <c r="J5" s="939" t="s">
        <v>270</v>
      </c>
      <c r="K5" s="1189" t="s">
        <v>271</v>
      </c>
      <c r="L5" s="1190"/>
      <c r="M5" s="1190"/>
      <c r="N5" s="1190" t="s">
        <v>272</v>
      </c>
      <c r="O5" s="1191"/>
      <c r="P5" s="767"/>
      <c r="Q5" s="768"/>
      <c r="R5" s="769" t="s">
        <v>273</v>
      </c>
      <c r="S5" s="769" t="s">
        <v>274</v>
      </c>
      <c r="T5" s="769"/>
      <c r="U5" s="769"/>
      <c r="V5" s="1192" t="s">
        <v>275</v>
      </c>
      <c r="W5" s="1193"/>
      <c r="X5" s="1193"/>
      <c r="Y5" s="1194"/>
      <c r="AB5" s="764"/>
      <c r="AC5" s="764"/>
      <c r="AF5" s="770">
        <f>SUM(AE7:AE20)</f>
        <v>62205.16</v>
      </c>
      <c r="AG5" s="771"/>
    </row>
    <row r="6" spans="1:34" ht="13.5" customHeight="1">
      <c r="A6" s="772" t="s">
        <v>276</v>
      </c>
      <c r="B6" s="769" t="s">
        <v>277</v>
      </c>
      <c r="C6" s="772" t="s">
        <v>278</v>
      </c>
      <c r="D6" s="772"/>
      <c r="E6" s="772"/>
      <c r="F6" s="772"/>
      <c r="G6" s="772"/>
      <c r="H6" s="772"/>
      <c r="I6" s="772"/>
      <c r="J6" s="772"/>
      <c r="K6" s="769" t="s">
        <v>279</v>
      </c>
      <c r="L6" s="768" t="s">
        <v>280</v>
      </c>
      <c r="M6" s="769" t="s">
        <v>281</v>
      </c>
      <c r="N6" s="769" t="s">
        <v>282</v>
      </c>
      <c r="O6" s="769" t="s">
        <v>283</v>
      </c>
      <c r="P6" s="773" t="s">
        <v>284</v>
      </c>
      <c r="Q6" s="773" t="s">
        <v>285</v>
      </c>
      <c r="R6" s="774" t="s">
        <v>286</v>
      </c>
      <c r="S6" s="774" t="s">
        <v>287</v>
      </c>
      <c r="T6" s="774" t="s">
        <v>288</v>
      </c>
      <c r="U6" s="774" t="s">
        <v>289</v>
      </c>
      <c r="V6" s="985" t="s">
        <v>290</v>
      </c>
      <c r="W6" s="985" t="s">
        <v>291</v>
      </c>
      <c r="X6" s="985" t="s">
        <v>292</v>
      </c>
      <c r="Y6" s="985" t="s">
        <v>293</v>
      </c>
      <c r="AB6" s="764"/>
      <c r="AC6" s="764"/>
      <c r="AF6" s="771">
        <v>1</v>
      </c>
      <c r="AG6" s="756" t="s">
        <v>294</v>
      </c>
    </row>
    <row r="7" spans="1:34" ht="13.5" customHeight="1">
      <c r="A7" s="775">
        <v>2</v>
      </c>
      <c r="B7" s="776" t="s">
        <v>295</v>
      </c>
      <c r="C7" s="775" t="s">
        <v>296</v>
      </c>
      <c r="D7" s="775"/>
      <c r="E7" s="775"/>
      <c r="F7" s="775"/>
      <c r="G7" s="775"/>
      <c r="H7" s="775"/>
      <c r="I7" s="775"/>
      <c r="J7" s="775"/>
      <c r="K7" s="777" t="s">
        <v>297</v>
      </c>
      <c r="L7" s="778"/>
      <c r="M7" s="778">
        <v>1236</v>
      </c>
      <c r="N7" s="778">
        <f>+M7</f>
        <v>1236</v>
      </c>
      <c r="O7" s="779"/>
      <c r="P7" s="778">
        <v>676339.19999999995</v>
      </c>
      <c r="Q7" s="778">
        <v>1236</v>
      </c>
      <c r="R7" s="966">
        <v>676339.19999999995</v>
      </c>
      <c r="S7" s="780">
        <f>+P7/Q7</f>
        <v>547.19999999999993</v>
      </c>
      <c r="T7" s="940" t="s">
        <v>298</v>
      </c>
      <c r="U7" s="781">
        <v>38581</v>
      </c>
      <c r="V7" s="966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</f>
        <v>2401155.2500000005</v>
      </c>
      <c r="W7" s="966"/>
      <c r="X7" s="966"/>
      <c r="Y7" s="966"/>
      <c r="Z7" s="756" t="s">
        <v>299</v>
      </c>
      <c r="AA7" s="756" t="s">
        <v>300</v>
      </c>
      <c r="AB7" s="764"/>
      <c r="AC7" s="764"/>
      <c r="AE7" s="770">
        <f>N7</f>
        <v>1236</v>
      </c>
      <c r="AF7" s="782">
        <f>(AE7*$AF$6)/AF$5</f>
        <v>1.9869734279278437E-2</v>
      </c>
      <c r="AG7" s="770">
        <f>AG$4*AF7</f>
        <v>25012.387113866433</v>
      </c>
    </row>
    <row r="8" spans="1:34" ht="13.5" customHeight="1">
      <c r="A8" s="775">
        <v>7</v>
      </c>
      <c r="B8" s="776" t="s">
        <v>301</v>
      </c>
      <c r="C8" s="775" t="s">
        <v>302</v>
      </c>
      <c r="D8" s="775"/>
      <c r="E8" s="775"/>
      <c r="F8" s="775"/>
      <c r="G8" s="775"/>
      <c r="H8" s="775"/>
      <c r="I8" s="775"/>
      <c r="J8" s="775"/>
      <c r="K8" s="777" t="s">
        <v>297</v>
      </c>
      <c r="L8" s="775"/>
      <c r="M8" s="778">
        <v>1034.54</v>
      </c>
      <c r="N8" s="778">
        <f>+M8</f>
        <v>1034.54</v>
      </c>
      <c r="O8" s="778"/>
      <c r="P8" s="778">
        <v>599153.84</v>
      </c>
      <c r="Q8" s="778">
        <v>1034.54</v>
      </c>
      <c r="R8" s="778">
        <f>+P8</f>
        <v>599153.84</v>
      </c>
      <c r="S8" s="780">
        <f>+P8/Q8</f>
        <v>579.14999903338685</v>
      </c>
      <c r="T8" s="940" t="s">
        <v>298</v>
      </c>
      <c r="U8" s="781">
        <v>38581</v>
      </c>
      <c r="V8" s="966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</f>
        <v>1099962.25</v>
      </c>
      <c r="W8" s="966"/>
      <c r="X8" s="966"/>
      <c r="Y8" s="966"/>
      <c r="Z8" s="756" t="s">
        <v>299</v>
      </c>
      <c r="AA8" s="756" t="s">
        <v>303</v>
      </c>
      <c r="AB8" s="764"/>
      <c r="AC8" s="764"/>
      <c r="AE8" s="770">
        <f t="shared" ref="AE8:AE19" si="0">N8</f>
        <v>1034.54</v>
      </c>
      <c r="AF8" s="782">
        <f t="shared" ref="AF8:AF18" si="1">(AE8*$AF$6)/AF$5</f>
        <v>1.6631096198450417E-2</v>
      </c>
      <c r="AG8" s="770">
        <f t="shared" ref="AG8:AG18" si="2">AG$4*AF8</f>
        <v>20935.529906779437</v>
      </c>
    </row>
    <row r="9" spans="1:34" ht="13.5" customHeight="1">
      <c r="A9" s="775">
        <v>9</v>
      </c>
      <c r="B9" s="776" t="s">
        <v>304</v>
      </c>
      <c r="C9" s="775" t="s">
        <v>305</v>
      </c>
      <c r="D9" s="775"/>
      <c r="E9" s="775"/>
      <c r="F9" s="775"/>
      <c r="G9" s="775"/>
      <c r="H9" s="775"/>
      <c r="I9" s="775"/>
      <c r="J9" s="775"/>
      <c r="K9" s="777" t="s">
        <v>297</v>
      </c>
      <c r="L9" s="775"/>
      <c r="M9" s="778">
        <v>774.55</v>
      </c>
      <c r="N9" s="778">
        <f>+M9</f>
        <v>774.55</v>
      </c>
      <c r="O9" s="783"/>
      <c r="P9" s="778">
        <v>275352.53000000003</v>
      </c>
      <c r="Q9" s="778">
        <v>774.55</v>
      </c>
      <c r="R9" s="778">
        <f>+P9</f>
        <v>275352.53000000003</v>
      </c>
      <c r="S9" s="780">
        <f>+P9/Q9</f>
        <v>355.50000645536124</v>
      </c>
      <c r="T9" s="940" t="s">
        <v>298</v>
      </c>
      <c r="U9" s="781">
        <v>38581</v>
      </c>
      <c r="V9" s="966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</f>
        <v>650302.9800000001</v>
      </c>
      <c r="W9" s="966"/>
      <c r="X9" s="966"/>
      <c r="Y9" s="966"/>
      <c r="Z9" s="756" t="s">
        <v>299</v>
      </c>
      <c r="AA9" s="756" t="s">
        <v>306</v>
      </c>
      <c r="AB9" s="764"/>
      <c r="AC9" s="764"/>
      <c r="AE9" s="770">
        <f t="shared" si="0"/>
        <v>774.55</v>
      </c>
      <c r="AF9" s="782">
        <f t="shared" si="1"/>
        <v>1.2451539389979865E-2</v>
      </c>
      <c r="AG9" s="770">
        <f t="shared" si="2"/>
        <v>15674.226892431428</v>
      </c>
      <c r="AH9" s="765"/>
    </row>
    <row r="10" spans="1:34" ht="13.5" customHeight="1">
      <c r="A10" s="775"/>
      <c r="B10" s="776" t="s">
        <v>307</v>
      </c>
      <c r="C10" s="775" t="s">
        <v>308</v>
      </c>
      <c r="D10" s="775"/>
      <c r="E10" s="775"/>
      <c r="F10" s="775"/>
      <c r="G10" s="775"/>
      <c r="H10" s="775"/>
      <c r="I10" s="775"/>
      <c r="J10" s="775"/>
      <c r="K10" s="777" t="s">
        <v>297</v>
      </c>
      <c r="L10" s="966">
        <v>10000</v>
      </c>
      <c r="M10" s="778"/>
      <c r="N10" s="778">
        <v>1302.51</v>
      </c>
      <c r="O10" s="783"/>
      <c r="P10" s="778"/>
      <c r="Q10" s="778"/>
      <c r="R10" s="780">
        <v>2250000</v>
      </c>
      <c r="S10" s="966">
        <v>225</v>
      </c>
      <c r="T10" s="775" t="s">
        <v>309</v>
      </c>
      <c r="U10" s="775"/>
      <c r="V10" s="966"/>
      <c r="W10" s="966"/>
      <c r="X10" s="966"/>
      <c r="Y10" s="966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</f>
        <v>1109852.6099999996</v>
      </c>
      <c r="Z10" s="756" t="s">
        <v>310</v>
      </c>
      <c r="AB10" s="764"/>
      <c r="AC10" s="764"/>
      <c r="AE10" s="770">
        <f t="shared" si="0"/>
        <v>1302.51</v>
      </c>
      <c r="AF10" s="782">
        <f t="shared" si="1"/>
        <v>2.0938938184549317E-2</v>
      </c>
      <c r="AG10" s="770">
        <f t="shared" si="2"/>
        <v>26358.320663173276</v>
      </c>
      <c r="AH10" s="765"/>
    </row>
    <row r="11" spans="1:34" ht="13.5" customHeight="1">
      <c r="A11" s="775">
        <v>10</v>
      </c>
      <c r="B11" s="776" t="s">
        <v>311</v>
      </c>
      <c r="C11" s="775" t="s">
        <v>312</v>
      </c>
      <c r="D11" s="775"/>
      <c r="E11" s="775"/>
      <c r="F11" s="775"/>
      <c r="G11" s="775"/>
      <c r="H11" s="775"/>
      <c r="I11" s="775"/>
      <c r="J11" s="775"/>
      <c r="K11" s="777" t="s">
        <v>297</v>
      </c>
      <c r="L11" s="775"/>
      <c r="M11" s="778">
        <v>7215.17</v>
      </c>
      <c r="N11" s="778">
        <f>+M11</f>
        <v>7215.17</v>
      </c>
      <c r="O11" s="778"/>
      <c r="P11" s="778">
        <v>3463281.6</v>
      </c>
      <c r="Q11" s="778">
        <v>7215.17</v>
      </c>
      <c r="R11" s="778">
        <f>+P11/Q11*M11</f>
        <v>3463281.6</v>
      </c>
      <c r="S11" s="780">
        <f>+P11/Q11</f>
        <v>480</v>
      </c>
      <c r="T11" s="940" t="s">
        <v>298</v>
      </c>
      <c r="U11" s="781">
        <v>38581</v>
      </c>
      <c r="V11" s="966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</f>
        <v>6956058.8200000022</v>
      </c>
      <c r="W11" s="966"/>
      <c r="X11" s="966"/>
      <c r="Y11" s="966"/>
      <c r="Z11" s="756" t="s">
        <v>299</v>
      </c>
      <c r="AA11" s="756" t="s">
        <v>313</v>
      </c>
      <c r="AB11" s="764"/>
      <c r="AC11" s="764"/>
      <c r="AE11" s="770">
        <f t="shared" si="0"/>
        <v>7215.17</v>
      </c>
      <c r="AF11" s="782">
        <f t="shared" si="1"/>
        <v>0.1159898953720238</v>
      </c>
      <c r="AG11" s="770">
        <f t="shared" si="2"/>
        <v>146010.21450837838</v>
      </c>
      <c r="AH11" s="765"/>
    </row>
    <row r="12" spans="1:34" ht="13.5" customHeight="1">
      <c r="A12" s="775">
        <v>14</v>
      </c>
      <c r="B12" s="776">
        <v>15</v>
      </c>
      <c r="C12" s="775" t="s">
        <v>314</v>
      </c>
      <c r="D12" s="775"/>
      <c r="E12" s="775"/>
      <c r="F12" s="775"/>
      <c r="G12" s="775"/>
      <c r="H12" s="775"/>
      <c r="I12" s="775"/>
      <c r="J12" s="775"/>
      <c r="K12" s="777" t="s">
        <v>297</v>
      </c>
      <c r="L12" s="775"/>
      <c r="M12" s="778">
        <v>14449.2</v>
      </c>
      <c r="N12" s="778">
        <f>+M12</f>
        <v>14449.2</v>
      </c>
      <c r="O12" s="778"/>
      <c r="P12" s="778">
        <v>7022311.2000000002</v>
      </c>
      <c r="Q12" s="778">
        <v>14449.2</v>
      </c>
      <c r="R12" s="778">
        <f>+P12</f>
        <v>7022311.2000000002</v>
      </c>
      <c r="S12" s="780">
        <f>+P12/Q12</f>
        <v>486</v>
      </c>
      <c r="T12" s="940" t="s">
        <v>298</v>
      </c>
      <c r="U12" s="781">
        <v>38581</v>
      </c>
      <c r="V12" s="966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</f>
        <v>14016995.699999997</v>
      </c>
      <c r="W12" s="966"/>
      <c r="X12" s="966"/>
      <c r="Y12" s="966"/>
      <c r="Z12" s="756" t="s">
        <v>299</v>
      </c>
      <c r="AA12" s="756" t="s">
        <v>315</v>
      </c>
      <c r="AB12" s="764"/>
      <c r="AC12" s="764"/>
      <c r="AE12" s="770">
        <f t="shared" si="0"/>
        <v>14449.2</v>
      </c>
      <c r="AF12" s="782">
        <f t="shared" si="1"/>
        <v>0.23228298102601136</v>
      </c>
      <c r="AG12" s="770">
        <f t="shared" si="2"/>
        <v>292402.09052239393</v>
      </c>
      <c r="AH12" s="765"/>
    </row>
    <row r="13" spans="1:34" ht="13.5" customHeight="1">
      <c r="A13" s="775">
        <v>14</v>
      </c>
      <c r="B13" s="776" t="s">
        <v>316</v>
      </c>
      <c r="C13" s="775" t="s">
        <v>317</v>
      </c>
      <c r="D13" s="775"/>
      <c r="E13" s="775"/>
      <c r="F13" s="775"/>
      <c r="G13" s="775"/>
      <c r="H13" s="775"/>
      <c r="I13" s="775"/>
      <c r="J13" s="775"/>
      <c r="K13" s="777" t="s">
        <v>297</v>
      </c>
      <c r="L13" s="775"/>
      <c r="M13" s="778">
        <v>3770.23</v>
      </c>
      <c r="N13" s="778">
        <f>+M13</f>
        <v>3770.23</v>
      </c>
      <c r="O13" s="778"/>
      <c r="P13" s="778">
        <v>1764467.64</v>
      </c>
      <c r="Q13" s="778">
        <v>3770.23</v>
      </c>
      <c r="R13" s="778">
        <f>+P13</f>
        <v>1764467.64</v>
      </c>
      <c r="S13" s="780">
        <f>+P13/Q13</f>
        <v>467.99999999999994</v>
      </c>
      <c r="T13" s="940" t="s">
        <v>298</v>
      </c>
      <c r="U13" s="781">
        <v>38581</v>
      </c>
      <c r="V13" s="966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</f>
        <v>3831736.1199999996</v>
      </c>
      <c r="W13" s="966"/>
      <c r="X13" s="966"/>
      <c r="Y13" s="966"/>
      <c r="Z13" s="756" t="s">
        <v>299</v>
      </c>
      <c r="AA13" s="756" t="s">
        <v>318</v>
      </c>
      <c r="AB13" s="764"/>
      <c r="AC13" s="764"/>
      <c r="AE13" s="770">
        <f t="shared" si="0"/>
        <v>3770.23</v>
      </c>
      <c r="AF13" s="782">
        <f t="shared" si="1"/>
        <v>6.0609602161621319E-2</v>
      </c>
      <c r="AG13" s="770">
        <f t="shared" si="2"/>
        <v>76296.482417728679</v>
      </c>
      <c r="AH13" s="765"/>
    </row>
    <row r="14" spans="1:34" ht="13.5" customHeight="1">
      <c r="A14" s="775">
        <v>14</v>
      </c>
      <c r="B14" s="776">
        <v>19</v>
      </c>
      <c r="C14" s="775" t="s">
        <v>319</v>
      </c>
      <c r="D14" s="778">
        <v>480000</v>
      </c>
      <c r="E14" s="784">
        <v>37865</v>
      </c>
      <c r="F14" s="784">
        <v>37865</v>
      </c>
      <c r="G14" s="775">
        <v>3697</v>
      </c>
      <c r="H14" s="775" t="s">
        <v>320</v>
      </c>
      <c r="I14" s="775">
        <v>78</v>
      </c>
      <c r="J14" s="775" t="s">
        <v>321</v>
      </c>
      <c r="K14" s="777" t="s">
        <v>297</v>
      </c>
      <c r="L14" s="775"/>
      <c r="M14" s="778">
        <v>1200</v>
      </c>
      <c r="N14" s="778">
        <f>+M14</f>
        <v>1200</v>
      </c>
      <c r="O14" s="778"/>
      <c r="P14" s="778"/>
      <c r="Q14" s="778"/>
      <c r="R14" s="778">
        <f>+S14*M14</f>
        <v>561600</v>
      </c>
      <c r="S14" s="966">
        <v>468</v>
      </c>
      <c r="T14" s="775" t="s">
        <v>309</v>
      </c>
      <c r="U14" s="775"/>
      <c r="V14" s="966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</f>
        <v>1249644.2700000003</v>
      </c>
      <c r="W14" s="966"/>
      <c r="X14" s="966"/>
      <c r="Y14" s="966"/>
      <c r="Z14" s="756" t="s">
        <v>310</v>
      </c>
      <c r="AB14" s="764"/>
      <c r="AC14" s="764"/>
      <c r="AE14" s="770">
        <f t="shared" si="0"/>
        <v>1200</v>
      </c>
      <c r="AF14" s="782">
        <f t="shared" si="1"/>
        <v>1.929100415463926E-2</v>
      </c>
      <c r="AG14" s="770">
        <f t="shared" si="2"/>
        <v>24283.870984336343</v>
      </c>
      <c r="AH14" s="765"/>
    </row>
    <row r="15" spans="1:34" ht="13.5" customHeight="1">
      <c r="A15" s="775">
        <v>14</v>
      </c>
      <c r="B15" s="776">
        <v>20</v>
      </c>
      <c r="C15" s="775" t="s">
        <v>322</v>
      </c>
      <c r="D15" s="775"/>
      <c r="E15" s="775"/>
      <c r="F15" s="775"/>
      <c r="G15" s="775"/>
      <c r="H15" s="775"/>
      <c r="I15" s="775"/>
      <c r="J15" s="775"/>
      <c r="K15" s="777" t="s">
        <v>297</v>
      </c>
      <c r="L15" s="775"/>
      <c r="M15" s="778">
        <v>2324.58</v>
      </c>
      <c r="N15" s="778">
        <f>+M15</f>
        <v>2324.58</v>
      </c>
      <c r="O15" s="778"/>
      <c r="P15" s="778">
        <v>1046061</v>
      </c>
      <c r="Q15" s="778">
        <v>2324.58</v>
      </c>
      <c r="R15" s="778">
        <f>+P15</f>
        <v>1046061</v>
      </c>
      <c r="S15" s="780">
        <f>+P15/Q15</f>
        <v>450</v>
      </c>
      <c r="T15" s="940" t="s">
        <v>298</v>
      </c>
      <c r="U15" s="781">
        <v>38581</v>
      </c>
      <c r="V15" s="966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</f>
        <v>2171362.2900000005</v>
      </c>
      <c r="W15" s="966"/>
      <c r="X15" s="966"/>
      <c r="Y15" s="966"/>
      <c r="Z15" s="756" t="s">
        <v>299</v>
      </c>
      <c r="AA15" s="756" t="s">
        <v>323</v>
      </c>
      <c r="AB15" s="764"/>
      <c r="AC15" s="764"/>
      <c r="AE15" s="770">
        <f t="shared" si="0"/>
        <v>2324.58</v>
      </c>
      <c r="AF15" s="782">
        <f t="shared" si="1"/>
        <v>3.7369568698159439E-2</v>
      </c>
      <c r="AG15" s="770">
        <f t="shared" si="2"/>
        <v>47041.500677307144</v>
      </c>
      <c r="AH15" s="765"/>
    </row>
    <row r="16" spans="1:34" ht="13.5" customHeight="1">
      <c r="A16" s="775">
        <v>15</v>
      </c>
      <c r="B16" s="776" t="s">
        <v>324</v>
      </c>
      <c r="C16" s="775" t="s">
        <v>325</v>
      </c>
      <c r="D16" s="775"/>
      <c r="E16" s="775"/>
      <c r="F16" s="775"/>
      <c r="G16" s="775"/>
      <c r="H16" s="775"/>
      <c r="I16" s="775"/>
      <c r="J16" s="775"/>
      <c r="K16" s="777" t="s">
        <v>297</v>
      </c>
      <c r="L16" s="775"/>
      <c r="M16" s="971">
        <v>15477.7</v>
      </c>
      <c r="N16" s="778">
        <f>+M16-716.33</f>
        <v>14761.37</v>
      </c>
      <c r="O16" s="778"/>
      <c r="P16" s="778">
        <v>5571972</v>
      </c>
      <c r="Q16" s="778">
        <v>15477.77</v>
      </c>
      <c r="R16" s="778">
        <f>+P16</f>
        <v>5571972</v>
      </c>
      <c r="S16" s="780">
        <f>+P16/Q16</f>
        <v>359.99837185847832</v>
      </c>
      <c r="T16" s="940" t="s">
        <v>298</v>
      </c>
      <c r="U16" s="781">
        <v>38581</v>
      </c>
      <c r="V16" s="966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</f>
        <v>14582785.01</v>
      </c>
      <c r="W16" s="966"/>
      <c r="X16" s="966"/>
      <c r="Y16" s="966"/>
      <c r="Z16" s="756" t="s">
        <v>299</v>
      </c>
      <c r="AA16" s="756" t="s">
        <v>326</v>
      </c>
      <c r="AB16" s="764"/>
      <c r="AC16" s="764"/>
      <c r="AE16" s="770">
        <f t="shared" si="0"/>
        <v>14761.37</v>
      </c>
      <c r="AF16" s="782">
        <f t="shared" si="1"/>
        <v>0.23730137499847279</v>
      </c>
      <c r="AG16" s="770">
        <f t="shared" si="2"/>
        <v>298719.33719337749</v>
      </c>
      <c r="AH16" s="765"/>
    </row>
    <row r="17" spans="1:36" ht="13.5" customHeight="1">
      <c r="A17" s="775">
        <v>16</v>
      </c>
      <c r="B17" s="776">
        <v>11</v>
      </c>
      <c r="C17" s="775" t="s">
        <v>327</v>
      </c>
      <c r="D17" s="775"/>
      <c r="E17" s="775"/>
      <c r="F17" s="775"/>
      <c r="G17" s="775"/>
      <c r="H17" s="775"/>
      <c r="I17" s="775"/>
      <c r="J17" s="775"/>
      <c r="K17" s="777" t="s">
        <v>297</v>
      </c>
      <c r="L17" s="966">
        <v>7490</v>
      </c>
      <c r="M17" s="775"/>
      <c r="N17" s="778">
        <f>+L17</f>
        <v>7490</v>
      </c>
      <c r="O17" s="778"/>
      <c r="P17" s="778">
        <v>2675708</v>
      </c>
      <c r="Q17" s="778">
        <v>6370.7349999999997</v>
      </c>
      <c r="R17" s="780">
        <f>+P17/Q17*L17</f>
        <v>3145799.1770180366</v>
      </c>
      <c r="S17" s="780">
        <f>+P17/Q17</f>
        <v>419.99989012256827</v>
      </c>
      <c r="T17" s="940" t="s">
        <v>328</v>
      </c>
      <c r="U17" s="781">
        <v>38427</v>
      </c>
      <c r="V17" s="966"/>
      <c r="W17" s="966"/>
      <c r="X17" s="966"/>
      <c r="Y17" s="966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</f>
        <v>6811323.0870180335</v>
      </c>
      <c r="Z17" s="756" t="s">
        <v>299</v>
      </c>
      <c r="AB17" s="764" t="s">
        <v>329</v>
      </c>
      <c r="AC17" s="764"/>
      <c r="AE17" s="770">
        <f t="shared" si="0"/>
        <v>7490</v>
      </c>
      <c r="AF17" s="782">
        <f t="shared" si="1"/>
        <v>0.12040801759854006</v>
      </c>
      <c r="AG17" s="770">
        <f t="shared" si="2"/>
        <v>151571.82806056601</v>
      </c>
      <c r="AH17" s="765"/>
    </row>
    <row r="18" spans="1:36" ht="13.5" customHeight="1">
      <c r="A18" s="775"/>
      <c r="B18" s="776"/>
      <c r="C18" s="775" t="s">
        <v>330</v>
      </c>
      <c r="D18" s="775"/>
      <c r="E18" s="775"/>
      <c r="F18" s="775"/>
      <c r="G18" s="775"/>
      <c r="H18" s="775"/>
      <c r="I18" s="775"/>
      <c r="J18" s="775"/>
      <c r="K18" s="777" t="s">
        <v>297</v>
      </c>
      <c r="L18" s="966">
        <v>5500</v>
      </c>
      <c r="M18" s="775"/>
      <c r="N18" s="778">
        <f>+L18</f>
        <v>5500</v>
      </c>
      <c r="O18" s="778"/>
      <c r="P18" s="778">
        <v>9460000</v>
      </c>
      <c r="Q18" s="778">
        <f>+L18</f>
        <v>5500</v>
      </c>
      <c r="R18" s="780">
        <f>+P18</f>
        <v>9460000</v>
      </c>
      <c r="S18" s="780">
        <f>R18/Q18</f>
        <v>1720</v>
      </c>
      <c r="T18" s="940" t="s">
        <v>331</v>
      </c>
      <c r="U18" s="781">
        <v>38455</v>
      </c>
      <c r="V18" s="966"/>
      <c r="W18" s="966"/>
      <c r="X18" s="966"/>
      <c r="Y18" s="966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</f>
        <v>12162887.090000002</v>
      </c>
      <c r="AB18" s="764"/>
      <c r="AC18" s="764"/>
      <c r="AE18" s="770">
        <f t="shared" si="0"/>
        <v>5500</v>
      </c>
      <c r="AF18" s="782">
        <f t="shared" si="1"/>
        <v>8.8417102375429948E-2</v>
      </c>
      <c r="AG18" s="770">
        <f t="shared" si="2"/>
        <v>111301.07534487492</v>
      </c>
      <c r="AH18" s="765"/>
    </row>
    <row r="19" spans="1:36" ht="13.5" customHeight="1">
      <c r="A19" s="775"/>
      <c r="B19" s="776"/>
      <c r="C19" s="775" t="s">
        <v>332</v>
      </c>
      <c r="D19" s="775">
        <f>63314.95</f>
        <v>63314.95</v>
      </c>
      <c r="E19" s="784">
        <v>40298</v>
      </c>
      <c r="F19" s="784">
        <v>40217</v>
      </c>
      <c r="G19" s="775"/>
      <c r="H19" s="775"/>
      <c r="I19" s="775"/>
      <c r="J19" s="775"/>
      <c r="K19" s="777" t="s">
        <v>297</v>
      </c>
      <c r="L19" s="966"/>
      <c r="M19" s="775"/>
      <c r="N19" s="778">
        <v>1147.01</v>
      </c>
      <c r="O19" s="778"/>
      <c r="P19" s="778"/>
      <c r="Q19" s="778"/>
      <c r="R19" s="780"/>
      <c r="S19" s="780"/>
      <c r="T19" s="940"/>
      <c r="U19" s="781"/>
      <c r="V19" s="966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</f>
        <v>617913.14</v>
      </c>
      <c r="W19" s="966"/>
      <c r="X19" s="966"/>
      <c r="Y19" s="966"/>
      <c r="AB19" s="764"/>
      <c r="AC19" s="764"/>
      <c r="AE19" s="770">
        <f t="shared" si="0"/>
        <v>1147.01</v>
      </c>
      <c r="AF19" s="782">
        <f>(AE19*$AF$6)/AF$5</f>
        <v>1.843914556284398E-2</v>
      </c>
      <c r="AG19" s="770">
        <f>AG$4*AF19</f>
        <v>23211.535714786358</v>
      </c>
      <c r="AH19" s="765"/>
    </row>
    <row r="20" spans="1:36" ht="13.5" hidden="1" customHeight="1">
      <c r="A20" s="785">
        <v>14</v>
      </c>
      <c r="B20" s="786">
        <v>6</v>
      </c>
      <c r="C20" s="785" t="s">
        <v>333</v>
      </c>
      <c r="D20" s="756">
        <v>725600</v>
      </c>
      <c r="E20" s="787">
        <v>40969</v>
      </c>
      <c r="F20" s="787">
        <v>40969</v>
      </c>
      <c r="K20" s="788" t="s">
        <v>297</v>
      </c>
      <c r="L20" s="977"/>
      <c r="M20" s="785"/>
      <c r="N20" s="789">
        <f>1099-1099</f>
        <v>0</v>
      </c>
      <c r="O20" s="789"/>
      <c r="P20" s="789"/>
      <c r="Q20" s="789"/>
      <c r="R20" s="790"/>
      <c r="S20" s="790"/>
      <c r="T20" s="941"/>
      <c r="U20" s="791"/>
      <c r="V20" s="977"/>
      <c r="W20" s="977"/>
      <c r="X20" s="977"/>
      <c r="Y20" s="977">
        <f>725600+94836.52+55398.44+1845.22+5461.73+4466.83+7286.74+1595.77+9166.34+47294.83+46810.7+4709.1+13054.85+51599.63+19318.31+1517.99+3710.06-1093673.06</f>
        <v>0</v>
      </c>
      <c r="AB20" s="764"/>
      <c r="AC20" s="764"/>
      <c r="AE20" s="770">
        <f>N20</f>
        <v>0</v>
      </c>
      <c r="AF20" s="782">
        <f>(AE20*$AF$6)/AF$5</f>
        <v>0</v>
      </c>
      <c r="AG20" s="770">
        <f>AG$4*AF20</f>
        <v>0</v>
      </c>
      <c r="AH20" s="765"/>
    </row>
    <row r="21" spans="1:36" ht="13.5" customHeight="1">
      <c r="A21" s="785"/>
      <c r="B21" s="786"/>
      <c r="C21" s="792" t="s">
        <v>297</v>
      </c>
      <c r="D21" s="793"/>
      <c r="E21" s="793"/>
      <c r="F21" s="793"/>
      <c r="G21" s="793"/>
      <c r="H21" s="793"/>
      <c r="I21" s="793"/>
      <c r="J21" s="793"/>
      <c r="K21" s="794" t="s">
        <v>98</v>
      </c>
      <c r="L21" s="795">
        <f>SUM(L7:L18)</f>
        <v>22990</v>
      </c>
      <c r="M21" s="795">
        <f>SUM(M7:M18)</f>
        <v>47481.97</v>
      </c>
      <c r="N21" s="795">
        <f>SUM(N7:N20)</f>
        <v>62205.16</v>
      </c>
      <c r="O21" s="795">
        <f t="shared" ref="O21:X21" si="3">SUM(O7:O20)</f>
        <v>0</v>
      </c>
      <c r="P21" s="795">
        <f t="shared" si="3"/>
        <v>32554647.010000002</v>
      </c>
      <c r="Q21" s="795">
        <f t="shared" si="3"/>
        <v>58152.774999999994</v>
      </c>
      <c r="R21" s="795">
        <f t="shared" si="3"/>
        <v>35836338.187018037</v>
      </c>
      <c r="S21" s="795">
        <f t="shared" si="3"/>
        <v>6558.8482674697943</v>
      </c>
      <c r="T21" s="795">
        <f t="shared" si="3"/>
        <v>0</v>
      </c>
      <c r="U21" s="795">
        <f t="shared" si="3"/>
        <v>385530</v>
      </c>
      <c r="V21" s="795">
        <f t="shared" si="3"/>
        <v>47577915.829999998</v>
      </c>
      <c r="W21" s="795">
        <f t="shared" si="3"/>
        <v>0</v>
      </c>
      <c r="X21" s="795">
        <f t="shared" si="3"/>
        <v>0</v>
      </c>
      <c r="Y21" s="795">
        <f>SUM(Y7:Y20)</f>
        <v>20084062.787018035</v>
      </c>
      <c r="AB21" s="764"/>
      <c r="AC21" s="764"/>
    </row>
    <row r="22" spans="1:36" hidden="1">
      <c r="A22" s="1186" t="s">
        <v>334</v>
      </c>
      <c r="B22" s="1187"/>
      <c r="C22" s="1187"/>
      <c r="D22" s="1187"/>
      <c r="E22" s="1187"/>
      <c r="F22" s="1187"/>
      <c r="G22" s="1187"/>
      <c r="H22" s="1187"/>
      <c r="I22" s="1187"/>
      <c r="J22" s="1187"/>
      <c r="K22" s="1187"/>
      <c r="L22" s="1187"/>
      <c r="M22" s="1187"/>
      <c r="N22" s="1187"/>
      <c r="O22" s="1188"/>
      <c r="P22" s="759"/>
      <c r="Q22" s="760"/>
      <c r="R22" s="761"/>
      <c r="S22" s="762"/>
      <c r="T22" s="763"/>
      <c r="U22" s="761"/>
      <c r="V22" s="982"/>
      <c r="W22" s="983"/>
      <c r="X22" s="983"/>
      <c r="Y22" s="984"/>
      <c r="AB22" s="764"/>
      <c r="AC22" s="764"/>
    </row>
    <row r="23" spans="1:36" ht="14.25" hidden="1" customHeight="1">
      <c r="A23" s="766"/>
      <c r="B23" s="937"/>
      <c r="C23" s="938" t="s">
        <v>263</v>
      </c>
      <c r="D23" s="938" t="s">
        <v>264</v>
      </c>
      <c r="E23" s="939" t="s">
        <v>265</v>
      </c>
      <c r="F23" s="939" t="s">
        <v>266</v>
      </c>
      <c r="G23" s="939" t="s">
        <v>267</v>
      </c>
      <c r="H23" s="939" t="s">
        <v>268</v>
      </c>
      <c r="I23" s="939" t="s">
        <v>269</v>
      </c>
      <c r="J23" s="939" t="s">
        <v>270</v>
      </c>
      <c r="K23" s="1189" t="s">
        <v>271</v>
      </c>
      <c r="L23" s="1190"/>
      <c r="M23" s="1190"/>
      <c r="N23" s="1190" t="s">
        <v>272</v>
      </c>
      <c r="O23" s="1191"/>
      <c r="P23" s="767"/>
      <c r="Q23" s="768"/>
      <c r="R23" s="769" t="s">
        <v>273</v>
      </c>
      <c r="S23" s="769" t="s">
        <v>274</v>
      </c>
      <c r="T23" s="769"/>
      <c r="U23" s="769"/>
      <c r="V23" s="1192" t="s">
        <v>275</v>
      </c>
      <c r="W23" s="1193"/>
      <c r="X23" s="1193"/>
      <c r="Y23" s="1194"/>
      <c r="AB23" s="764"/>
      <c r="AC23" s="764"/>
    </row>
    <row r="24" spans="1:36" ht="14.25" hidden="1" customHeight="1">
      <c r="A24" s="772" t="s">
        <v>276</v>
      </c>
      <c r="B24" s="769" t="s">
        <v>277</v>
      </c>
      <c r="C24" s="772" t="s">
        <v>278</v>
      </c>
      <c r="D24" s="772"/>
      <c r="E24" s="772"/>
      <c r="F24" s="772"/>
      <c r="G24" s="772"/>
      <c r="H24" s="772"/>
      <c r="I24" s="772"/>
      <c r="J24" s="772"/>
      <c r="K24" s="769" t="s">
        <v>279</v>
      </c>
      <c r="L24" s="768" t="s">
        <v>280</v>
      </c>
      <c r="M24" s="769" t="s">
        <v>281</v>
      </c>
      <c r="N24" s="769" t="s">
        <v>282</v>
      </c>
      <c r="O24" s="769" t="s">
        <v>283</v>
      </c>
      <c r="P24" s="773" t="s">
        <v>284</v>
      </c>
      <c r="Q24" s="773" t="s">
        <v>285</v>
      </c>
      <c r="R24" s="774" t="s">
        <v>286</v>
      </c>
      <c r="S24" s="774" t="s">
        <v>287</v>
      </c>
      <c r="T24" s="774" t="s">
        <v>288</v>
      </c>
      <c r="U24" s="774" t="s">
        <v>289</v>
      </c>
      <c r="V24" s="985" t="s">
        <v>290</v>
      </c>
      <c r="W24" s="985" t="s">
        <v>291</v>
      </c>
      <c r="X24" s="985" t="s">
        <v>292</v>
      </c>
      <c r="Y24" s="985" t="s">
        <v>293</v>
      </c>
      <c r="AB24" s="764"/>
      <c r="AC24" s="764"/>
    </row>
    <row r="25" spans="1:36" ht="14.25" hidden="1" customHeight="1">
      <c r="A25" s="775"/>
      <c r="B25" s="776"/>
      <c r="C25" s="775" t="s">
        <v>335</v>
      </c>
      <c r="D25" s="775"/>
      <c r="E25" s="775"/>
      <c r="F25" s="775"/>
      <c r="G25" s="775"/>
      <c r="H25" s="775"/>
      <c r="I25" s="775"/>
      <c r="J25" s="775"/>
      <c r="K25" s="777" t="s">
        <v>336</v>
      </c>
      <c r="L25" s="778">
        <v>100649.23</v>
      </c>
      <c r="M25" s="778"/>
      <c r="N25" s="778"/>
      <c r="O25" s="779">
        <f>102184.17-102184.17</f>
        <v>0</v>
      </c>
      <c r="P25" s="778">
        <v>8051938.4000000004</v>
      </c>
      <c r="Q25" s="778">
        <v>100649.23</v>
      </c>
      <c r="R25" s="966">
        <f>+P25</f>
        <v>8051938.4000000004</v>
      </c>
      <c r="S25" s="966">
        <f>+P25/Q25</f>
        <v>80</v>
      </c>
      <c r="T25" s="775" t="s">
        <v>337</v>
      </c>
      <c r="U25" s="781">
        <v>38628</v>
      </c>
      <c r="V25" s="966"/>
      <c r="W25" s="966">
        <f>+R25-8051938.4</f>
        <v>0</v>
      </c>
      <c r="X25" s="966"/>
      <c r="Y25" s="966"/>
      <c r="Z25" s="756" t="s">
        <v>299</v>
      </c>
      <c r="AA25" s="756" t="s">
        <v>338</v>
      </c>
      <c r="AB25" s="764"/>
      <c r="AC25" s="764"/>
    </row>
    <row r="26" spans="1:36" s="758" customFormat="1" ht="14.25" hidden="1" customHeight="1">
      <c r="A26" s="796"/>
      <c r="B26" s="797"/>
      <c r="C26" s="798" t="s">
        <v>336</v>
      </c>
      <c r="D26" s="798"/>
      <c r="E26" s="798"/>
      <c r="F26" s="798"/>
      <c r="G26" s="798"/>
      <c r="H26" s="798"/>
      <c r="I26" s="798"/>
      <c r="J26" s="798"/>
      <c r="K26" s="798" t="s">
        <v>98</v>
      </c>
      <c r="L26" s="783">
        <f>SUM(L25:L25)</f>
        <v>100649.23</v>
      </c>
      <c r="M26" s="783">
        <f>SUM(M25:M25)</f>
        <v>0</v>
      </c>
      <c r="N26" s="783">
        <f>SUM(N25:N25)</f>
        <v>0</v>
      </c>
      <c r="O26" s="783">
        <f>SUM(O25:O25)</f>
        <v>0</v>
      </c>
      <c r="P26" s="783"/>
      <c r="Q26" s="783"/>
      <c r="R26" s="799">
        <f>SUM(R25:R25)</f>
        <v>8051938.4000000004</v>
      </c>
      <c r="S26" s="796"/>
      <c r="T26" s="796"/>
      <c r="U26" s="796"/>
      <c r="V26" s="978">
        <f>SUM(V25)</f>
        <v>0</v>
      </c>
      <c r="W26" s="978">
        <f>SUM(W25)</f>
        <v>0</v>
      </c>
      <c r="X26" s="978">
        <f>SUM(X25)</f>
        <v>0</v>
      </c>
      <c r="Y26" s="978">
        <f>SUM(Y25:Y25)</f>
        <v>0</v>
      </c>
      <c r="AB26" s="800"/>
      <c r="AC26" s="800"/>
    </row>
    <row r="27" spans="1:36">
      <c r="A27" s="1186" t="s">
        <v>339</v>
      </c>
      <c r="B27" s="1187"/>
      <c r="C27" s="1187"/>
      <c r="D27" s="1187"/>
      <c r="E27" s="1187"/>
      <c r="F27" s="1187"/>
      <c r="G27" s="1187"/>
      <c r="H27" s="1187"/>
      <c r="I27" s="1187"/>
      <c r="J27" s="1187"/>
      <c r="K27" s="1187"/>
      <c r="L27" s="1187"/>
      <c r="M27" s="1187"/>
      <c r="N27" s="1187"/>
      <c r="O27" s="1188"/>
      <c r="P27" s="759"/>
      <c r="Q27" s="760"/>
      <c r="R27" s="761"/>
      <c r="S27" s="762"/>
      <c r="T27" s="763"/>
      <c r="U27" s="761"/>
      <c r="V27" s="982"/>
      <c r="W27" s="983"/>
      <c r="X27" s="983"/>
      <c r="Y27" s="984"/>
      <c r="AB27" s="764"/>
      <c r="AC27" s="764"/>
      <c r="AG27" s="765">
        <v>12500000</v>
      </c>
    </row>
    <row r="28" spans="1:36">
      <c r="A28" s="766"/>
      <c r="B28" s="937"/>
      <c r="C28" s="938" t="s">
        <v>263</v>
      </c>
      <c r="D28" s="938" t="s">
        <v>264</v>
      </c>
      <c r="E28" s="939" t="s">
        <v>265</v>
      </c>
      <c r="F28" s="939" t="s">
        <v>266</v>
      </c>
      <c r="G28" s="939" t="s">
        <v>267</v>
      </c>
      <c r="H28" s="939" t="s">
        <v>268</v>
      </c>
      <c r="I28" s="939" t="s">
        <v>269</v>
      </c>
      <c r="J28" s="939" t="s">
        <v>270</v>
      </c>
      <c r="K28" s="1189" t="s">
        <v>271</v>
      </c>
      <c r="L28" s="1190"/>
      <c r="M28" s="1190"/>
      <c r="N28" s="1190" t="s">
        <v>272</v>
      </c>
      <c r="O28" s="1191"/>
      <c r="P28" s="801"/>
      <c r="Q28" s="802"/>
      <c r="R28" s="769" t="s">
        <v>273</v>
      </c>
      <c r="S28" s="769" t="s">
        <v>274</v>
      </c>
      <c r="T28" s="769"/>
      <c r="U28" s="769"/>
      <c r="V28" s="1192" t="s">
        <v>275</v>
      </c>
      <c r="W28" s="1193"/>
      <c r="X28" s="1193"/>
      <c r="Y28" s="1194"/>
      <c r="AB28" s="764"/>
      <c r="AC28" s="764"/>
      <c r="AE28" s="768">
        <f>SUM(AE30:AE43)</f>
        <v>1475112.5649999999</v>
      </c>
    </row>
    <row r="29" spans="1:36">
      <c r="A29" s="772" t="s">
        <v>276</v>
      </c>
      <c r="B29" s="769" t="s">
        <v>277</v>
      </c>
      <c r="C29" s="772" t="s">
        <v>278</v>
      </c>
      <c r="D29" s="772"/>
      <c r="E29" s="772"/>
      <c r="F29" s="772"/>
      <c r="G29" s="772"/>
      <c r="H29" s="772"/>
      <c r="I29" s="772"/>
      <c r="J29" s="772"/>
      <c r="K29" s="769" t="s">
        <v>279</v>
      </c>
      <c r="L29" s="768" t="s">
        <v>280</v>
      </c>
      <c r="M29" s="769" t="s">
        <v>281</v>
      </c>
      <c r="N29" s="769" t="s">
        <v>282</v>
      </c>
      <c r="O29" s="769" t="s">
        <v>283</v>
      </c>
      <c r="P29" s="773" t="s">
        <v>284</v>
      </c>
      <c r="Q29" s="773" t="s">
        <v>285</v>
      </c>
      <c r="R29" s="774" t="s">
        <v>286</v>
      </c>
      <c r="S29" s="774" t="s">
        <v>287</v>
      </c>
      <c r="T29" s="774" t="s">
        <v>288</v>
      </c>
      <c r="U29" s="774" t="s">
        <v>289</v>
      </c>
      <c r="V29" s="985" t="s">
        <v>290</v>
      </c>
      <c r="W29" s="985" t="s">
        <v>291</v>
      </c>
      <c r="X29" s="985" t="s">
        <v>292</v>
      </c>
      <c r="Y29" s="985" t="s">
        <v>293</v>
      </c>
      <c r="AB29" s="764"/>
      <c r="AC29" s="764"/>
      <c r="AE29" s="774" t="s">
        <v>287</v>
      </c>
      <c r="AF29" s="771">
        <v>1</v>
      </c>
      <c r="AG29" s="756" t="s">
        <v>294</v>
      </c>
    </row>
    <row r="30" spans="1:36" ht="13.5" customHeight="1">
      <c r="A30" s="775"/>
      <c r="B30" s="775"/>
      <c r="C30" s="803" t="s">
        <v>340</v>
      </c>
      <c r="D30" s="804"/>
      <c r="E30" s="803"/>
      <c r="F30" s="803"/>
      <c r="G30" s="803"/>
      <c r="H30" s="803"/>
      <c r="I30" s="803"/>
      <c r="J30" s="803"/>
      <c r="K30" s="777" t="s">
        <v>341</v>
      </c>
      <c r="L30" s="778">
        <v>326450.42499999999</v>
      </c>
      <c r="M30" s="778"/>
      <c r="N30" s="779">
        <f>+L30-60000-21513.22+239.13-120000+29760.83-25100-55235.26-25000+25100</f>
        <v>74701.90499999997</v>
      </c>
      <c r="O30" s="775"/>
      <c r="P30" s="778">
        <v>12003190.390000001</v>
      </c>
      <c r="Q30" s="778">
        <f>+L30</f>
        <v>326450.42499999999</v>
      </c>
      <c r="R30" s="778">
        <f>+P30</f>
        <v>12003190.390000001</v>
      </c>
      <c r="S30" s="780">
        <f>+P30/Q30</f>
        <v>36.768800009986208</v>
      </c>
      <c r="T30" s="940" t="s">
        <v>342</v>
      </c>
      <c r="U30" s="781">
        <v>38406</v>
      </c>
      <c r="V30" s="966"/>
      <c r="W30" s="966"/>
      <c r="X30" s="966"/>
      <c r="Y30" s="966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756" t="s">
        <v>299</v>
      </c>
      <c r="AA30" s="756" t="s">
        <v>343</v>
      </c>
      <c r="AB30" s="764"/>
      <c r="AC30" s="764"/>
      <c r="AE30" s="765">
        <f>N30</f>
        <v>74701.90499999997</v>
      </c>
      <c r="AF30" s="756">
        <f>(AE30*$AF$29)/$AE$28</f>
        <v>5.064149460349826E-2</v>
      </c>
      <c r="AG30" s="759">
        <f>AF30*$AG$27</f>
        <v>633018.68254372827</v>
      </c>
      <c r="AH30" s="805"/>
      <c r="AI30" s="765"/>
      <c r="AJ30" s="765"/>
    </row>
    <row r="31" spans="1:36" ht="13.5" customHeight="1">
      <c r="A31" s="775"/>
      <c r="B31" s="775"/>
      <c r="C31" s="803" t="s">
        <v>344</v>
      </c>
      <c r="D31" s="804"/>
      <c r="E31" s="803"/>
      <c r="F31" s="803"/>
      <c r="G31" s="803"/>
      <c r="H31" s="803"/>
      <c r="I31" s="803"/>
      <c r="J31" s="803"/>
      <c r="K31" s="777" t="s">
        <v>341</v>
      </c>
      <c r="L31" s="778">
        <f>269719.667-134858</f>
        <v>134861.66700000002</v>
      </c>
      <c r="M31" s="775"/>
      <c r="N31" s="779">
        <f>+L31-47634.34</f>
        <v>87227.327000000019</v>
      </c>
      <c r="O31" s="775"/>
      <c r="P31" s="778">
        <v>21642306.079999998</v>
      </c>
      <c r="Q31" s="778">
        <f>+L31</f>
        <v>134861.66700000002</v>
      </c>
      <c r="R31" s="778">
        <f>+P31</f>
        <v>21642306.079999998</v>
      </c>
      <c r="S31" s="780">
        <f>+P31/Q31</f>
        <v>160.47781820760079</v>
      </c>
      <c r="T31" s="940" t="s">
        <v>342</v>
      </c>
      <c r="U31" s="781">
        <v>38406</v>
      </c>
      <c r="V31" s="966"/>
      <c r="W31" s="966"/>
      <c r="X31" s="966"/>
      <c r="Y31" s="966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756" t="s">
        <v>299</v>
      </c>
      <c r="AA31" s="756" t="s">
        <v>343</v>
      </c>
      <c r="AB31" s="764"/>
      <c r="AC31" s="764"/>
      <c r="AE31" s="765">
        <f>N31</f>
        <v>87227.327000000019</v>
      </c>
      <c r="AF31" s="756">
        <f t="shared" ref="AF31:AF53" si="4">(AE31*$AF$29)/$AE$28</f>
        <v>5.913265812361921E-2</v>
      </c>
      <c r="AG31" s="806">
        <f t="shared" ref="AG31:AG53" si="5">AF31*$AG$27</f>
        <v>739158.22654524015</v>
      </c>
      <c r="AH31" s="807"/>
      <c r="AI31" s="765"/>
      <c r="AJ31" s="765"/>
    </row>
    <row r="32" spans="1:36" ht="13.5" customHeight="1">
      <c r="A32" s="775"/>
      <c r="B32" s="775"/>
      <c r="C32" s="803" t="s">
        <v>345</v>
      </c>
      <c r="D32" s="804"/>
      <c r="E32" s="803"/>
      <c r="F32" s="803"/>
      <c r="G32" s="803"/>
      <c r="H32" s="803"/>
      <c r="I32" s="803"/>
      <c r="J32" s="803"/>
      <c r="K32" s="777" t="s">
        <v>341</v>
      </c>
      <c r="L32" s="778">
        <v>102059.933</v>
      </c>
      <c r="M32" s="775"/>
      <c r="N32" s="779">
        <f>+L32</f>
        <v>102059.933</v>
      </c>
      <c r="O32" s="775"/>
      <c r="P32" s="778">
        <v>4335505.95</v>
      </c>
      <c r="Q32" s="778">
        <f>+L32</f>
        <v>102059.933</v>
      </c>
      <c r="R32" s="778">
        <f>+P32</f>
        <v>4335505.95</v>
      </c>
      <c r="S32" s="780">
        <f>+P32/Q32</f>
        <v>42.479999962375047</v>
      </c>
      <c r="T32" s="940" t="s">
        <v>342</v>
      </c>
      <c r="U32" s="781">
        <v>38406</v>
      </c>
      <c r="V32" s="966"/>
      <c r="W32" s="966"/>
      <c r="X32" s="966"/>
      <c r="Y32" s="966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756" t="s">
        <v>299</v>
      </c>
      <c r="AA32" s="756" t="s">
        <v>343</v>
      </c>
      <c r="AB32" s="764"/>
      <c r="AC32" s="764"/>
      <c r="AE32" s="765">
        <f>N32</f>
        <v>102059.933</v>
      </c>
      <c r="AF32" s="756">
        <f t="shared" si="4"/>
        <v>6.9187894823470653E-2</v>
      </c>
      <c r="AG32" s="806">
        <f t="shared" si="5"/>
        <v>864848.6852933832</v>
      </c>
      <c r="AH32" s="807" t="s">
        <v>346</v>
      </c>
      <c r="AI32" s="765"/>
      <c r="AJ32" s="765"/>
    </row>
    <row r="33" spans="1:36" ht="13.5" customHeight="1">
      <c r="A33" s="775"/>
      <c r="B33" s="775"/>
      <c r="C33" s="803" t="s">
        <v>347</v>
      </c>
      <c r="D33" s="804"/>
      <c r="E33" s="803"/>
      <c r="F33" s="803"/>
      <c r="G33" s="803"/>
      <c r="H33" s="803"/>
      <c r="I33" s="803"/>
      <c r="J33" s="803"/>
      <c r="K33" s="777" t="s">
        <v>341</v>
      </c>
      <c r="L33" s="778">
        <v>50895.93</v>
      </c>
      <c r="M33" s="775"/>
      <c r="N33" s="779">
        <f>+L33</f>
        <v>50895.93</v>
      </c>
      <c r="O33" s="775"/>
      <c r="P33" s="778">
        <v>4035843.67</v>
      </c>
      <c r="Q33" s="778">
        <f>+L33</f>
        <v>50895.93</v>
      </c>
      <c r="R33" s="778">
        <f>+P33</f>
        <v>4035843.67</v>
      </c>
      <c r="S33" s="780">
        <f>+P33/Q33</f>
        <v>79.296000092738254</v>
      </c>
      <c r="T33" s="940" t="s">
        <v>342</v>
      </c>
      <c r="U33" s="781">
        <v>38406</v>
      </c>
      <c r="V33" s="966"/>
      <c r="W33" s="966"/>
      <c r="X33" s="966"/>
      <c r="Y33" s="966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756" t="s">
        <v>299</v>
      </c>
      <c r="AA33" s="756" t="s">
        <v>343</v>
      </c>
      <c r="AB33" s="764"/>
      <c r="AC33" s="764"/>
      <c r="AE33" s="765">
        <f>N33</f>
        <v>50895.93</v>
      </c>
      <c r="AF33" s="756">
        <f t="shared" si="4"/>
        <v>3.4503082142751593E-2</v>
      </c>
      <c r="AG33" s="806">
        <f t="shared" si="5"/>
        <v>431288.52678439493</v>
      </c>
      <c r="AH33" s="807"/>
      <c r="AI33" s="765"/>
      <c r="AJ33" s="765"/>
    </row>
    <row r="34" spans="1:36" ht="13.5" customHeight="1">
      <c r="A34" s="775"/>
      <c r="B34" s="776"/>
      <c r="C34" s="775" t="s">
        <v>348</v>
      </c>
      <c r="D34" s="778"/>
      <c r="E34" s="775"/>
      <c r="F34" s="775"/>
      <c r="G34" s="775"/>
      <c r="H34" s="775"/>
      <c r="I34" s="775"/>
      <c r="J34" s="775"/>
      <c r="K34" s="777" t="s">
        <v>341</v>
      </c>
      <c r="M34" s="778">
        <v>4119.6980000000003</v>
      </c>
      <c r="N34" s="808"/>
      <c r="O34" s="779">
        <f>+M34</f>
        <v>4119.6980000000003</v>
      </c>
      <c r="P34" s="778"/>
      <c r="Q34" s="778"/>
      <c r="R34" s="966">
        <f>+S34*M34</f>
        <v>151481.29546000002</v>
      </c>
      <c r="S34" s="775">
        <v>36.770000000000003</v>
      </c>
      <c r="T34" s="775" t="s">
        <v>349</v>
      </c>
      <c r="U34" s="775"/>
      <c r="V34" s="966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966"/>
      <c r="X34" s="966"/>
      <c r="Y34" s="966"/>
      <c r="Z34" s="756" t="s">
        <v>310</v>
      </c>
      <c r="AB34" s="764"/>
      <c r="AC34" s="764"/>
      <c r="AE34" s="765">
        <f t="shared" ref="AE34:AE41" si="6">O34</f>
        <v>4119.6980000000003</v>
      </c>
      <c r="AF34" s="758">
        <f t="shared" si="4"/>
        <v>2.7928024597905859E-3</v>
      </c>
      <c r="AG34" s="809">
        <f t="shared" si="5"/>
        <v>34910.030747382327</v>
      </c>
      <c r="AH34" s="807"/>
      <c r="AI34" s="765"/>
      <c r="AJ34" s="765"/>
    </row>
    <row r="35" spans="1:36" ht="15" customHeight="1">
      <c r="A35" s="775"/>
      <c r="B35" s="776"/>
      <c r="C35" s="775" t="s">
        <v>350</v>
      </c>
      <c r="D35" s="778"/>
      <c r="E35" s="775"/>
      <c r="F35" s="775"/>
      <c r="G35" s="775"/>
      <c r="H35" s="775"/>
      <c r="I35" s="775"/>
      <c r="J35" s="775"/>
      <c r="K35" s="777" t="s">
        <v>341</v>
      </c>
      <c r="L35" s="778">
        <f>668659.52-20000-61000</f>
        <v>587659.52000000002</v>
      </c>
      <c r="M35" s="769"/>
      <c r="N35" s="808"/>
      <c r="O35" s="779">
        <f>+L35-101171.05-35374.74-20000+20000-47563.18</f>
        <v>403550.55000000005</v>
      </c>
      <c r="P35" s="778"/>
      <c r="Q35" s="778"/>
      <c r="R35" s="966">
        <v>35438954.579999998</v>
      </c>
      <c r="S35" s="966">
        <f>+R35/L35</f>
        <v>60.305250530102867</v>
      </c>
      <c r="T35" s="775" t="s">
        <v>351</v>
      </c>
      <c r="U35" s="784">
        <v>38384</v>
      </c>
      <c r="V35" s="966"/>
      <c r="W35" s="986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966"/>
      <c r="Y35" s="966"/>
      <c r="Z35" s="756" t="s">
        <v>352</v>
      </c>
      <c r="AB35" s="764" t="s">
        <v>353</v>
      </c>
      <c r="AC35" s="942" t="s">
        <v>354</v>
      </c>
      <c r="AD35" s="943"/>
      <c r="AE35" s="765">
        <f t="shared" si="6"/>
        <v>403550.55000000005</v>
      </c>
      <c r="AF35" s="756">
        <f t="shared" si="4"/>
        <v>0.27357271544900713</v>
      </c>
      <c r="AG35" s="806">
        <f t="shared" si="5"/>
        <v>3419658.943112589</v>
      </c>
      <c r="AH35" s="807"/>
      <c r="AI35" s="765"/>
      <c r="AJ35" s="765"/>
    </row>
    <row r="36" spans="1:36" ht="13.5" customHeight="1">
      <c r="A36" s="775"/>
      <c r="B36" s="776"/>
      <c r="C36" s="775" t="s">
        <v>355</v>
      </c>
      <c r="D36" s="778">
        <v>534767.88</v>
      </c>
      <c r="E36" s="784">
        <v>38448</v>
      </c>
      <c r="F36" s="775"/>
      <c r="G36" s="775">
        <v>3929</v>
      </c>
      <c r="H36" s="775" t="s">
        <v>320</v>
      </c>
      <c r="I36" s="775">
        <v>86</v>
      </c>
      <c r="J36" s="775"/>
      <c r="K36" s="777" t="s">
        <v>341</v>
      </c>
      <c r="L36" s="778">
        <v>10089.959999999999</v>
      </c>
      <c r="M36" s="769"/>
      <c r="N36" s="808"/>
      <c r="O36" s="779">
        <f>+L36</f>
        <v>10089.959999999999</v>
      </c>
      <c r="P36" s="778"/>
      <c r="Q36" s="778"/>
      <c r="R36" s="966">
        <v>534767.88</v>
      </c>
      <c r="S36" s="966">
        <f>+R36/L36</f>
        <v>53.000000000000007</v>
      </c>
      <c r="T36" s="775" t="s">
        <v>351</v>
      </c>
      <c r="U36" s="784">
        <v>38384</v>
      </c>
      <c r="V36" s="966"/>
      <c r="W36" s="966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966"/>
      <c r="Y36" s="966"/>
      <c r="Z36" s="756" t="s">
        <v>352</v>
      </c>
      <c r="AB36" s="764" t="s">
        <v>353</v>
      </c>
      <c r="AC36" s="764"/>
      <c r="AE36" s="765">
        <f t="shared" si="6"/>
        <v>10089.959999999999</v>
      </c>
      <c r="AF36" s="756">
        <f t="shared" si="4"/>
        <v>6.8401288412860885E-3</v>
      </c>
      <c r="AG36" s="806">
        <f t="shared" si="5"/>
        <v>85501.610516076107</v>
      </c>
      <c r="AH36" s="807"/>
      <c r="AI36" s="765"/>
      <c r="AJ36" s="765"/>
    </row>
    <row r="37" spans="1:36" ht="13.5" customHeight="1">
      <c r="A37" s="775">
        <v>10</v>
      </c>
      <c r="B37" s="776"/>
      <c r="C37" s="775" t="s">
        <v>356</v>
      </c>
      <c r="D37" s="778">
        <v>578656.19999999995</v>
      </c>
      <c r="E37" s="784">
        <v>38417</v>
      </c>
      <c r="F37" s="784">
        <v>38385</v>
      </c>
      <c r="G37" s="775">
        <v>3933</v>
      </c>
      <c r="H37" s="775" t="s">
        <v>320</v>
      </c>
      <c r="I37" s="775">
        <v>61</v>
      </c>
      <c r="J37" s="775"/>
      <c r="K37" s="777" t="s">
        <v>341</v>
      </c>
      <c r="L37" s="778">
        <v>9644.27</v>
      </c>
      <c r="M37" s="797"/>
      <c r="N37" s="808"/>
      <c r="O37" s="779">
        <f>+L37</f>
        <v>9644.27</v>
      </c>
      <c r="P37" s="778"/>
      <c r="Q37" s="778"/>
      <c r="R37" s="966">
        <v>578656.19999999995</v>
      </c>
      <c r="S37" s="966">
        <f>+R37/L37</f>
        <v>59.999999999999993</v>
      </c>
      <c r="T37" s="775" t="s">
        <v>351</v>
      </c>
      <c r="U37" s="784">
        <v>38384</v>
      </c>
      <c r="V37" s="966"/>
      <c r="W37" s="966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966"/>
      <c r="Y37" s="966"/>
      <c r="Z37" s="756" t="s">
        <v>352</v>
      </c>
      <c r="AB37" s="764" t="s">
        <v>353</v>
      </c>
      <c r="AC37" s="764"/>
      <c r="AE37" s="765">
        <f t="shared" si="6"/>
        <v>9644.27</v>
      </c>
      <c r="AF37" s="756">
        <f t="shared" si="4"/>
        <v>6.5379891872861928E-3</v>
      </c>
      <c r="AG37" s="806">
        <f t="shared" si="5"/>
        <v>81724.864841077404</v>
      </c>
      <c r="AH37" s="807"/>
      <c r="AI37" s="765"/>
      <c r="AJ37" s="765"/>
    </row>
    <row r="38" spans="1:36" ht="13.5" customHeight="1">
      <c r="A38" s="775" t="s">
        <v>357</v>
      </c>
      <c r="B38" s="776"/>
      <c r="C38" s="775" t="s">
        <v>358</v>
      </c>
      <c r="D38" s="778">
        <v>882614</v>
      </c>
      <c r="E38" s="784">
        <v>38596</v>
      </c>
      <c r="F38" s="784">
        <v>38614</v>
      </c>
      <c r="G38" s="775">
        <v>3998</v>
      </c>
      <c r="H38" s="775" t="s">
        <v>320</v>
      </c>
      <c r="I38" s="775">
        <v>98</v>
      </c>
      <c r="J38" s="775"/>
      <c r="K38" s="777" t="s">
        <v>341</v>
      </c>
      <c r="L38" s="778">
        <v>22065.360000000001</v>
      </c>
      <c r="M38" s="797"/>
      <c r="N38" s="808"/>
      <c r="O38" s="779">
        <f>+L38</f>
        <v>22065.360000000001</v>
      </c>
      <c r="P38" s="778">
        <v>882614</v>
      </c>
      <c r="Q38" s="778">
        <f>L38</f>
        <v>22065.360000000001</v>
      </c>
      <c r="R38" s="966">
        <f>P38</f>
        <v>882614</v>
      </c>
      <c r="S38" s="966"/>
      <c r="T38" s="775" t="s">
        <v>359</v>
      </c>
      <c r="U38" s="784">
        <v>38594</v>
      </c>
      <c r="V38" s="966"/>
      <c r="W38" s="966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966"/>
      <c r="Y38" s="966"/>
      <c r="Z38" s="756" t="s">
        <v>360</v>
      </c>
      <c r="AB38" s="764" t="s">
        <v>361</v>
      </c>
      <c r="AC38" s="764"/>
      <c r="AE38" s="765">
        <f>O38</f>
        <v>22065.360000000001</v>
      </c>
      <c r="AF38" s="756">
        <f t="shared" si="4"/>
        <v>1.495842454572272E-2</v>
      </c>
      <c r="AG38" s="806">
        <f t="shared" si="5"/>
        <v>186980.306821534</v>
      </c>
      <c r="AH38" s="807"/>
      <c r="AI38" s="765"/>
      <c r="AJ38" s="765"/>
    </row>
    <row r="39" spans="1:36" ht="13.5" customHeight="1">
      <c r="A39" s="775" t="s">
        <v>362</v>
      </c>
      <c r="B39" s="776"/>
      <c r="C39" s="775" t="s">
        <v>363</v>
      </c>
      <c r="D39" s="778">
        <v>1129889.68</v>
      </c>
      <c r="E39" s="784">
        <v>38596</v>
      </c>
      <c r="F39" s="784">
        <v>38614</v>
      </c>
      <c r="G39" s="775">
        <v>3998</v>
      </c>
      <c r="H39" s="775" t="s">
        <v>320</v>
      </c>
      <c r="I39" s="775">
        <v>100</v>
      </c>
      <c r="J39" s="775"/>
      <c r="K39" s="777" t="s">
        <v>341</v>
      </c>
      <c r="L39" s="778">
        <v>28247.241999999998</v>
      </c>
      <c r="M39" s="797"/>
      <c r="N39" s="808"/>
      <c r="O39" s="779">
        <f>+L39</f>
        <v>28247.241999999998</v>
      </c>
      <c r="P39" s="778">
        <v>1129889.68</v>
      </c>
      <c r="Q39" s="778">
        <f>O39</f>
        <v>28247.241999999998</v>
      </c>
      <c r="R39" s="966">
        <f>P39</f>
        <v>1129889.68</v>
      </c>
      <c r="S39" s="966"/>
      <c r="T39" s="775" t="s">
        <v>359</v>
      </c>
      <c r="U39" s="784">
        <v>38594</v>
      </c>
      <c r="V39" s="966"/>
      <c r="W39" s="966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966"/>
      <c r="Y39" s="966"/>
      <c r="Z39" s="756" t="s">
        <v>360</v>
      </c>
      <c r="AB39" s="764" t="s">
        <v>361</v>
      </c>
      <c r="AC39" s="764"/>
      <c r="AE39" s="765">
        <f t="shared" si="6"/>
        <v>28247.241999999998</v>
      </c>
      <c r="AF39" s="756">
        <f t="shared" si="4"/>
        <v>1.9149211165454347E-2</v>
      </c>
      <c r="AG39" s="806">
        <f t="shared" si="5"/>
        <v>239365.13956817935</v>
      </c>
      <c r="AH39" s="807"/>
      <c r="AI39" s="765"/>
      <c r="AJ39" s="765"/>
    </row>
    <row r="40" spans="1:36" ht="13.5" customHeight="1">
      <c r="A40" s="775"/>
      <c r="B40" s="776"/>
      <c r="C40" s="775" t="s">
        <v>364</v>
      </c>
      <c r="D40" s="778"/>
      <c r="E40" s="775"/>
      <c r="F40" s="775"/>
      <c r="G40" s="775"/>
      <c r="H40" s="775"/>
      <c r="I40" s="775"/>
      <c r="J40" s="775"/>
      <c r="K40" s="777" t="s">
        <v>365</v>
      </c>
      <c r="L40" s="778">
        <v>655048.32999999996</v>
      </c>
      <c r="M40" s="797"/>
      <c r="N40" s="808"/>
      <c r="O40" s="779">
        <f>+L40-77400-20000-30000</f>
        <v>527648.32999999996</v>
      </c>
      <c r="P40" s="778"/>
      <c r="Q40" s="778"/>
      <c r="R40" s="966"/>
      <c r="S40" s="966"/>
      <c r="T40" s="775"/>
      <c r="U40" s="784"/>
      <c r="V40" s="966"/>
      <c r="W40" s="966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966"/>
      <c r="Y40" s="966"/>
      <c r="AB40" s="764"/>
      <c r="AC40" s="764"/>
      <c r="AE40" s="765">
        <f t="shared" si="6"/>
        <v>527648.32999999996</v>
      </c>
      <c r="AF40" s="756">
        <f>(AE40*$AF$29)/$AE$28</f>
        <v>0.3577003833602353</v>
      </c>
      <c r="AG40" s="806">
        <f t="shared" si="5"/>
        <v>4471254.7920029415</v>
      </c>
      <c r="AH40" s="807"/>
      <c r="AI40" s="765"/>
      <c r="AJ40" s="765"/>
    </row>
    <row r="41" spans="1:36" ht="13.5" customHeight="1">
      <c r="A41" s="775"/>
      <c r="B41" s="776"/>
      <c r="C41" s="775" t="s">
        <v>366</v>
      </c>
      <c r="D41" s="778">
        <v>3119074.92</v>
      </c>
      <c r="E41" s="784">
        <v>38888</v>
      </c>
      <c r="F41" s="784">
        <v>39052</v>
      </c>
      <c r="G41" s="775"/>
      <c r="H41" s="775"/>
      <c r="I41" s="775">
        <v>650</v>
      </c>
      <c r="J41" s="775"/>
      <c r="K41" s="777" t="s">
        <v>365</v>
      </c>
      <c r="L41" s="778"/>
      <c r="M41" s="797"/>
      <c r="N41" s="808"/>
      <c r="O41" s="779">
        <v>50307.66</v>
      </c>
      <c r="P41" s="778"/>
      <c r="Q41" s="778"/>
      <c r="R41" s="966"/>
      <c r="S41" s="966"/>
      <c r="T41" s="775"/>
      <c r="U41" s="784"/>
      <c r="V41" s="966"/>
      <c r="W41" s="966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966"/>
      <c r="Y41" s="966"/>
      <c r="AB41" s="764"/>
      <c r="AC41" s="764"/>
      <c r="AE41" s="765">
        <f t="shared" si="6"/>
        <v>50307.66</v>
      </c>
      <c r="AF41" s="756">
        <f t="shared" si="4"/>
        <v>3.4104285458377889E-2</v>
      </c>
      <c r="AG41" s="806">
        <f>AF41*$AG$27</f>
        <v>426303.56822972361</v>
      </c>
      <c r="AH41" s="807"/>
      <c r="AI41" s="765"/>
      <c r="AJ41" s="765"/>
    </row>
    <row r="42" spans="1:36" ht="13.5" customHeight="1">
      <c r="A42" s="775"/>
      <c r="B42" s="776"/>
      <c r="C42" s="775" t="s">
        <v>367</v>
      </c>
      <c r="D42" s="778">
        <v>2081091.5</v>
      </c>
      <c r="E42" s="784"/>
      <c r="F42" s="784"/>
      <c r="G42" s="775"/>
      <c r="H42" s="775"/>
      <c r="I42" s="775"/>
      <c r="J42" s="775"/>
      <c r="K42" s="777" t="s">
        <v>365</v>
      </c>
      <c r="L42" s="778"/>
      <c r="M42" s="797"/>
      <c r="N42" s="808"/>
      <c r="O42" s="779">
        <v>41621.83</v>
      </c>
      <c r="P42" s="778"/>
      <c r="Q42" s="778"/>
      <c r="R42" s="966"/>
      <c r="S42" s="966"/>
      <c r="T42" s="775"/>
      <c r="U42" s="784"/>
      <c r="V42" s="966"/>
      <c r="W42" s="966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966"/>
      <c r="Y42" s="966"/>
      <c r="AB42" s="764"/>
      <c r="AC42" s="764"/>
      <c r="AE42" s="765">
        <f>O42</f>
        <v>41621.83</v>
      </c>
      <c r="AF42" s="756">
        <f t="shared" si="4"/>
        <v>2.8216036516508152E-2</v>
      </c>
      <c r="AG42" s="806">
        <f t="shared" si="5"/>
        <v>352700.45645635191</v>
      </c>
      <c r="AH42" s="807"/>
      <c r="AI42" s="765"/>
      <c r="AJ42" s="765"/>
    </row>
    <row r="43" spans="1:36" ht="13.5" customHeight="1">
      <c r="A43" s="775"/>
      <c r="B43" s="776"/>
      <c r="C43" s="775" t="s">
        <v>368</v>
      </c>
      <c r="D43" s="778">
        <v>3775954.2</v>
      </c>
      <c r="E43" s="784">
        <v>39721</v>
      </c>
      <c r="F43" s="784">
        <v>39592</v>
      </c>
      <c r="G43" s="775">
        <v>6552</v>
      </c>
      <c r="H43" s="775" t="s">
        <v>320</v>
      </c>
      <c r="I43" s="775">
        <v>68</v>
      </c>
      <c r="J43" s="775"/>
      <c r="K43" s="777" t="s">
        <v>365</v>
      </c>
      <c r="L43" s="778"/>
      <c r="M43" s="797"/>
      <c r="N43" s="808"/>
      <c r="O43" s="779">
        <v>62932.57</v>
      </c>
      <c r="P43" s="778"/>
      <c r="Q43" s="778"/>
      <c r="R43" s="966"/>
      <c r="S43" s="966"/>
      <c r="T43" s="775"/>
      <c r="U43" s="784"/>
      <c r="V43" s="966"/>
      <c r="W43" s="966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966"/>
      <c r="Y43" s="966"/>
      <c r="AB43" s="764"/>
      <c r="AC43" s="764"/>
      <c r="AE43" s="765">
        <f>O43</f>
        <v>62932.57</v>
      </c>
      <c r="AF43" s="756">
        <f t="shared" si="4"/>
        <v>4.2662893322991932E-2</v>
      </c>
      <c r="AG43" s="810">
        <f t="shared" si="5"/>
        <v>533286.16653739917</v>
      </c>
      <c r="AH43" s="811"/>
    </row>
    <row r="44" spans="1:36" ht="13.5" customHeight="1">
      <c r="A44" s="775"/>
      <c r="B44" s="776"/>
      <c r="C44" s="775"/>
      <c r="D44" s="778"/>
      <c r="E44" s="784"/>
      <c r="F44" s="784"/>
      <c r="G44" s="775"/>
      <c r="H44" s="775"/>
      <c r="I44" s="775"/>
      <c r="J44" s="775"/>
      <c r="K44" s="777"/>
      <c r="L44" s="778"/>
      <c r="M44" s="797"/>
      <c r="N44" s="808"/>
      <c r="O44" s="779"/>
      <c r="P44" s="778"/>
      <c r="Q44" s="778"/>
      <c r="R44" s="966"/>
      <c r="S44" s="966"/>
      <c r="T44" s="775"/>
      <c r="U44" s="784"/>
      <c r="V44" s="966"/>
      <c r="W44" s="966"/>
      <c r="X44" s="966"/>
      <c r="Y44" s="966"/>
      <c r="AB44" s="764"/>
      <c r="AC44" s="764"/>
      <c r="AE44" s="765"/>
      <c r="AG44" s="765"/>
      <c r="AH44" s="758"/>
    </row>
    <row r="45" spans="1:36" ht="13.5" customHeight="1">
      <c r="A45" s="775"/>
      <c r="B45" s="776"/>
      <c r="C45" s="775"/>
      <c r="D45" s="778"/>
      <c r="E45" s="784"/>
      <c r="F45" s="784"/>
      <c r="G45" s="775"/>
      <c r="H45" s="775"/>
      <c r="I45" s="775"/>
      <c r="J45" s="775"/>
      <c r="K45" s="777"/>
      <c r="L45" s="778"/>
      <c r="M45" s="797"/>
      <c r="N45" s="812">
        <f>SUM(N30:N44)</f>
        <v>314885.09499999997</v>
      </c>
      <c r="O45" s="812">
        <f t="shared" ref="O45:Y45" si="7">SUM(O30:O44)</f>
        <v>1160227.4700000002</v>
      </c>
      <c r="P45" s="812">
        <f t="shared" si="7"/>
        <v>44029349.770000003</v>
      </c>
      <c r="Q45" s="812">
        <f t="shared" si="7"/>
        <v>664580.55700000003</v>
      </c>
      <c r="R45" s="812">
        <f t="shared" si="7"/>
        <v>80733209.725460008</v>
      </c>
      <c r="S45" s="812">
        <f t="shared" si="7"/>
        <v>529.09786880280308</v>
      </c>
      <c r="T45" s="812">
        <f t="shared" si="7"/>
        <v>0</v>
      </c>
      <c r="U45" s="812">
        <f t="shared" si="7"/>
        <v>345964</v>
      </c>
      <c r="V45" s="812">
        <f t="shared" si="7"/>
        <v>360729.23546</v>
      </c>
      <c r="W45" s="812">
        <f t="shared" si="7"/>
        <v>109856267.53092916</v>
      </c>
      <c r="X45" s="812">
        <f t="shared" si="7"/>
        <v>0</v>
      </c>
      <c r="Y45" s="812">
        <f t="shared" si="7"/>
        <v>31086924.440000005</v>
      </c>
      <c r="AB45" s="764"/>
      <c r="AC45" s="764"/>
      <c r="AE45" s="765"/>
      <c r="AG45" s="765"/>
      <c r="AH45" s="758"/>
    </row>
    <row r="46" spans="1:36" ht="13.5" customHeight="1">
      <c r="A46" s="775"/>
      <c r="B46" s="776"/>
      <c r="C46" s="775"/>
      <c r="D46" s="778"/>
      <c r="E46" s="784"/>
      <c r="F46" s="784"/>
      <c r="G46" s="775"/>
      <c r="H46" s="775"/>
      <c r="I46" s="775"/>
      <c r="J46" s="775"/>
      <c r="K46" s="777"/>
      <c r="L46" s="778"/>
      <c r="M46" s="797"/>
      <c r="N46" s="808"/>
      <c r="O46" s="779"/>
      <c r="P46" s="778"/>
      <c r="Q46" s="778"/>
      <c r="R46" s="966"/>
      <c r="S46" s="966"/>
      <c r="T46" s="775"/>
      <c r="U46" s="784"/>
      <c r="V46" s="966"/>
      <c r="W46" s="966"/>
      <c r="X46" s="966"/>
      <c r="Y46" s="966"/>
      <c r="AB46" s="764"/>
      <c r="AC46" s="764"/>
      <c r="AE46" s="765"/>
      <c r="AG46" s="765"/>
      <c r="AH46" s="758"/>
    </row>
    <row r="47" spans="1:36">
      <c r="A47" s="1186" t="s">
        <v>369</v>
      </c>
      <c r="B47" s="1187"/>
      <c r="C47" s="1187"/>
      <c r="D47" s="1187"/>
      <c r="E47" s="1187"/>
      <c r="F47" s="1187"/>
      <c r="G47" s="1187"/>
      <c r="H47" s="1187"/>
      <c r="I47" s="1187"/>
      <c r="J47" s="1187"/>
      <c r="K47" s="1187"/>
      <c r="L47" s="1187"/>
      <c r="M47" s="1187"/>
      <c r="N47" s="1187"/>
      <c r="O47" s="1188"/>
      <c r="P47" s="759"/>
      <c r="Q47" s="760"/>
      <c r="R47" s="761"/>
      <c r="S47" s="762"/>
      <c r="T47" s="763"/>
      <c r="U47" s="761"/>
      <c r="V47" s="982"/>
      <c r="W47" s="983"/>
      <c r="X47" s="983"/>
      <c r="Y47" s="984"/>
      <c r="AB47" s="764"/>
      <c r="AC47" s="764"/>
      <c r="AG47" s="765">
        <v>711983.22</v>
      </c>
    </row>
    <row r="48" spans="1:36">
      <c r="A48" s="766"/>
      <c r="B48" s="937"/>
      <c r="C48" s="938" t="s">
        <v>263</v>
      </c>
      <c r="D48" s="938" t="s">
        <v>264</v>
      </c>
      <c r="E48" s="939" t="s">
        <v>265</v>
      </c>
      <c r="F48" s="939" t="s">
        <v>266</v>
      </c>
      <c r="G48" s="939" t="s">
        <v>267</v>
      </c>
      <c r="H48" s="939" t="s">
        <v>268</v>
      </c>
      <c r="I48" s="939" t="s">
        <v>269</v>
      </c>
      <c r="J48" s="939" t="s">
        <v>270</v>
      </c>
      <c r="K48" s="1189" t="s">
        <v>271</v>
      </c>
      <c r="L48" s="1190"/>
      <c r="M48" s="1190"/>
      <c r="N48" s="1190" t="s">
        <v>272</v>
      </c>
      <c r="O48" s="1191"/>
      <c r="P48" s="801"/>
      <c r="Q48" s="802"/>
      <c r="R48" s="769" t="s">
        <v>273</v>
      </c>
      <c r="S48" s="769" t="s">
        <v>274</v>
      </c>
      <c r="T48" s="769"/>
      <c r="U48" s="769"/>
      <c r="V48" s="1192" t="s">
        <v>275</v>
      </c>
      <c r="W48" s="1193"/>
      <c r="X48" s="1193"/>
      <c r="Y48" s="1194"/>
      <c r="AB48" s="764"/>
      <c r="AC48" s="764"/>
      <c r="AE48" s="768">
        <f>SUM(AE50:AE80)</f>
        <v>2115010.2677968475</v>
      </c>
    </row>
    <row r="49" spans="1:36">
      <c r="A49" s="772" t="s">
        <v>276</v>
      </c>
      <c r="B49" s="769" t="s">
        <v>277</v>
      </c>
      <c r="C49" s="772" t="s">
        <v>278</v>
      </c>
      <c r="D49" s="772"/>
      <c r="E49" s="772"/>
      <c r="F49" s="772"/>
      <c r="G49" s="772"/>
      <c r="H49" s="772"/>
      <c r="I49" s="772"/>
      <c r="J49" s="772"/>
      <c r="K49" s="769" t="s">
        <v>279</v>
      </c>
      <c r="L49" s="768" t="s">
        <v>280</v>
      </c>
      <c r="M49" s="769" t="s">
        <v>281</v>
      </c>
      <c r="N49" s="769" t="s">
        <v>282</v>
      </c>
      <c r="O49" s="769" t="s">
        <v>283</v>
      </c>
      <c r="P49" s="773" t="s">
        <v>284</v>
      </c>
      <c r="Q49" s="773" t="s">
        <v>285</v>
      </c>
      <c r="R49" s="774" t="s">
        <v>286</v>
      </c>
      <c r="S49" s="774" t="s">
        <v>287</v>
      </c>
      <c r="T49" s="774" t="s">
        <v>288</v>
      </c>
      <c r="U49" s="774" t="s">
        <v>289</v>
      </c>
      <c r="V49" s="985" t="s">
        <v>290</v>
      </c>
      <c r="W49" s="985" t="s">
        <v>291</v>
      </c>
      <c r="X49" s="985" t="s">
        <v>292</v>
      </c>
      <c r="Y49" s="985" t="s">
        <v>293</v>
      </c>
      <c r="AB49" s="764"/>
      <c r="AC49" s="764"/>
      <c r="AE49" s="774" t="s">
        <v>287</v>
      </c>
      <c r="AF49" s="771">
        <v>1</v>
      </c>
      <c r="AG49" s="756" t="s">
        <v>294</v>
      </c>
    </row>
    <row r="50" spans="1:36" ht="13.5" customHeight="1">
      <c r="A50" s="775"/>
      <c r="B50" s="776"/>
      <c r="C50" s="775" t="s">
        <v>370</v>
      </c>
      <c r="D50" s="778">
        <v>94903519</v>
      </c>
      <c r="E50" s="775"/>
      <c r="F50" s="784">
        <v>38707</v>
      </c>
      <c r="G50" s="775">
        <v>4116</v>
      </c>
      <c r="H50" s="775" t="s">
        <v>320</v>
      </c>
      <c r="I50" s="775">
        <v>74</v>
      </c>
      <c r="J50" s="775"/>
      <c r="K50" s="777" t="s">
        <v>371</v>
      </c>
      <c r="L50" s="778">
        <v>2108967.1</v>
      </c>
      <c r="M50" s="797"/>
      <c r="N50" s="808"/>
      <c r="O50" s="779">
        <f>+L50</f>
        <v>2108967.1</v>
      </c>
      <c r="P50" s="778"/>
      <c r="Q50" s="778"/>
      <c r="R50" s="966"/>
      <c r="S50" s="966"/>
      <c r="T50" s="775"/>
      <c r="U50" s="784"/>
      <c r="V50" s="966"/>
      <c r="W50" s="966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0" s="966"/>
      <c r="Y50" s="966"/>
      <c r="AB50" s="764"/>
      <c r="AC50" s="764"/>
      <c r="AE50" s="765">
        <f>O50</f>
        <v>2108967.1</v>
      </c>
      <c r="AF50" s="756">
        <f>(AE50*$AF$29)/$AE$28</f>
        <v>1.4296990955398716</v>
      </c>
      <c r="AG50" s="806">
        <f>AF50*$AG$27</f>
        <v>17871238.694248397</v>
      </c>
      <c r="AH50" s="807"/>
      <c r="AI50" s="765"/>
      <c r="AJ50" s="765"/>
    </row>
    <row r="51" spans="1:36" ht="13.5" hidden="1" customHeight="1">
      <c r="A51" s="775"/>
      <c r="B51" s="776"/>
      <c r="C51" s="775"/>
      <c r="D51" s="778"/>
      <c r="E51" s="784"/>
      <c r="F51" s="784"/>
      <c r="G51" s="775"/>
      <c r="H51" s="775"/>
      <c r="I51" s="775"/>
      <c r="J51" s="775"/>
      <c r="K51" s="777"/>
      <c r="L51" s="778"/>
      <c r="M51" s="797"/>
      <c r="N51" s="808"/>
      <c r="O51" s="779"/>
      <c r="P51" s="778"/>
      <c r="Q51" s="778"/>
      <c r="R51" s="966"/>
      <c r="S51" s="966"/>
      <c r="T51" s="775"/>
      <c r="U51" s="784"/>
      <c r="V51" s="966"/>
      <c r="W51" s="966"/>
      <c r="X51" s="966"/>
      <c r="Y51" s="966"/>
      <c r="AB51" s="764"/>
      <c r="AC51" s="764"/>
      <c r="AE51" s="765"/>
      <c r="AG51" s="765"/>
      <c r="AH51" s="758"/>
    </row>
    <row r="52" spans="1:36" ht="13.5" customHeight="1">
      <c r="A52" s="775"/>
      <c r="B52" s="776"/>
      <c r="C52" s="775"/>
      <c r="D52" s="778"/>
      <c r="E52" s="784"/>
      <c r="F52" s="784"/>
      <c r="G52" s="775"/>
      <c r="H52" s="775"/>
      <c r="I52" s="775"/>
      <c r="J52" s="775"/>
      <c r="K52" s="777"/>
      <c r="L52" s="778"/>
      <c r="M52" s="797"/>
      <c r="N52" s="812">
        <f>SUM(N50:N51)</f>
        <v>0</v>
      </c>
      <c r="O52" s="812">
        <f t="shared" ref="O52:Y52" si="8">SUM(O50:O51)</f>
        <v>2108967.1</v>
      </c>
      <c r="P52" s="812">
        <f t="shared" si="8"/>
        <v>0</v>
      </c>
      <c r="Q52" s="812">
        <f t="shared" si="8"/>
        <v>0</v>
      </c>
      <c r="R52" s="812">
        <f t="shared" si="8"/>
        <v>0</v>
      </c>
      <c r="S52" s="812">
        <f t="shared" si="8"/>
        <v>0</v>
      </c>
      <c r="T52" s="812">
        <f t="shared" si="8"/>
        <v>0</v>
      </c>
      <c r="U52" s="812">
        <f t="shared" si="8"/>
        <v>0</v>
      </c>
      <c r="V52" s="812">
        <f t="shared" si="8"/>
        <v>0</v>
      </c>
      <c r="W52" s="812">
        <f t="shared" si="8"/>
        <v>109153656.92000002</v>
      </c>
      <c r="X52" s="812">
        <f t="shared" si="8"/>
        <v>0</v>
      </c>
      <c r="Y52" s="812">
        <f t="shared" si="8"/>
        <v>0</v>
      </c>
      <c r="AB52" s="764"/>
      <c r="AC52" s="764"/>
      <c r="AE52" s="765"/>
      <c r="AG52" s="765"/>
      <c r="AH52" s="758"/>
    </row>
    <row r="53" spans="1:36" ht="13.5" hidden="1" customHeight="1">
      <c r="A53" s="775"/>
      <c r="B53" s="776"/>
      <c r="C53" s="775"/>
      <c r="D53" s="778"/>
      <c r="E53" s="784"/>
      <c r="F53" s="784"/>
      <c r="G53" s="775"/>
      <c r="H53" s="775"/>
      <c r="I53" s="775"/>
      <c r="J53" s="775"/>
      <c r="K53" s="777"/>
      <c r="L53" s="778"/>
      <c r="M53" s="797"/>
      <c r="N53" s="808"/>
      <c r="O53" s="779"/>
      <c r="P53" s="778"/>
      <c r="Q53" s="778"/>
      <c r="R53" s="966"/>
      <c r="S53" s="966"/>
      <c r="T53" s="775"/>
      <c r="U53" s="784"/>
      <c r="V53" s="966"/>
      <c r="W53" s="966"/>
      <c r="X53" s="966"/>
      <c r="Y53" s="966"/>
      <c r="AB53" s="764"/>
      <c r="AC53" s="764"/>
      <c r="AE53" s="756">
        <v>0</v>
      </c>
      <c r="AF53" s="756">
        <f t="shared" si="4"/>
        <v>0</v>
      </c>
      <c r="AG53" s="756">
        <f t="shared" si="5"/>
        <v>0</v>
      </c>
    </row>
    <row r="54" spans="1:36" ht="13.5" customHeight="1">
      <c r="A54" s="775"/>
      <c r="B54" s="776"/>
      <c r="C54" s="813" t="s">
        <v>341</v>
      </c>
      <c r="D54" s="813"/>
      <c r="E54" s="813"/>
      <c r="F54" s="813"/>
      <c r="G54" s="813"/>
      <c r="H54" s="813"/>
      <c r="I54" s="813"/>
      <c r="J54" s="813"/>
      <c r="K54" s="798" t="s">
        <v>98</v>
      </c>
      <c r="L54" s="783">
        <f>SUM(L30:L53)</f>
        <v>4035989.7370000002</v>
      </c>
      <c r="M54" s="783">
        <f>SUM(M30:M53)</f>
        <v>4119.6980000000003</v>
      </c>
      <c r="N54" s="783">
        <f>N45+N52</f>
        <v>314885.09499999997</v>
      </c>
      <c r="O54" s="783">
        <f t="shared" ref="O54:Y54" si="9">O45+O52</f>
        <v>3269194.5700000003</v>
      </c>
      <c r="P54" s="783">
        <f t="shared" si="9"/>
        <v>44029349.770000003</v>
      </c>
      <c r="Q54" s="783">
        <f t="shared" si="9"/>
        <v>664580.55700000003</v>
      </c>
      <c r="R54" s="783">
        <f t="shared" si="9"/>
        <v>80733209.725460008</v>
      </c>
      <c r="S54" s="783">
        <f t="shared" si="9"/>
        <v>529.09786880280308</v>
      </c>
      <c r="T54" s="783">
        <f t="shared" si="9"/>
        <v>0</v>
      </c>
      <c r="U54" s="783">
        <f t="shared" si="9"/>
        <v>345964</v>
      </c>
      <c r="V54" s="783">
        <f t="shared" si="9"/>
        <v>360729.23546</v>
      </c>
      <c r="W54" s="783">
        <f t="shared" si="9"/>
        <v>219009924.45092916</v>
      </c>
      <c r="X54" s="783">
        <f t="shared" si="9"/>
        <v>0</v>
      </c>
      <c r="Y54" s="783">
        <f t="shared" si="9"/>
        <v>31086924.440000005</v>
      </c>
      <c r="AB54" s="764"/>
      <c r="AC54" s="764"/>
    </row>
    <row r="55" spans="1:36" ht="13.5" customHeight="1">
      <c r="B55" s="814"/>
      <c r="C55" s="815"/>
      <c r="D55" s="815"/>
      <c r="E55" s="815"/>
      <c r="F55" s="815"/>
      <c r="G55" s="815"/>
      <c r="H55" s="815"/>
      <c r="I55" s="815"/>
      <c r="J55" s="815"/>
      <c r="K55" s="794" t="s">
        <v>372</v>
      </c>
      <c r="L55" s="816">
        <f>L21+L26+L54</f>
        <v>4159628.9670000002</v>
      </c>
      <c r="M55" s="816">
        <f>M21+M26+M54</f>
        <v>51601.668000000005</v>
      </c>
      <c r="N55" s="816">
        <f>N21+N26+N54</f>
        <v>377090.255</v>
      </c>
      <c r="O55" s="816">
        <f>O21+O26+O54</f>
        <v>3269194.5700000003</v>
      </c>
      <c r="P55" s="816"/>
      <c r="Q55" s="816"/>
      <c r="R55" s="816"/>
      <c r="S55" s="816"/>
      <c r="T55" s="816">
        <f t="shared" ref="T55:Y55" si="10">T21+T26+T54</f>
        <v>0</v>
      </c>
      <c r="U55" s="816">
        <f t="shared" si="10"/>
        <v>731494</v>
      </c>
      <c r="V55" s="816">
        <f t="shared" si="10"/>
        <v>47938645.065459996</v>
      </c>
      <c r="W55" s="816">
        <f t="shared" si="10"/>
        <v>219009924.45092916</v>
      </c>
      <c r="X55" s="816">
        <f t="shared" si="10"/>
        <v>0</v>
      </c>
      <c r="Y55" s="816">
        <f t="shared" si="10"/>
        <v>51170987.227018043</v>
      </c>
      <c r="AB55" s="764"/>
      <c r="AC55" s="764"/>
    </row>
    <row r="56" spans="1:36" ht="13.5" hidden="1" customHeight="1">
      <c r="B56" s="814"/>
      <c r="C56" s="815"/>
      <c r="D56" s="815"/>
      <c r="E56" s="815"/>
      <c r="F56" s="815"/>
      <c r="G56" s="815"/>
      <c r="H56" s="815"/>
      <c r="I56" s="815"/>
      <c r="J56" s="815"/>
      <c r="K56" s="794"/>
      <c r="L56" s="816"/>
      <c r="M56" s="816"/>
      <c r="N56" s="816"/>
      <c r="O56" s="816"/>
      <c r="P56" s="816"/>
      <c r="Q56" s="816"/>
      <c r="R56" s="816"/>
      <c r="S56" s="816"/>
      <c r="T56" s="816"/>
      <c r="U56" s="816"/>
      <c r="V56" s="816"/>
      <c r="W56" s="816"/>
      <c r="X56" s="816"/>
      <c r="Y56" s="816"/>
      <c r="AB56" s="764"/>
      <c r="AC56" s="764"/>
    </row>
    <row r="57" spans="1:36" hidden="1">
      <c r="A57" s="757"/>
      <c r="B57" s="757"/>
      <c r="C57" s="757"/>
      <c r="D57" s="757"/>
      <c r="E57" s="757"/>
      <c r="F57" s="757"/>
      <c r="G57" s="757"/>
      <c r="H57" s="757"/>
      <c r="I57" s="757"/>
      <c r="J57" s="757"/>
      <c r="K57" s="758"/>
      <c r="L57" s="757"/>
      <c r="M57" s="757"/>
      <c r="N57" s="757"/>
      <c r="O57" s="757"/>
      <c r="P57" s="757"/>
      <c r="Q57" s="757"/>
      <c r="R57" s="757"/>
      <c r="W57" s="980">
        <f>204719088.53-12675.57+819921.76</f>
        <v>205526334.72</v>
      </c>
    </row>
    <row r="58" spans="1:36">
      <c r="A58" s="757"/>
      <c r="B58" s="757"/>
      <c r="C58" s="757"/>
      <c r="D58" s="757"/>
      <c r="E58" s="757"/>
      <c r="F58" s="757"/>
      <c r="G58" s="757"/>
      <c r="H58" s="757"/>
      <c r="I58" s="757"/>
      <c r="J58" s="757"/>
      <c r="K58" s="758"/>
      <c r="L58" s="757"/>
      <c r="M58" s="757"/>
      <c r="N58" s="757"/>
      <c r="O58" s="757"/>
      <c r="P58" s="757"/>
      <c r="Q58" s="757"/>
      <c r="R58" s="757"/>
      <c r="AF58" s="765">
        <v>1828049.88</v>
      </c>
    </row>
    <row r="59" spans="1:36">
      <c r="A59" s="1186" t="s">
        <v>373</v>
      </c>
      <c r="B59" s="1187"/>
      <c r="C59" s="1187"/>
      <c r="D59" s="1187"/>
      <c r="E59" s="1187"/>
      <c r="F59" s="1187"/>
      <c r="G59" s="1187"/>
      <c r="H59" s="1187"/>
      <c r="I59" s="1187"/>
      <c r="J59" s="1187"/>
      <c r="K59" s="1187"/>
      <c r="L59" s="1187"/>
      <c r="M59" s="1187"/>
      <c r="N59" s="763"/>
      <c r="O59" s="761"/>
      <c r="P59" s="759"/>
      <c r="Q59" s="760"/>
      <c r="R59" s="761"/>
      <c r="S59" s="762"/>
      <c r="T59" s="763"/>
      <c r="U59" s="761"/>
      <c r="V59" s="982"/>
      <c r="W59" s="983"/>
      <c r="X59" s="983"/>
      <c r="Y59" s="984"/>
      <c r="AE59" s="770">
        <f>SUM(AE62:AE63)</f>
        <v>3006.15</v>
      </c>
    </row>
    <row r="60" spans="1:36">
      <c r="A60" s="817"/>
      <c r="B60" s="944"/>
      <c r="C60" s="945" t="s">
        <v>263</v>
      </c>
      <c r="D60" s="938" t="s">
        <v>264</v>
      </c>
      <c r="E60" s="939" t="s">
        <v>265</v>
      </c>
      <c r="F60" s="939" t="s">
        <v>266</v>
      </c>
      <c r="G60" s="939" t="s">
        <v>267</v>
      </c>
      <c r="H60" s="939" t="s">
        <v>268</v>
      </c>
      <c r="I60" s="939" t="s">
        <v>269</v>
      </c>
      <c r="J60" s="939" t="s">
        <v>270</v>
      </c>
      <c r="K60" s="1189" t="s">
        <v>271</v>
      </c>
      <c r="L60" s="1190"/>
      <c r="M60" s="1190"/>
      <c r="N60" s="1190" t="s">
        <v>272</v>
      </c>
      <c r="O60" s="1191"/>
      <c r="P60" s="801"/>
      <c r="Q60" s="801"/>
      <c r="R60" s="769" t="s">
        <v>374</v>
      </c>
      <c r="S60" s="769" t="s">
        <v>274</v>
      </c>
      <c r="T60" s="769"/>
      <c r="U60" s="769"/>
      <c r="V60" s="1192" t="s">
        <v>275</v>
      </c>
      <c r="W60" s="1193"/>
      <c r="X60" s="1193"/>
      <c r="Y60" s="1194"/>
      <c r="AA60" s="758" t="s">
        <v>375</v>
      </c>
      <c r="AB60" s="758" t="s">
        <v>376</v>
      </c>
      <c r="AC60" s="758" t="s">
        <v>376</v>
      </c>
      <c r="AF60" s="771">
        <v>1</v>
      </c>
    </row>
    <row r="61" spans="1:36">
      <c r="A61" s="796" t="s">
        <v>276</v>
      </c>
      <c r="B61" s="797" t="s">
        <v>277</v>
      </c>
      <c r="C61" s="796" t="s">
        <v>278</v>
      </c>
      <c r="D61" s="772"/>
      <c r="E61" s="772"/>
      <c r="F61" s="772"/>
      <c r="G61" s="772"/>
      <c r="H61" s="772"/>
      <c r="I61" s="772"/>
      <c r="J61" s="772"/>
      <c r="K61" s="772" t="s">
        <v>279</v>
      </c>
      <c r="L61" s="813" t="s">
        <v>377</v>
      </c>
      <c r="M61" s="797" t="s">
        <v>281</v>
      </c>
      <c r="N61" s="797" t="s">
        <v>378</v>
      </c>
      <c r="O61" s="797" t="s">
        <v>283</v>
      </c>
      <c r="P61" s="773" t="s">
        <v>284</v>
      </c>
      <c r="Q61" s="773" t="s">
        <v>285</v>
      </c>
      <c r="R61" s="774" t="s">
        <v>286</v>
      </c>
      <c r="S61" s="774" t="s">
        <v>287</v>
      </c>
      <c r="T61" s="774" t="s">
        <v>288</v>
      </c>
      <c r="U61" s="774" t="s">
        <v>289</v>
      </c>
      <c r="V61" s="985" t="s">
        <v>290</v>
      </c>
      <c r="W61" s="985" t="s">
        <v>291</v>
      </c>
      <c r="X61" s="985" t="s">
        <v>292</v>
      </c>
      <c r="Y61" s="985" t="s">
        <v>293</v>
      </c>
      <c r="AB61" s="764"/>
      <c r="AC61" s="764"/>
    </row>
    <row r="62" spans="1:36" ht="13.15" customHeight="1">
      <c r="A62" s="818">
        <v>4</v>
      </c>
      <c r="B62" s="776">
        <v>3</v>
      </c>
      <c r="C62" s="775" t="s">
        <v>379</v>
      </c>
      <c r="D62" s="775"/>
      <c r="E62" s="775"/>
      <c r="F62" s="775"/>
      <c r="G62" s="775"/>
      <c r="H62" s="775"/>
      <c r="I62" s="775"/>
      <c r="J62" s="775"/>
      <c r="K62" s="778" t="s">
        <v>380</v>
      </c>
      <c r="L62" s="778"/>
      <c r="M62" s="778">
        <v>2862.15</v>
      </c>
      <c r="N62" s="778">
        <f>+M62</f>
        <v>2862.15</v>
      </c>
      <c r="O62" s="775"/>
      <c r="P62" s="966">
        <v>1667917.91</v>
      </c>
      <c r="Q62" s="966">
        <v>2862.15</v>
      </c>
      <c r="R62" s="966">
        <f>+P62</f>
        <v>1667917.91</v>
      </c>
      <c r="S62" s="780">
        <f>+P62/Q62</f>
        <v>582.74999912653072</v>
      </c>
      <c r="T62" s="940" t="s">
        <v>298</v>
      </c>
      <c r="U62" s="781">
        <v>38581</v>
      </c>
      <c r="V62" s="966">
        <f>+R62+76171.38+60986.67+364105.94+317430.22+740556.34+352215.4+597738.79+351277.33+39569.04+212604.55-212604.55+1051030.91+818740.95+346286.13+480900.48+1740483</f>
        <v>9005410.4900000002</v>
      </c>
      <c r="W62" s="966"/>
      <c r="X62" s="966"/>
      <c r="Y62" s="966"/>
      <c r="Z62" s="756" t="s">
        <v>299</v>
      </c>
      <c r="AA62" s="756" t="s">
        <v>381</v>
      </c>
      <c r="AB62" s="764"/>
      <c r="AC62" s="764"/>
      <c r="AE62" s="770">
        <f>Q62</f>
        <v>2862.15</v>
      </c>
      <c r="AF62" s="770">
        <f>AE62*AF60/AE59</f>
        <v>0.95209819869267998</v>
      </c>
      <c r="AG62" s="765">
        <f>AF58*AF62</f>
        <v>1740482.9978683696</v>
      </c>
    </row>
    <row r="63" spans="1:36" ht="13.15" customHeight="1">
      <c r="A63" s="819" t="s">
        <v>382</v>
      </c>
      <c r="B63" s="776" t="s">
        <v>383</v>
      </c>
      <c r="C63" s="775" t="s">
        <v>384</v>
      </c>
      <c r="D63" s="775"/>
      <c r="E63" s="775"/>
      <c r="F63" s="775"/>
      <c r="G63" s="775"/>
      <c r="H63" s="775"/>
      <c r="I63" s="775"/>
      <c r="J63" s="775"/>
      <c r="K63" s="778" t="s">
        <v>380</v>
      </c>
      <c r="L63" s="778"/>
      <c r="M63" s="778">
        <v>144</v>
      </c>
      <c r="N63" s="778">
        <f>+M63</f>
        <v>144</v>
      </c>
      <c r="O63" s="775"/>
      <c r="P63" s="778">
        <v>37800</v>
      </c>
      <c r="Q63" s="778">
        <v>144</v>
      </c>
      <c r="R63" s="778">
        <f>+P63</f>
        <v>37800</v>
      </c>
      <c r="S63" s="780">
        <f>+P63/Q63</f>
        <v>262.5</v>
      </c>
      <c r="T63" s="940" t="s">
        <v>298</v>
      </c>
      <c r="U63" s="781">
        <v>38581</v>
      </c>
      <c r="V63" s="966">
        <f>+R63+3832.32+3068.35+18318.93+15970.49+37258.74+17720.6+30073.33+17673.41+1990.79+10696.52-10696.52+87566.88</f>
        <v>271273.84000000003</v>
      </c>
      <c r="W63" s="966"/>
      <c r="X63" s="966"/>
      <c r="Y63" s="966"/>
      <c r="Z63" s="756" t="s">
        <v>299</v>
      </c>
      <c r="AA63" s="756" t="s">
        <v>385</v>
      </c>
      <c r="AB63" s="764"/>
      <c r="AC63" s="764"/>
      <c r="AE63" s="770">
        <f>Q63</f>
        <v>144</v>
      </c>
      <c r="AF63" s="756">
        <f>AE63*AF60/AE59</f>
        <v>4.790180130731999E-2</v>
      </c>
      <c r="AG63" s="765">
        <f>AF58*AF63</f>
        <v>87566.882131630147</v>
      </c>
    </row>
    <row r="64" spans="1:36" ht="13.15" customHeight="1">
      <c r="A64" s="775"/>
      <c r="B64" s="775"/>
      <c r="C64" s="820" t="s">
        <v>380</v>
      </c>
      <c r="D64" s="820"/>
      <c r="E64" s="820"/>
      <c r="F64" s="820"/>
      <c r="G64" s="820"/>
      <c r="H64" s="820"/>
      <c r="I64" s="820"/>
      <c r="J64" s="820"/>
      <c r="K64" s="798" t="s">
        <v>98</v>
      </c>
      <c r="L64" s="820">
        <f t="shared" ref="L64:Q64" si="11">SUM(L62:L63)</f>
        <v>0</v>
      </c>
      <c r="M64" s="820">
        <f t="shared" si="11"/>
        <v>3006.15</v>
      </c>
      <c r="N64" s="820">
        <f t="shared" si="11"/>
        <v>3006.15</v>
      </c>
      <c r="O64" s="820">
        <f t="shared" si="11"/>
        <v>0</v>
      </c>
      <c r="P64" s="820">
        <f t="shared" si="11"/>
        <v>1705717.91</v>
      </c>
      <c r="Q64" s="820">
        <f t="shared" si="11"/>
        <v>3006.15</v>
      </c>
      <c r="R64" s="820">
        <f>SUM(R62:R63)</f>
        <v>1705717.91</v>
      </c>
      <c r="S64" s="820"/>
      <c r="T64" s="820"/>
      <c r="U64" s="820"/>
      <c r="V64" s="978">
        <f>SUM(V62:V63)</f>
        <v>9276684.3300000001</v>
      </c>
      <c r="W64" s="978">
        <f>SUM(W62:W63)</f>
        <v>0</v>
      </c>
      <c r="X64" s="978">
        <f>SUM(X62:X63)</f>
        <v>0</v>
      </c>
      <c r="Y64" s="978">
        <f>SUM(Y62:Y63)</f>
        <v>0</v>
      </c>
      <c r="AB64" s="764"/>
      <c r="AC64" s="764"/>
    </row>
    <row r="65" spans="1:33">
      <c r="A65" s="1186" t="s">
        <v>386</v>
      </c>
      <c r="B65" s="1187"/>
      <c r="C65" s="1187"/>
      <c r="D65" s="1187"/>
      <c r="E65" s="1187"/>
      <c r="F65" s="1187"/>
      <c r="G65" s="1187"/>
      <c r="H65" s="1187"/>
      <c r="I65" s="1187"/>
      <c r="J65" s="1187"/>
      <c r="K65" s="1187"/>
      <c r="L65" s="1187"/>
      <c r="M65" s="1187"/>
      <c r="N65" s="1187"/>
      <c r="O65" s="1188"/>
      <c r="P65" s="759"/>
      <c r="Q65" s="760"/>
      <c r="R65" s="761"/>
      <c r="S65" s="762"/>
      <c r="T65" s="763"/>
      <c r="U65" s="761"/>
      <c r="V65" s="982"/>
      <c r="W65" s="983"/>
      <c r="X65" s="983"/>
      <c r="Y65" s="984"/>
      <c r="AB65" s="764"/>
      <c r="AC65" s="764"/>
    </row>
    <row r="66" spans="1:33">
      <c r="A66" s="766"/>
      <c r="B66" s="937"/>
      <c r="C66" s="938" t="s">
        <v>263</v>
      </c>
      <c r="D66" s="938" t="s">
        <v>264</v>
      </c>
      <c r="E66" s="939" t="s">
        <v>265</v>
      </c>
      <c r="F66" s="939" t="s">
        <v>266</v>
      </c>
      <c r="G66" s="939" t="s">
        <v>267</v>
      </c>
      <c r="H66" s="939" t="s">
        <v>268</v>
      </c>
      <c r="I66" s="939" t="s">
        <v>269</v>
      </c>
      <c r="J66" s="939" t="s">
        <v>270</v>
      </c>
      <c r="K66" s="1189" t="s">
        <v>271</v>
      </c>
      <c r="L66" s="1190"/>
      <c r="M66" s="1190"/>
      <c r="N66" s="1190" t="s">
        <v>272</v>
      </c>
      <c r="O66" s="1191"/>
      <c r="P66" s="767"/>
      <c r="Q66" s="768"/>
      <c r="R66" s="769" t="s">
        <v>273</v>
      </c>
      <c r="S66" s="769" t="s">
        <v>274</v>
      </c>
      <c r="T66" s="769"/>
      <c r="U66" s="769"/>
      <c r="V66" s="1192" t="s">
        <v>275</v>
      </c>
      <c r="W66" s="1193"/>
      <c r="X66" s="1193"/>
      <c r="Y66" s="1194"/>
      <c r="AB66" s="764"/>
      <c r="AC66" s="764"/>
    </row>
    <row r="67" spans="1:33" ht="13.5" customHeight="1">
      <c r="A67" s="772" t="s">
        <v>276</v>
      </c>
      <c r="B67" s="769" t="s">
        <v>277</v>
      </c>
      <c r="C67" s="772" t="s">
        <v>278</v>
      </c>
      <c r="D67" s="772"/>
      <c r="E67" s="772"/>
      <c r="F67" s="772"/>
      <c r="G67" s="772"/>
      <c r="H67" s="772"/>
      <c r="I67" s="772"/>
      <c r="J67" s="772"/>
      <c r="K67" s="772" t="s">
        <v>279</v>
      </c>
      <c r="L67" s="768" t="s">
        <v>280</v>
      </c>
      <c r="M67" s="769" t="s">
        <v>281</v>
      </c>
      <c r="N67" s="769" t="s">
        <v>282</v>
      </c>
      <c r="O67" s="769" t="s">
        <v>283</v>
      </c>
      <c r="P67" s="773" t="s">
        <v>284</v>
      </c>
      <c r="Q67" s="773" t="s">
        <v>285</v>
      </c>
      <c r="R67" s="774" t="s">
        <v>286</v>
      </c>
      <c r="S67" s="774" t="s">
        <v>287</v>
      </c>
      <c r="T67" s="774" t="s">
        <v>288</v>
      </c>
      <c r="U67" s="774" t="s">
        <v>289</v>
      </c>
      <c r="V67" s="985" t="s">
        <v>290</v>
      </c>
      <c r="W67" s="985" t="s">
        <v>291</v>
      </c>
      <c r="X67" s="985" t="s">
        <v>292</v>
      </c>
      <c r="Y67" s="985" t="s">
        <v>293</v>
      </c>
      <c r="AB67" s="764"/>
      <c r="AC67" s="764"/>
    </row>
    <row r="68" spans="1:33" ht="13.5" customHeight="1">
      <c r="A68" s="775"/>
      <c r="B68" s="776" t="s">
        <v>387</v>
      </c>
      <c r="C68" s="775" t="s">
        <v>388</v>
      </c>
      <c r="D68" s="775"/>
      <c r="E68" s="775"/>
      <c r="F68" s="784">
        <v>35109</v>
      </c>
      <c r="G68" s="775">
        <v>2325</v>
      </c>
      <c r="H68" s="775" t="s">
        <v>320</v>
      </c>
      <c r="I68" s="775">
        <v>30</v>
      </c>
      <c r="J68" s="775" t="s">
        <v>389</v>
      </c>
      <c r="K68" s="778" t="s">
        <v>386</v>
      </c>
      <c r="L68" s="778">
        <f>4370295.33</f>
        <v>4370295.33</v>
      </c>
      <c r="M68" s="778"/>
      <c r="N68" s="778"/>
      <c r="O68" s="779">
        <f>+L68+1557587.35-714651-193144-500000-470000-200000-265402.49-929118.635-23823.54-350174</f>
        <v>2281569.0149999997</v>
      </c>
      <c r="P68" s="778"/>
      <c r="Q68" s="778"/>
      <c r="R68" s="780">
        <f>+L68*S68</f>
        <v>72109872.945000008</v>
      </c>
      <c r="S68" s="966">
        <v>16.5</v>
      </c>
      <c r="T68" s="775" t="s">
        <v>390</v>
      </c>
      <c r="U68" s="784">
        <v>38473</v>
      </c>
      <c r="V68" s="966"/>
      <c r="W68" s="966">
        <f>+R68+6231668-9447686.22-2553363.68-6607503.22-6211053.03-2643001.39+116650-3515336.7-12306459.2-315550-4638161.08</f>
        <v>30220076.425000012</v>
      </c>
      <c r="X68" s="966"/>
      <c r="Y68" s="966"/>
      <c r="Z68" s="756" t="s">
        <v>310</v>
      </c>
      <c r="AB68" s="764"/>
      <c r="AC68" s="764"/>
      <c r="AE68" s="770">
        <f>W68/O68:O68</f>
        <v>13.245304536623896</v>
      </c>
      <c r="AF68" s="765">
        <v>9706648.1400000006</v>
      </c>
      <c r="AG68" s="765">
        <f>(O68*AF68)/AF69</f>
        <v>6565833.1540535539</v>
      </c>
    </row>
    <row r="69" spans="1:33" ht="13.5" customHeight="1">
      <c r="A69" s="775"/>
      <c r="B69" s="776" t="s">
        <v>391</v>
      </c>
      <c r="C69" s="775" t="s">
        <v>392</v>
      </c>
      <c r="D69" s="775"/>
      <c r="E69" s="775"/>
      <c r="F69" s="775"/>
      <c r="G69" s="775"/>
      <c r="H69" s="775"/>
      <c r="I69" s="775"/>
      <c r="J69" s="775"/>
      <c r="K69" s="778" t="s">
        <v>386</v>
      </c>
      <c r="L69" s="778">
        <f>314968.7</f>
        <v>314968.7</v>
      </c>
      <c r="M69" s="775"/>
      <c r="N69" s="778"/>
      <c r="O69" s="778">
        <f>+L69-92637.92+869074.68</f>
        <v>1091405.46</v>
      </c>
      <c r="P69" s="778"/>
      <c r="Q69" s="778"/>
      <c r="R69" s="780">
        <f>+L69*S69</f>
        <v>5196983.55</v>
      </c>
      <c r="S69" s="966">
        <v>16.5</v>
      </c>
      <c r="T69" s="775" t="s">
        <v>390</v>
      </c>
      <c r="U69" s="784">
        <v>38473</v>
      </c>
      <c r="V69" s="966"/>
      <c r="W69" s="966">
        <f>+R69-1528525.68+3474980</f>
        <v>7143437.8700000001</v>
      </c>
      <c r="X69" s="966"/>
      <c r="Y69" s="966"/>
      <c r="Z69" s="756" t="s">
        <v>310</v>
      </c>
      <c r="AB69" s="764"/>
      <c r="AC69" s="764"/>
      <c r="AE69" s="770">
        <f>W69/O69:O69</f>
        <v>6.5451732942585794</v>
      </c>
      <c r="AF69" s="765">
        <f>O70</f>
        <v>3372974.4749999996</v>
      </c>
      <c r="AG69" s="765">
        <f>(O69*AF68)/AF69</f>
        <v>3140814.9859464457</v>
      </c>
    </row>
    <row r="70" spans="1:33" ht="13.5" customHeight="1">
      <c r="A70" s="775"/>
      <c r="B70" s="776"/>
      <c r="C70" s="820" t="s">
        <v>386</v>
      </c>
      <c r="D70" s="820"/>
      <c r="E70" s="820"/>
      <c r="F70" s="820"/>
      <c r="G70" s="820"/>
      <c r="H70" s="820"/>
      <c r="I70" s="820"/>
      <c r="J70" s="820"/>
      <c r="K70" s="798" t="s">
        <v>98</v>
      </c>
      <c r="L70" s="783">
        <f t="shared" ref="L70:Q70" si="12">SUM(L68:L69)</f>
        <v>4685264.03</v>
      </c>
      <c r="M70" s="987">
        <f t="shared" si="12"/>
        <v>0</v>
      </c>
      <c r="N70" s="783">
        <f t="shared" si="12"/>
        <v>0</v>
      </c>
      <c r="O70" s="783">
        <f t="shared" si="12"/>
        <v>3372974.4749999996</v>
      </c>
      <c r="P70" s="783">
        <f t="shared" si="12"/>
        <v>0</v>
      </c>
      <c r="Q70" s="783">
        <f t="shared" si="12"/>
        <v>0</v>
      </c>
      <c r="R70" s="783">
        <f>SUM(R68:R69)</f>
        <v>77306856.495000005</v>
      </c>
      <c r="S70" s="775"/>
      <c r="T70" s="775"/>
      <c r="U70" s="775"/>
      <c r="V70" s="978">
        <f>SUM(V68:V69)</f>
        <v>0</v>
      </c>
      <c r="W70" s="978">
        <f>SUM(W68:W69)</f>
        <v>37363514.295000009</v>
      </c>
      <c r="X70" s="978">
        <f>SUM(X68:X69)</f>
        <v>0</v>
      </c>
      <c r="Y70" s="978">
        <f>SUM(Y68:Y69)</f>
        <v>0</v>
      </c>
      <c r="AB70" s="764"/>
      <c r="AC70" s="764"/>
      <c r="AE70" s="770">
        <f>W70/O70:O70</f>
        <v>11.077319016770803</v>
      </c>
      <c r="AF70" s="765"/>
      <c r="AG70" s="765"/>
    </row>
    <row r="71" spans="1:33">
      <c r="A71" s="757"/>
      <c r="B71" s="757"/>
      <c r="C71" s="757"/>
      <c r="D71" s="757"/>
      <c r="E71" s="757"/>
      <c r="F71" s="757"/>
      <c r="G71" s="757"/>
      <c r="H71" s="757"/>
      <c r="I71" s="757"/>
      <c r="J71" s="757"/>
      <c r="K71" s="758"/>
      <c r="L71" s="757"/>
      <c r="M71" s="757"/>
      <c r="N71" s="757"/>
      <c r="O71" s="757"/>
      <c r="P71" s="757"/>
      <c r="Q71" s="757"/>
      <c r="R71" s="757"/>
      <c r="AF71" s="756" t="s">
        <v>393</v>
      </c>
    </row>
    <row r="72" spans="1:33" hidden="1">
      <c r="A72" s="1186" t="s">
        <v>394</v>
      </c>
      <c r="B72" s="1187"/>
      <c r="C72" s="1187"/>
      <c r="D72" s="1187"/>
      <c r="E72" s="1187"/>
      <c r="F72" s="1187"/>
      <c r="G72" s="1187"/>
      <c r="H72" s="1187"/>
      <c r="I72" s="1187"/>
      <c r="J72" s="1187"/>
      <c r="K72" s="1187"/>
      <c r="L72" s="1187"/>
      <c r="M72" s="1187"/>
      <c r="N72" s="1187"/>
      <c r="O72" s="1188"/>
      <c r="P72" s="759"/>
      <c r="Q72" s="760"/>
      <c r="R72" s="761"/>
      <c r="S72" s="762"/>
      <c r="T72" s="763"/>
      <c r="U72" s="761"/>
      <c r="V72" s="982"/>
      <c r="W72" s="983"/>
      <c r="X72" s="983"/>
      <c r="Y72" s="984"/>
      <c r="AB72" s="764"/>
      <c r="AC72" s="764"/>
    </row>
    <row r="73" spans="1:33" hidden="1">
      <c r="A73" s="766"/>
      <c r="B73" s="937"/>
      <c r="C73" s="938" t="s">
        <v>263</v>
      </c>
      <c r="D73" s="938" t="s">
        <v>264</v>
      </c>
      <c r="E73" s="939" t="s">
        <v>265</v>
      </c>
      <c r="F73" s="939" t="s">
        <v>266</v>
      </c>
      <c r="G73" s="939" t="s">
        <v>267</v>
      </c>
      <c r="H73" s="939" t="s">
        <v>268</v>
      </c>
      <c r="I73" s="939" t="s">
        <v>269</v>
      </c>
      <c r="J73" s="939" t="s">
        <v>270</v>
      </c>
      <c r="K73" s="1189" t="s">
        <v>271</v>
      </c>
      <c r="L73" s="1190"/>
      <c r="M73" s="1190"/>
      <c r="N73" s="1190" t="s">
        <v>272</v>
      </c>
      <c r="O73" s="1191"/>
      <c r="P73" s="801"/>
      <c r="Q73" s="802"/>
      <c r="R73" s="769" t="s">
        <v>273</v>
      </c>
      <c r="S73" s="769" t="s">
        <v>274</v>
      </c>
      <c r="T73" s="769"/>
      <c r="U73" s="769"/>
      <c r="V73" s="1192" t="s">
        <v>275</v>
      </c>
      <c r="W73" s="1193"/>
      <c r="X73" s="1193"/>
      <c r="Y73" s="1194"/>
      <c r="AB73" s="764"/>
      <c r="AC73" s="764"/>
    </row>
    <row r="74" spans="1:33" ht="12.75" hidden="1" customHeight="1">
      <c r="A74" s="772" t="s">
        <v>276</v>
      </c>
      <c r="B74" s="769" t="s">
        <v>277</v>
      </c>
      <c r="C74" s="772" t="s">
        <v>278</v>
      </c>
      <c r="D74" s="772"/>
      <c r="E74" s="772"/>
      <c r="F74" s="772"/>
      <c r="G74" s="772"/>
      <c r="H74" s="772"/>
      <c r="I74" s="772"/>
      <c r="J74" s="772"/>
      <c r="K74" s="772" t="s">
        <v>279</v>
      </c>
      <c r="L74" s="768" t="s">
        <v>280</v>
      </c>
      <c r="M74" s="769" t="s">
        <v>281</v>
      </c>
      <c r="N74" s="769" t="s">
        <v>282</v>
      </c>
      <c r="O74" s="769" t="s">
        <v>283</v>
      </c>
      <c r="P74" s="773" t="s">
        <v>284</v>
      </c>
      <c r="Q74" s="773" t="s">
        <v>285</v>
      </c>
      <c r="R74" s="774" t="s">
        <v>286</v>
      </c>
      <c r="S74" s="774" t="s">
        <v>287</v>
      </c>
      <c r="T74" s="774" t="s">
        <v>288</v>
      </c>
      <c r="U74" s="774" t="s">
        <v>289</v>
      </c>
      <c r="V74" s="985" t="s">
        <v>290</v>
      </c>
      <c r="W74" s="985" t="s">
        <v>291</v>
      </c>
      <c r="X74" s="985" t="s">
        <v>292</v>
      </c>
      <c r="Y74" s="985" t="s">
        <v>293</v>
      </c>
      <c r="AB74" s="764"/>
      <c r="AC74" s="764"/>
    </row>
    <row r="75" spans="1:33" ht="12.75" hidden="1" customHeight="1">
      <c r="A75" s="775"/>
      <c r="B75" s="776"/>
      <c r="C75" s="775" t="s">
        <v>395</v>
      </c>
      <c r="D75" s="775"/>
      <c r="E75" s="775"/>
      <c r="F75" s="775"/>
      <c r="G75" s="775"/>
      <c r="H75" s="775"/>
      <c r="I75" s="775"/>
      <c r="J75" s="775"/>
      <c r="K75" s="778" t="s">
        <v>394</v>
      </c>
      <c r="L75" s="778">
        <v>2727140.0550000002</v>
      </c>
      <c r="M75" s="778"/>
      <c r="N75" s="778"/>
      <c r="O75" s="779">
        <f>40000-40000</f>
        <v>0</v>
      </c>
      <c r="P75" s="778">
        <v>2030959.13</v>
      </c>
      <c r="Q75" s="778">
        <v>123088.432</v>
      </c>
      <c r="R75" s="778">
        <f>+P75/Q75*L75</f>
        <v>44997810.95181188</v>
      </c>
      <c r="S75" s="780">
        <f>+P75/Q75</f>
        <v>16.500000016248478</v>
      </c>
      <c r="T75" s="940" t="s">
        <v>396</v>
      </c>
      <c r="U75" s="784">
        <v>38473</v>
      </c>
      <c r="V75" s="966"/>
      <c r="W75" s="966"/>
      <c r="X75" s="966"/>
      <c r="Y75" s="966">
        <f>18800000-18800000</f>
        <v>0</v>
      </c>
      <c r="Z75" s="756" t="s">
        <v>299</v>
      </c>
      <c r="AA75" s="756" t="s">
        <v>397</v>
      </c>
      <c r="AB75" s="764" t="s">
        <v>398</v>
      </c>
      <c r="AC75" s="764"/>
    </row>
    <row r="76" spans="1:33" ht="12.75" hidden="1" customHeight="1">
      <c r="A76" s="775"/>
      <c r="B76" s="776"/>
      <c r="C76" s="798" t="s">
        <v>399</v>
      </c>
      <c r="D76" s="798"/>
      <c r="E76" s="798"/>
      <c r="F76" s="798"/>
      <c r="G76" s="798"/>
      <c r="H76" s="798"/>
      <c r="I76" s="798"/>
      <c r="J76" s="798"/>
      <c r="K76" s="798" t="s">
        <v>98</v>
      </c>
      <c r="L76" s="783">
        <f t="shared" ref="L76:R76" si="13">SUM(L75:L75)</f>
        <v>2727140.0550000002</v>
      </c>
      <c r="M76" s="987">
        <f t="shared" si="13"/>
        <v>0</v>
      </c>
      <c r="N76" s="783">
        <f t="shared" si="13"/>
        <v>0</v>
      </c>
      <c r="O76" s="783">
        <f t="shared" si="13"/>
        <v>0</v>
      </c>
      <c r="P76" s="783">
        <f t="shared" si="13"/>
        <v>2030959.13</v>
      </c>
      <c r="Q76" s="783">
        <f t="shared" si="13"/>
        <v>123088.432</v>
      </c>
      <c r="R76" s="783">
        <f t="shared" si="13"/>
        <v>44997810.95181188</v>
      </c>
      <c r="S76" s="775"/>
      <c r="T76" s="966"/>
      <c r="U76" s="775"/>
      <c r="V76" s="978">
        <f>SUM(V75)</f>
        <v>0</v>
      </c>
      <c r="W76" s="978">
        <f>SUM(W75)</f>
        <v>0</v>
      </c>
      <c r="X76" s="978">
        <f>SUM(X75)</f>
        <v>0</v>
      </c>
      <c r="Y76" s="978">
        <f>SUM(Y75)</f>
        <v>0</v>
      </c>
      <c r="AB76" s="764"/>
      <c r="AC76" s="764"/>
    </row>
    <row r="77" spans="1:33" hidden="1">
      <c r="A77" s="757"/>
      <c r="B77" s="757"/>
      <c r="C77" s="757"/>
      <c r="D77" s="757"/>
      <c r="E77" s="757"/>
      <c r="F77" s="757"/>
      <c r="G77" s="757"/>
      <c r="H77" s="757"/>
      <c r="I77" s="757"/>
      <c r="J77" s="757"/>
      <c r="K77" s="758"/>
      <c r="L77" s="757"/>
      <c r="M77" s="757"/>
      <c r="N77" s="757"/>
      <c r="O77" s="757"/>
      <c r="P77" s="757"/>
      <c r="Q77" s="757"/>
      <c r="R77" s="757"/>
    </row>
    <row r="78" spans="1:33">
      <c r="A78" s="1186" t="s">
        <v>400</v>
      </c>
      <c r="B78" s="1187"/>
      <c r="C78" s="1187"/>
      <c r="D78" s="1187"/>
      <c r="E78" s="1187"/>
      <c r="F78" s="1187"/>
      <c r="G78" s="1187"/>
      <c r="H78" s="1187"/>
      <c r="I78" s="1187"/>
      <c r="J78" s="1187"/>
      <c r="K78" s="1187"/>
      <c r="L78" s="1187"/>
      <c r="M78" s="1187"/>
      <c r="N78" s="1187"/>
      <c r="O78" s="1188"/>
      <c r="P78" s="759"/>
      <c r="Q78" s="760"/>
      <c r="R78" s="761"/>
      <c r="S78" s="762"/>
      <c r="T78" s="763"/>
      <c r="U78" s="761"/>
      <c r="V78" s="982"/>
      <c r="W78" s="983"/>
      <c r="X78" s="983"/>
      <c r="Y78" s="984"/>
      <c r="AB78" s="764"/>
      <c r="AC78" s="764"/>
    </row>
    <row r="79" spans="1:33">
      <c r="A79" s="766"/>
      <c r="B79" s="937"/>
      <c r="C79" s="938" t="s">
        <v>263</v>
      </c>
      <c r="D79" s="938" t="s">
        <v>264</v>
      </c>
      <c r="E79" s="939" t="s">
        <v>265</v>
      </c>
      <c r="F79" s="939" t="s">
        <v>266</v>
      </c>
      <c r="G79" s="939" t="s">
        <v>267</v>
      </c>
      <c r="H79" s="939" t="s">
        <v>268</v>
      </c>
      <c r="I79" s="939" t="s">
        <v>269</v>
      </c>
      <c r="J79" s="939" t="s">
        <v>270</v>
      </c>
      <c r="K79" s="1189" t="s">
        <v>271</v>
      </c>
      <c r="L79" s="1190"/>
      <c r="M79" s="1190"/>
      <c r="N79" s="1190" t="s">
        <v>272</v>
      </c>
      <c r="O79" s="1191"/>
      <c r="P79" s="801"/>
      <c r="Q79" s="802"/>
      <c r="R79" s="769" t="s">
        <v>273</v>
      </c>
      <c r="S79" s="769" t="s">
        <v>274</v>
      </c>
      <c r="T79" s="769"/>
      <c r="U79" s="769"/>
      <c r="V79" s="1192" t="s">
        <v>275</v>
      </c>
      <c r="W79" s="1193"/>
      <c r="X79" s="1193"/>
      <c r="Y79" s="1194"/>
      <c r="AB79" s="764"/>
      <c r="AC79" s="764"/>
    </row>
    <row r="80" spans="1:33" ht="12.75" customHeight="1">
      <c r="A80" s="772" t="s">
        <v>276</v>
      </c>
      <c r="B80" s="769" t="s">
        <v>277</v>
      </c>
      <c r="C80" s="772" t="s">
        <v>278</v>
      </c>
      <c r="D80" s="772"/>
      <c r="E80" s="772"/>
      <c r="F80" s="772"/>
      <c r="G80" s="772"/>
      <c r="H80" s="772"/>
      <c r="I80" s="772"/>
      <c r="J80" s="772"/>
      <c r="K80" s="772" t="s">
        <v>279</v>
      </c>
      <c r="L80" s="768" t="s">
        <v>280</v>
      </c>
      <c r="M80" s="769" t="s">
        <v>281</v>
      </c>
      <c r="N80" s="769" t="s">
        <v>282</v>
      </c>
      <c r="O80" s="769" t="s">
        <v>283</v>
      </c>
      <c r="P80" s="773" t="s">
        <v>284</v>
      </c>
      <c r="Q80" s="773" t="s">
        <v>285</v>
      </c>
      <c r="R80" s="774" t="s">
        <v>286</v>
      </c>
      <c r="S80" s="774" t="s">
        <v>287</v>
      </c>
      <c r="T80" s="774" t="s">
        <v>288</v>
      </c>
      <c r="U80" s="774" t="s">
        <v>289</v>
      </c>
      <c r="V80" s="985" t="s">
        <v>290</v>
      </c>
      <c r="W80" s="985" t="s">
        <v>291</v>
      </c>
      <c r="X80" s="985" t="s">
        <v>292</v>
      </c>
      <c r="Y80" s="985" t="s">
        <v>293</v>
      </c>
      <c r="AB80" s="764"/>
      <c r="AC80" s="764"/>
    </row>
    <row r="81" spans="1:33" ht="12.75" customHeight="1">
      <c r="A81" s="775"/>
      <c r="B81" s="776"/>
      <c r="C81" s="775" t="s">
        <v>401</v>
      </c>
      <c r="D81" s="775"/>
      <c r="E81" s="775"/>
      <c r="F81" s="775"/>
      <c r="G81" s="775"/>
      <c r="H81" s="775"/>
      <c r="I81" s="775"/>
      <c r="J81" s="775"/>
      <c r="K81" s="778" t="s">
        <v>402</v>
      </c>
      <c r="L81" s="778">
        <v>2727140.0550000002</v>
      </c>
      <c r="M81" s="778"/>
      <c r="N81" s="778"/>
      <c r="O81" s="779">
        <f>+L81-178331.478-201321.83-105323.16+201321.83</f>
        <v>2443485.4169999999</v>
      </c>
      <c r="P81" s="778">
        <v>2030959.13</v>
      </c>
      <c r="Q81" s="778">
        <v>123088.432</v>
      </c>
      <c r="R81" s="778">
        <f>+P81/Q81*L81</f>
        <v>44997810.95181188</v>
      </c>
      <c r="S81" s="780">
        <f>+P81/Q81</f>
        <v>16.500000016248478</v>
      </c>
      <c r="T81" s="940" t="s">
        <v>396</v>
      </c>
      <c r="U81" s="784">
        <v>38473</v>
      </c>
      <c r="V81" s="966"/>
      <c r="W81" s="966">
        <f>+R81-2942469.38-3321810.56-1737832.16+3321810.56</f>
        <v>40317509.411811881</v>
      </c>
      <c r="X81" s="966"/>
      <c r="Y81" s="966"/>
      <c r="Z81" s="756" t="s">
        <v>299</v>
      </c>
      <c r="AA81" s="756" t="s">
        <v>397</v>
      </c>
      <c r="AB81" s="764" t="s">
        <v>398</v>
      </c>
      <c r="AC81" s="764"/>
    </row>
    <row r="82" spans="1:33" ht="12.75" customHeight="1">
      <c r="A82" s="775"/>
      <c r="B82" s="776"/>
      <c r="C82" s="798" t="s">
        <v>399</v>
      </c>
      <c r="D82" s="798"/>
      <c r="E82" s="798"/>
      <c r="F82" s="798"/>
      <c r="G82" s="798"/>
      <c r="H82" s="798"/>
      <c r="I82" s="798"/>
      <c r="J82" s="798"/>
      <c r="K82" s="798" t="s">
        <v>98</v>
      </c>
      <c r="L82" s="783">
        <f t="shared" ref="L82:R82" si="14">SUM(L81:L81)</f>
        <v>2727140.0550000002</v>
      </c>
      <c r="M82" s="987">
        <f t="shared" si="14"/>
        <v>0</v>
      </c>
      <c r="N82" s="783">
        <f t="shared" si="14"/>
        <v>0</v>
      </c>
      <c r="O82" s="783">
        <f t="shared" si="14"/>
        <v>2443485.4169999999</v>
      </c>
      <c r="P82" s="783">
        <f t="shared" si="14"/>
        <v>2030959.13</v>
      </c>
      <c r="Q82" s="783">
        <f t="shared" si="14"/>
        <v>123088.432</v>
      </c>
      <c r="R82" s="783">
        <f t="shared" si="14"/>
        <v>44997810.95181188</v>
      </c>
      <c r="S82" s="775"/>
      <c r="T82" s="966"/>
      <c r="U82" s="775"/>
      <c r="V82" s="978">
        <f>SUM(V81)</f>
        <v>0</v>
      </c>
      <c r="W82" s="978">
        <f>SUM(W81)</f>
        <v>40317509.411811881</v>
      </c>
      <c r="X82" s="978">
        <f>SUM(X81)</f>
        <v>0</v>
      </c>
      <c r="Y82" s="978">
        <f>SUM(Y81)</f>
        <v>0</v>
      </c>
      <c r="AB82" s="764"/>
      <c r="AC82" s="764"/>
    </row>
    <row r="83" spans="1:33">
      <c r="A83" s="757"/>
      <c r="B83" s="757"/>
      <c r="C83" s="757"/>
      <c r="D83" s="757"/>
      <c r="E83" s="757"/>
      <c r="F83" s="757"/>
      <c r="G83" s="757"/>
      <c r="H83" s="757"/>
      <c r="I83" s="757"/>
      <c r="J83" s="757"/>
      <c r="K83" s="758"/>
      <c r="L83" s="757"/>
      <c r="M83" s="757"/>
      <c r="N83" s="757"/>
      <c r="O83" s="757"/>
      <c r="P83" s="757"/>
      <c r="Q83" s="757"/>
      <c r="R83" s="757"/>
    </row>
    <row r="84" spans="1:33">
      <c r="A84" s="1186" t="s">
        <v>403</v>
      </c>
      <c r="B84" s="1187"/>
      <c r="C84" s="1187"/>
      <c r="D84" s="1187"/>
      <c r="E84" s="1187"/>
      <c r="F84" s="1187"/>
      <c r="G84" s="1187"/>
      <c r="H84" s="1187"/>
      <c r="I84" s="1187"/>
      <c r="J84" s="1187"/>
      <c r="K84" s="1187"/>
      <c r="L84" s="1187"/>
      <c r="M84" s="1187"/>
      <c r="N84" s="1187"/>
      <c r="O84" s="1188"/>
      <c r="P84" s="759"/>
      <c r="Q84" s="760"/>
      <c r="R84" s="761"/>
      <c r="S84" s="762"/>
      <c r="T84" s="763"/>
      <c r="U84" s="761"/>
      <c r="V84" s="982"/>
      <c r="W84" s="983"/>
      <c r="X84" s="983"/>
      <c r="Y84" s="984"/>
      <c r="AB84" s="764"/>
      <c r="AC84" s="764"/>
    </row>
    <row r="85" spans="1:33">
      <c r="A85" s="766"/>
      <c r="B85" s="937"/>
      <c r="C85" s="938" t="s">
        <v>263</v>
      </c>
      <c r="D85" s="938" t="s">
        <v>264</v>
      </c>
      <c r="E85" s="939" t="s">
        <v>265</v>
      </c>
      <c r="F85" s="939" t="s">
        <v>266</v>
      </c>
      <c r="G85" s="939" t="s">
        <v>267</v>
      </c>
      <c r="H85" s="939" t="s">
        <v>268</v>
      </c>
      <c r="I85" s="939" t="s">
        <v>269</v>
      </c>
      <c r="J85" s="939" t="s">
        <v>270</v>
      </c>
      <c r="K85" s="1189" t="s">
        <v>271</v>
      </c>
      <c r="L85" s="1190"/>
      <c r="M85" s="1190"/>
      <c r="N85" s="1190" t="s">
        <v>272</v>
      </c>
      <c r="O85" s="1191"/>
      <c r="P85" s="801"/>
      <c r="Q85" s="802"/>
      <c r="R85" s="769" t="s">
        <v>273</v>
      </c>
      <c r="S85" s="769" t="s">
        <v>274</v>
      </c>
      <c r="T85" s="769"/>
      <c r="U85" s="769"/>
      <c r="V85" s="1192" t="s">
        <v>275</v>
      </c>
      <c r="W85" s="1193"/>
      <c r="X85" s="1193"/>
      <c r="Y85" s="1194"/>
      <c r="AB85" s="764"/>
      <c r="AC85" s="764"/>
    </row>
    <row r="86" spans="1:33" ht="14.25" customHeight="1">
      <c r="A86" s="772" t="s">
        <v>276</v>
      </c>
      <c r="B86" s="769" t="s">
        <v>277</v>
      </c>
      <c r="C86" s="772" t="s">
        <v>278</v>
      </c>
      <c r="D86" s="772"/>
      <c r="E86" s="772"/>
      <c r="F86" s="772"/>
      <c r="G86" s="772"/>
      <c r="H86" s="772"/>
      <c r="I86" s="772"/>
      <c r="J86" s="772"/>
      <c r="K86" s="772" t="s">
        <v>279</v>
      </c>
      <c r="L86" s="768" t="s">
        <v>280</v>
      </c>
      <c r="M86" s="769" t="s">
        <v>281</v>
      </c>
      <c r="N86" s="769" t="s">
        <v>282</v>
      </c>
      <c r="O86" s="769" t="s">
        <v>283</v>
      </c>
      <c r="P86" s="773" t="s">
        <v>284</v>
      </c>
      <c r="Q86" s="773" t="s">
        <v>285</v>
      </c>
      <c r="R86" s="774" t="s">
        <v>286</v>
      </c>
      <c r="S86" s="774" t="s">
        <v>287</v>
      </c>
      <c r="T86" s="774" t="s">
        <v>288</v>
      </c>
      <c r="U86" s="774" t="s">
        <v>289</v>
      </c>
      <c r="V86" s="985" t="s">
        <v>290</v>
      </c>
      <c r="W86" s="985" t="s">
        <v>291</v>
      </c>
      <c r="X86" s="985" t="s">
        <v>292</v>
      </c>
      <c r="Y86" s="985" t="s">
        <v>293</v>
      </c>
      <c r="AB86" s="764"/>
      <c r="AC86" s="764"/>
    </row>
    <row r="87" spans="1:33" ht="14.25" customHeight="1">
      <c r="A87" s="775"/>
      <c r="B87" s="776"/>
      <c r="C87" s="775" t="s">
        <v>404</v>
      </c>
      <c r="D87" s="775"/>
      <c r="E87" s="775"/>
      <c r="F87" s="775"/>
      <c r="G87" s="775"/>
      <c r="H87" s="775"/>
      <c r="I87" s="775"/>
      <c r="J87" s="775"/>
      <c r="K87" s="778" t="s">
        <v>405</v>
      </c>
      <c r="L87" s="778">
        <v>2125617</v>
      </c>
      <c r="M87" s="778"/>
      <c r="N87" s="778"/>
      <c r="O87" s="779">
        <f>+L87-99658.54-400000-458536.59-900000+458536.59-122768.233</f>
        <v>603190.22699999996</v>
      </c>
      <c r="P87" s="778">
        <v>33159625.199999999</v>
      </c>
      <c r="Q87" s="778">
        <f>+L87</f>
        <v>2125617</v>
      </c>
      <c r="R87" s="778">
        <f>+P87</f>
        <v>33159625.199999999</v>
      </c>
      <c r="S87" s="780">
        <f>+P87/Q87</f>
        <v>15.6</v>
      </c>
      <c r="T87" s="940" t="s">
        <v>342</v>
      </c>
      <c r="U87" s="781">
        <v>38517</v>
      </c>
      <c r="V87" s="966"/>
      <c r="W87" s="966">
        <f>+R87+1127427.06+11040+170+958.14+11886429.39+11886429.09+11886429.39-3146736.46-13191143.48-15121554.87-29680072.82+15121554.87-4048633.44</f>
        <v>19891922.069999997</v>
      </c>
      <c r="X87" s="966"/>
      <c r="Y87" s="966"/>
      <c r="Z87" s="756" t="s">
        <v>299</v>
      </c>
      <c r="AA87" s="756" t="s">
        <v>406</v>
      </c>
      <c r="AB87" s="764"/>
      <c r="AC87" s="764"/>
    </row>
    <row r="88" spans="1:33" ht="14.25" customHeight="1">
      <c r="A88" s="775"/>
      <c r="B88" s="776"/>
      <c r="C88" s="798" t="s">
        <v>405</v>
      </c>
      <c r="D88" s="798"/>
      <c r="E88" s="798"/>
      <c r="F88" s="798"/>
      <c r="G88" s="798"/>
      <c r="H88" s="798"/>
      <c r="I88" s="798"/>
      <c r="J88" s="798"/>
      <c r="K88" s="798" t="s">
        <v>98</v>
      </c>
      <c r="L88" s="783">
        <f t="shared" ref="L88:R88" si="15">SUM(L87:L87)</f>
        <v>2125617</v>
      </c>
      <c r="M88" s="987">
        <f t="shared" si="15"/>
        <v>0</v>
      </c>
      <c r="N88" s="783">
        <f t="shared" si="15"/>
        <v>0</v>
      </c>
      <c r="O88" s="783">
        <f t="shared" si="15"/>
        <v>603190.22699999996</v>
      </c>
      <c r="P88" s="783">
        <f t="shared" si="15"/>
        <v>33159625.199999999</v>
      </c>
      <c r="Q88" s="783">
        <f t="shared" si="15"/>
        <v>2125617</v>
      </c>
      <c r="R88" s="783">
        <f t="shared" si="15"/>
        <v>33159625.199999999</v>
      </c>
      <c r="S88" s="783"/>
      <c r="T88" s="783"/>
      <c r="U88" s="783"/>
      <c r="V88" s="978">
        <f>SUM(V87)</f>
        <v>0</v>
      </c>
      <c r="W88" s="978">
        <f>SUM(W87)</f>
        <v>19891922.069999997</v>
      </c>
      <c r="X88" s="978">
        <f>SUM(X87)</f>
        <v>0</v>
      </c>
      <c r="Y88" s="978">
        <f>SUM(Y87)</f>
        <v>0</v>
      </c>
      <c r="AB88" s="764"/>
      <c r="AC88" s="764"/>
    </row>
    <row r="89" spans="1:33">
      <c r="A89" s="757"/>
      <c r="B89" s="757"/>
      <c r="C89" s="757"/>
      <c r="D89" s="757"/>
      <c r="E89" s="757"/>
      <c r="F89" s="757"/>
      <c r="G89" s="757"/>
      <c r="H89" s="757"/>
      <c r="I89" s="757"/>
      <c r="J89" s="757"/>
      <c r="K89" s="794" t="s">
        <v>372</v>
      </c>
      <c r="L89" s="815">
        <f>L64+L70+L82+L88</f>
        <v>9538021.0850000009</v>
      </c>
      <c r="M89" s="815">
        <f>M64+M70+M82+M88</f>
        <v>3006.15</v>
      </c>
      <c r="N89" s="815">
        <f>N64+N70+N82+N88</f>
        <v>3006.15</v>
      </c>
      <c r="O89" s="815">
        <f>O64+O70+O82+O88+O76</f>
        <v>6419650.118999999</v>
      </c>
      <c r="P89" s="815"/>
      <c r="Q89" s="815"/>
      <c r="R89" s="815"/>
      <c r="S89" s="815"/>
      <c r="T89" s="815">
        <f>T64+T70+T82+T88</f>
        <v>0</v>
      </c>
      <c r="U89" s="815">
        <f>U64+U70+U82+U88</f>
        <v>0</v>
      </c>
      <c r="V89" s="815">
        <f>V64+V70+V82+V88+V76</f>
        <v>9276684.3300000001</v>
      </c>
      <c r="W89" s="815">
        <f>W64+W70+W82+W88+W76</f>
        <v>97572945.776811883</v>
      </c>
      <c r="X89" s="815">
        <f>X64+X70+X82+X88+X76</f>
        <v>0</v>
      </c>
      <c r="Y89" s="815">
        <f>Y64+Y70+Y82+Y88+Y76</f>
        <v>0</v>
      </c>
    </row>
    <row r="90" spans="1:33">
      <c r="A90" s="757"/>
      <c r="B90" s="757"/>
      <c r="C90" s="757"/>
      <c r="D90" s="757"/>
      <c r="E90" s="757"/>
      <c r="F90" s="757"/>
      <c r="G90" s="757"/>
      <c r="H90" s="757"/>
      <c r="I90" s="757"/>
      <c r="J90" s="757"/>
      <c r="K90" s="758"/>
      <c r="L90" s="757"/>
      <c r="M90" s="757"/>
      <c r="N90" s="757"/>
      <c r="O90" s="757"/>
      <c r="P90" s="757"/>
      <c r="Q90" s="757"/>
      <c r="R90" s="757"/>
    </row>
    <row r="91" spans="1:33">
      <c r="A91" s="757"/>
      <c r="B91" s="757"/>
      <c r="C91" s="757"/>
      <c r="D91" s="757"/>
      <c r="E91" s="757"/>
      <c r="F91" s="757"/>
      <c r="G91" s="757"/>
      <c r="H91" s="757"/>
      <c r="I91" s="757"/>
      <c r="J91" s="757"/>
      <c r="K91" s="758"/>
      <c r="L91" s="757"/>
      <c r="M91" s="757"/>
      <c r="N91" s="757"/>
      <c r="O91" s="757"/>
      <c r="P91" s="757"/>
      <c r="Q91" s="757"/>
      <c r="R91" s="757"/>
      <c r="V91" s="973"/>
      <c r="W91" s="973"/>
      <c r="X91" s="973"/>
      <c r="Y91" s="973"/>
    </row>
    <row r="92" spans="1:33" ht="13.15" customHeight="1">
      <c r="A92" s="818"/>
      <c r="C92" s="794"/>
      <c r="D92" s="794"/>
      <c r="E92" s="794"/>
      <c r="F92" s="794"/>
      <c r="G92" s="794"/>
      <c r="H92" s="794"/>
      <c r="I92" s="794"/>
      <c r="J92" s="794"/>
      <c r="K92" s="816"/>
      <c r="L92" s="793"/>
      <c r="M92" s="793"/>
      <c r="N92" s="793"/>
      <c r="O92" s="821"/>
      <c r="P92" s="822"/>
      <c r="Q92" s="793"/>
      <c r="R92" s="821"/>
      <c r="S92" s="822"/>
      <c r="T92" s="793"/>
      <c r="U92" s="821"/>
      <c r="V92" s="988"/>
      <c r="W92" s="975"/>
      <c r="X92" s="975"/>
      <c r="Y92" s="989"/>
      <c r="AB92" s="764"/>
      <c r="AC92" s="764"/>
    </row>
    <row r="93" spans="1:33" ht="9.75" customHeight="1">
      <c r="A93" s="1186" t="s">
        <v>99</v>
      </c>
      <c r="B93" s="1187"/>
      <c r="C93" s="1187"/>
      <c r="D93" s="1187"/>
      <c r="E93" s="1187"/>
      <c r="F93" s="1187"/>
      <c r="G93" s="1187"/>
      <c r="H93" s="1187"/>
      <c r="I93" s="1187"/>
      <c r="J93" s="1187"/>
      <c r="K93" s="1187"/>
      <c r="L93" s="1187"/>
      <c r="M93" s="1187"/>
      <c r="N93" s="1187"/>
      <c r="O93" s="1188"/>
      <c r="P93" s="759"/>
      <c r="Q93" s="760"/>
      <c r="R93" s="761"/>
      <c r="S93" s="762"/>
      <c r="T93" s="763"/>
      <c r="U93" s="761"/>
      <c r="V93" s="982"/>
      <c r="W93" s="983"/>
      <c r="X93" s="983"/>
      <c r="Y93" s="984"/>
      <c r="AB93" s="764"/>
      <c r="AC93" s="764"/>
      <c r="AF93" s="765">
        <f>N132</f>
        <v>432297.50800000003</v>
      </c>
      <c r="AG93" s="765">
        <v>274362.45</v>
      </c>
    </row>
    <row r="94" spans="1:33" ht="13.15" customHeight="1">
      <c r="A94" s="1195" t="s">
        <v>263</v>
      </c>
      <c r="B94" s="1196"/>
      <c r="C94" s="1197"/>
      <c r="D94" s="938" t="s">
        <v>264</v>
      </c>
      <c r="E94" s="939" t="s">
        <v>265</v>
      </c>
      <c r="F94" s="939" t="s">
        <v>266</v>
      </c>
      <c r="G94" s="939" t="s">
        <v>267</v>
      </c>
      <c r="H94" s="939" t="s">
        <v>268</v>
      </c>
      <c r="I94" s="939" t="s">
        <v>269</v>
      </c>
      <c r="J94" s="939" t="s">
        <v>270</v>
      </c>
      <c r="K94" s="1189" t="s">
        <v>271</v>
      </c>
      <c r="L94" s="1190"/>
      <c r="M94" s="1190"/>
      <c r="N94" s="1190" t="s">
        <v>272</v>
      </c>
      <c r="O94" s="1191"/>
      <c r="P94" s="801"/>
      <c r="Q94" s="801"/>
      <c r="R94" s="769" t="s">
        <v>374</v>
      </c>
      <c r="S94" s="769" t="s">
        <v>274</v>
      </c>
      <c r="T94" s="769"/>
      <c r="U94" s="769"/>
      <c r="V94" s="1192" t="s">
        <v>275</v>
      </c>
      <c r="W94" s="1193"/>
      <c r="X94" s="1193"/>
      <c r="Y94" s="1194"/>
      <c r="AB94" s="764"/>
      <c r="AC94" s="764"/>
      <c r="AF94" s="771">
        <v>1</v>
      </c>
    </row>
    <row r="95" spans="1:33" ht="13.15" customHeight="1">
      <c r="A95" s="796">
        <v>2</v>
      </c>
      <c r="B95" s="797" t="s">
        <v>277</v>
      </c>
      <c r="C95" s="796" t="s">
        <v>278</v>
      </c>
      <c r="D95" s="796"/>
      <c r="E95" s="796"/>
      <c r="F95" s="796"/>
      <c r="G95" s="796"/>
      <c r="H95" s="796"/>
      <c r="I95" s="796"/>
      <c r="J95" s="796"/>
      <c r="K95" s="805" t="s">
        <v>279</v>
      </c>
      <c r="L95" s="813" t="s">
        <v>377</v>
      </c>
      <c r="M95" s="797" t="s">
        <v>281</v>
      </c>
      <c r="N95" s="797" t="s">
        <v>378</v>
      </c>
      <c r="O95" s="797" t="s">
        <v>283</v>
      </c>
      <c r="P95" s="773" t="s">
        <v>284</v>
      </c>
      <c r="Q95" s="773" t="s">
        <v>285</v>
      </c>
      <c r="R95" s="774" t="s">
        <v>286</v>
      </c>
      <c r="S95" s="774" t="s">
        <v>287</v>
      </c>
      <c r="T95" s="774" t="s">
        <v>288</v>
      </c>
      <c r="U95" s="774" t="s">
        <v>289</v>
      </c>
      <c r="V95" s="985" t="s">
        <v>290</v>
      </c>
      <c r="W95" s="985" t="s">
        <v>291</v>
      </c>
      <c r="X95" s="985" t="s">
        <v>292</v>
      </c>
      <c r="Y95" s="985" t="s">
        <v>293</v>
      </c>
      <c r="AB95" s="764"/>
      <c r="AC95" s="764" t="s">
        <v>407</v>
      </c>
    </row>
    <row r="96" spans="1:33">
      <c r="A96" s="775">
        <v>1</v>
      </c>
      <c r="B96" s="776" t="s">
        <v>408</v>
      </c>
      <c r="C96" s="775" t="s">
        <v>409</v>
      </c>
      <c r="D96" s="775"/>
      <c r="E96" s="775"/>
      <c r="F96" s="775"/>
      <c r="G96" s="775"/>
      <c r="H96" s="775"/>
      <c r="I96" s="775"/>
      <c r="J96" s="775"/>
      <c r="K96" s="765" t="s">
        <v>410</v>
      </c>
      <c r="L96" s="777"/>
      <c r="M96" s="779">
        <v>2500</v>
      </c>
      <c r="N96" s="990">
        <v>2500</v>
      </c>
      <c r="O96" s="766"/>
      <c r="P96" s="778">
        <v>625000</v>
      </c>
      <c r="Q96" s="778">
        <v>2500</v>
      </c>
      <c r="R96" s="778">
        <f>+P96</f>
        <v>625000</v>
      </c>
      <c r="S96" s="780">
        <f>+P96/Q96</f>
        <v>250</v>
      </c>
      <c r="T96" s="940" t="s">
        <v>298</v>
      </c>
      <c r="U96" s="781">
        <v>38581</v>
      </c>
      <c r="V96" s="966">
        <f>+R96+178.89+494.22+1405.86+2464.4+4887.33+3685.55+9415.79+2301.72+1505.32+3865.34+1510.31</f>
        <v>656714.73</v>
      </c>
      <c r="W96" s="966"/>
      <c r="X96" s="966"/>
      <c r="Y96" s="966"/>
      <c r="Z96" s="943" t="s">
        <v>299</v>
      </c>
      <c r="AA96" s="943" t="s">
        <v>411</v>
      </c>
      <c r="AB96" s="764"/>
      <c r="AC96" s="764"/>
      <c r="AE96" s="991">
        <v>2500</v>
      </c>
      <c r="AF96" s="823">
        <f>((N96*$AF$94)/$AF$93)</f>
        <v>5.7830543867025946E-3</v>
      </c>
      <c r="AG96" s="765">
        <f t="shared" ref="AG96:AG128" si="16">$AG$93*AF96</f>
        <v>1586.6529700189712</v>
      </c>
    </row>
    <row r="97" spans="1:33" hidden="1">
      <c r="A97" s="775">
        <v>2</v>
      </c>
      <c r="B97" s="776">
        <v>5</v>
      </c>
      <c r="C97" s="775" t="s">
        <v>412</v>
      </c>
      <c r="D97" s="775"/>
      <c r="E97" s="775"/>
      <c r="F97" s="775"/>
      <c r="G97" s="775"/>
      <c r="H97" s="775"/>
      <c r="I97" s="775"/>
      <c r="J97" s="775"/>
      <c r="K97" s="765" t="s">
        <v>410</v>
      </c>
      <c r="L97" s="778">
        <v>25487</v>
      </c>
      <c r="M97" s="778"/>
      <c r="N97" s="966">
        <f>25487-25487</f>
        <v>0</v>
      </c>
      <c r="O97" s="766"/>
      <c r="P97" s="778">
        <v>5832605.1399999997</v>
      </c>
      <c r="Q97" s="778">
        <v>25467</v>
      </c>
      <c r="R97" s="966">
        <f>+P97/Q97*L97</f>
        <v>5837185.659998429</v>
      </c>
      <c r="S97" s="780">
        <f>+P97/Q97</f>
        <v>229.02599992146699</v>
      </c>
      <c r="T97" s="940" t="s">
        <v>342</v>
      </c>
      <c r="U97" s="781">
        <v>38406</v>
      </c>
      <c r="V97" s="966"/>
      <c r="W97" s="966"/>
      <c r="X97" s="966"/>
      <c r="Y97" s="966">
        <f>+R97+456359.94+3037.82+378373.71+9208.31-6684165.44</f>
        <v>-1.5711411833763123E-6</v>
      </c>
      <c r="Z97" s="756" t="s">
        <v>299</v>
      </c>
      <c r="AA97" s="756" t="s">
        <v>413</v>
      </c>
      <c r="AB97" s="764"/>
      <c r="AC97" s="824" t="e">
        <f>($S$134/$N$134)*N97</f>
        <v>#DIV/0!</v>
      </c>
      <c r="AE97" s="968"/>
      <c r="AF97" s="823">
        <f t="shared" ref="AF97:AF128" si="17">((N97*$AF$94)/$AF$93)</f>
        <v>0</v>
      </c>
      <c r="AG97" s="765">
        <f t="shared" si="16"/>
        <v>0</v>
      </c>
    </row>
    <row r="98" spans="1:33">
      <c r="A98" s="775">
        <v>2</v>
      </c>
      <c r="B98" s="776" t="s">
        <v>414</v>
      </c>
      <c r="C98" s="775" t="s">
        <v>392</v>
      </c>
      <c r="D98" s="775"/>
      <c r="E98" s="775"/>
      <c r="F98" s="775"/>
      <c r="G98" s="775"/>
      <c r="H98" s="775"/>
      <c r="I98" s="775"/>
      <c r="J98" s="775"/>
      <c r="K98" s="765" t="s">
        <v>410</v>
      </c>
      <c r="L98" s="778">
        <v>21851.31</v>
      </c>
      <c r="M98" s="778"/>
      <c r="N98" s="966">
        <f>21851.31-21851.31</f>
        <v>0</v>
      </c>
      <c r="O98" s="766"/>
      <c r="P98" s="778">
        <v>5057197.26</v>
      </c>
      <c r="Q98" s="778">
        <f>+L98</f>
        <v>21851.31</v>
      </c>
      <c r="R98" s="778">
        <f>+P98</f>
        <v>5057197.26</v>
      </c>
      <c r="S98" s="780">
        <f>+P98/Q98</f>
        <v>231.43679989895341</v>
      </c>
      <c r="T98" s="940" t="s">
        <v>342</v>
      </c>
      <c r="U98" s="781">
        <v>38406</v>
      </c>
      <c r="V98" s="966"/>
      <c r="W98" s="966"/>
      <c r="X98" s="966"/>
      <c r="Y98" s="966">
        <f>+R98+391568.01+2606.53+324653.91+7894.76+4319.79+12287.94+21540.14+42717.81+32213.62+82298.96+20118.2+13157.32+33785.13+13200.91-6059560.29</f>
        <v>0</v>
      </c>
      <c r="Z98" s="756" t="s">
        <v>299</v>
      </c>
      <c r="AA98" s="756" t="s">
        <v>413</v>
      </c>
      <c r="AB98" s="764"/>
      <c r="AC98" s="824" t="e">
        <f>($S$134/$N$134)*N98</f>
        <v>#DIV/0!</v>
      </c>
      <c r="AE98" s="968">
        <v>21851.31</v>
      </c>
      <c r="AF98" s="823">
        <f t="shared" si="17"/>
        <v>0</v>
      </c>
      <c r="AG98" s="765">
        <f t="shared" si="16"/>
        <v>0</v>
      </c>
    </row>
    <row r="99" spans="1:33">
      <c r="A99" s="775">
        <v>2</v>
      </c>
      <c r="B99" s="776">
        <v>7</v>
      </c>
      <c r="C99" s="803" t="s">
        <v>415</v>
      </c>
      <c r="D99" s="803"/>
      <c r="E99" s="803"/>
      <c r="F99" s="803"/>
      <c r="G99" s="803"/>
      <c r="H99" s="803"/>
      <c r="I99" s="803"/>
      <c r="J99" s="803"/>
      <c r="K99" s="765" t="s">
        <v>410</v>
      </c>
      <c r="L99" s="779"/>
      <c r="M99" s="825">
        <v>1824.85</v>
      </c>
      <c r="N99" s="966">
        <f>+M99</f>
        <v>1824.85</v>
      </c>
      <c r="O99" s="766"/>
      <c r="P99" s="778">
        <v>319348.75</v>
      </c>
      <c r="Q99" s="778">
        <v>1824.85</v>
      </c>
      <c r="R99" s="778">
        <f>+P99</f>
        <v>319348.75</v>
      </c>
      <c r="S99" s="780">
        <f>+P99/Q99</f>
        <v>175</v>
      </c>
      <c r="T99" s="940" t="s">
        <v>298</v>
      </c>
      <c r="U99" s="781">
        <v>38581</v>
      </c>
      <c r="V99" s="966">
        <f>+R99+130.58+360.75+1026.19+1798.86+3567.46+2690.23+6872.96+1680.11+1098.8+2821.47+1102.44</f>
        <v>342498.6</v>
      </c>
      <c r="W99" s="966"/>
      <c r="X99" s="966"/>
      <c r="Y99" s="966"/>
      <c r="Z99" s="756" t="s">
        <v>299</v>
      </c>
      <c r="AA99" s="756" t="s">
        <v>416</v>
      </c>
      <c r="AB99" s="764"/>
      <c r="AC99" s="764"/>
      <c r="AE99" s="968">
        <v>1824.85</v>
      </c>
      <c r="AF99" s="823">
        <f t="shared" si="17"/>
        <v>4.2212827190296915E-3</v>
      </c>
      <c r="AG99" s="765">
        <f t="shared" si="16"/>
        <v>1158.1614689356479</v>
      </c>
    </row>
    <row r="100" spans="1:33">
      <c r="A100" s="775">
        <v>2</v>
      </c>
      <c r="B100" s="776" t="s">
        <v>417</v>
      </c>
      <c r="C100" s="775" t="s">
        <v>392</v>
      </c>
      <c r="D100" s="775"/>
      <c r="E100" s="775"/>
      <c r="F100" s="775"/>
      <c r="G100" s="775"/>
      <c r="H100" s="775"/>
      <c r="I100" s="775"/>
      <c r="J100" s="775"/>
      <c r="K100" s="765" t="s">
        <v>410</v>
      </c>
      <c r="L100" s="778">
        <f>18125.11-12582.44</f>
        <v>5542.67</v>
      </c>
      <c r="M100" s="967"/>
      <c r="N100" s="966">
        <f>18125.11-12582.44</f>
        <v>5542.67</v>
      </c>
      <c r="O100" s="826"/>
      <c r="P100" s="778"/>
      <c r="Q100" s="778"/>
      <c r="R100" s="780">
        <f>+S100*N100</f>
        <v>969967.25</v>
      </c>
      <c r="S100" s="966">
        <v>175</v>
      </c>
      <c r="T100" s="775" t="s">
        <v>309</v>
      </c>
      <c r="U100" s="775"/>
      <c r="V100" s="966"/>
      <c r="W100" s="966"/>
      <c r="X100" s="966"/>
      <c r="Y100" s="966">
        <f>3171894.25+324795.78+2162.05+269292.22+6548.51-2620389.38+3583.15+10192.54+17867+35433.35+26720.38+68264.91+5103.06+3337.41+8569.73+3348.46</f>
        <v>1336723.4199999995</v>
      </c>
      <c r="Z100" s="756" t="s">
        <v>310</v>
      </c>
      <c r="AB100" s="764"/>
      <c r="AC100" s="824" t="e">
        <f>($S$134/$N$134)*N100</f>
        <v>#DIV/0!</v>
      </c>
      <c r="AE100" s="968">
        <v>18125.11</v>
      </c>
      <c r="AF100" s="823">
        <f t="shared" si="17"/>
        <v>1.2821424823017947E-2</v>
      </c>
      <c r="AG100" s="765">
        <f t="shared" si="16"/>
        <v>3517.7175269340205</v>
      </c>
    </row>
    <row r="101" spans="1:33" hidden="1">
      <c r="A101" s="775">
        <v>3</v>
      </c>
      <c r="B101" s="776">
        <v>4</v>
      </c>
      <c r="C101" s="775" t="s">
        <v>418</v>
      </c>
      <c r="D101" s="775"/>
      <c r="E101" s="775"/>
      <c r="F101" s="775"/>
      <c r="G101" s="775"/>
      <c r="H101" s="775"/>
      <c r="I101" s="775"/>
      <c r="J101" s="775"/>
      <c r="K101" s="765" t="s">
        <v>410</v>
      </c>
      <c r="L101" s="778">
        <v>24308.11</v>
      </c>
      <c r="M101" s="967"/>
      <c r="N101" s="966">
        <f>+L101-24308.11</f>
        <v>0</v>
      </c>
      <c r="O101" s="826"/>
      <c r="P101" s="778"/>
      <c r="Q101" s="778"/>
      <c r="R101" s="966">
        <f t="shared" ref="R101:R106" si="18">+S101*N101</f>
        <v>0</v>
      </c>
      <c r="S101" s="966">
        <v>175</v>
      </c>
      <c r="T101" s="775" t="s">
        <v>309</v>
      </c>
      <c r="U101" s="775"/>
      <c r="V101" s="966"/>
      <c r="W101" s="966"/>
      <c r="X101" s="966"/>
      <c r="Y101" s="966">
        <v>0</v>
      </c>
      <c r="Z101" s="756" t="s">
        <v>310</v>
      </c>
      <c r="AB101" s="764"/>
      <c r="AC101" s="824" t="e">
        <f>($S$134/$N$134)*N101</f>
        <v>#DIV/0!</v>
      </c>
      <c r="AE101" s="968">
        <v>24308.11</v>
      </c>
      <c r="AF101" s="823">
        <f t="shared" si="17"/>
        <v>0</v>
      </c>
      <c r="AG101" s="765">
        <f t="shared" si="16"/>
        <v>0</v>
      </c>
    </row>
    <row r="102" spans="1:33">
      <c r="A102" s="775">
        <v>3</v>
      </c>
      <c r="B102" s="776">
        <v>5</v>
      </c>
      <c r="C102" s="775" t="s">
        <v>419</v>
      </c>
      <c r="D102" s="775"/>
      <c r="E102" s="775"/>
      <c r="F102" s="775"/>
      <c r="G102" s="775"/>
      <c r="H102" s="775"/>
      <c r="I102" s="775"/>
      <c r="J102" s="775"/>
      <c r="K102" s="765" t="s">
        <v>410</v>
      </c>
      <c r="L102" s="775"/>
      <c r="M102" s="778">
        <v>20918.400000000001</v>
      </c>
      <c r="N102" s="969">
        <v>20918.400000000001</v>
      </c>
      <c r="O102" s="826"/>
      <c r="P102" s="778"/>
      <c r="Q102" s="778"/>
      <c r="R102" s="966">
        <f t="shared" si="18"/>
        <v>3660720.0000000005</v>
      </c>
      <c r="S102" s="966">
        <v>175</v>
      </c>
      <c r="T102" s="775" t="s">
        <v>309</v>
      </c>
      <c r="U102" s="775"/>
      <c r="V102" s="966">
        <f>+R102+1496.84+4135.35+11763.33+20620.51+40894.04+30838.3+78785.33+19259.28+12595.59+32342.73+12637.32</f>
        <v>3926088.6199999996</v>
      </c>
      <c r="W102" s="966"/>
      <c r="X102" s="966"/>
      <c r="Y102" s="966"/>
      <c r="Z102" s="756" t="s">
        <v>310</v>
      </c>
      <c r="AB102" s="764"/>
      <c r="AC102" s="764"/>
      <c r="AE102" s="970">
        <v>20918.400000000001</v>
      </c>
      <c r="AF102" s="823">
        <f t="shared" si="17"/>
        <v>4.8388897953119819E-2</v>
      </c>
      <c r="AG102" s="765">
        <f t="shared" si="16"/>
        <v>13276.096595217939</v>
      </c>
    </row>
    <row r="103" spans="1:33">
      <c r="A103" s="775">
        <v>3</v>
      </c>
      <c r="B103" s="776">
        <v>6</v>
      </c>
      <c r="C103" s="775" t="s">
        <v>419</v>
      </c>
      <c r="D103" s="775"/>
      <c r="E103" s="775"/>
      <c r="F103" s="775"/>
      <c r="G103" s="775"/>
      <c r="H103" s="775"/>
      <c r="I103" s="775"/>
      <c r="J103" s="775"/>
      <c r="K103" s="765" t="s">
        <v>410</v>
      </c>
      <c r="L103" s="775"/>
      <c r="M103" s="778">
        <v>20918.400000000001</v>
      </c>
      <c r="N103" s="969">
        <v>20918.400000000001</v>
      </c>
      <c r="O103" s="826"/>
      <c r="P103" s="778"/>
      <c r="Q103" s="778"/>
      <c r="R103" s="966">
        <f t="shared" si="18"/>
        <v>3660720.0000000005</v>
      </c>
      <c r="S103" s="966">
        <v>175</v>
      </c>
      <c r="T103" s="775" t="s">
        <v>309</v>
      </c>
      <c r="U103" s="775"/>
      <c r="V103" s="966">
        <f>+R103+1496.84+4135.35+11763.33+20620.51+40894.04+30838.3+78785.33+19259.28+12595.59+32342.73+12637.32</f>
        <v>3926088.6199999996</v>
      </c>
      <c r="W103" s="966"/>
      <c r="X103" s="966"/>
      <c r="Y103" s="966"/>
      <c r="Z103" s="756" t="s">
        <v>310</v>
      </c>
      <c r="AB103" s="764"/>
      <c r="AC103" s="764"/>
      <c r="AE103" s="970">
        <v>20918.400000000001</v>
      </c>
      <c r="AF103" s="823">
        <f t="shared" si="17"/>
        <v>4.8388897953119819E-2</v>
      </c>
      <c r="AG103" s="765">
        <f t="shared" si="16"/>
        <v>13276.096595217939</v>
      </c>
    </row>
    <row r="104" spans="1:33">
      <c r="A104" s="775">
        <v>3</v>
      </c>
      <c r="B104" s="776">
        <v>7</v>
      </c>
      <c r="C104" s="775" t="s">
        <v>419</v>
      </c>
      <c r="D104" s="775"/>
      <c r="E104" s="775"/>
      <c r="F104" s="775"/>
      <c r="G104" s="775"/>
      <c r="H104" s="775"/>
      <c r="I104" s="775"/>
      <c r="J104" s="775"/>
      <c r="K104" s="765" t="s">
        <v>410</v>
      </c>
      <c r="L104" s="775"/>
      <c r="M104" s="778">
        <v>20918.400000000001</v>
      </c>
      <c r="N104" s="969">
        <v>20918.400000000001</v>
      </c>
      <c r="O104" s="826"/>
      <c r="P104" s="778"/>
      <c r="Q104" s="778"/>
      <c r="R104" s="966">
        <f t="shared" si="18"/>
        <v>3660720.0000000005</v>
      </c>
      <c r="S104" s="966">
        <v>175</v>
      </c>
      <c r="T104" s="775" t="s">
        <v>309</v>
      </c>
      <c r="U104" s="775"/>
      <c r="V104" s="966">
        <f>+R104+1496.84+4135.35+11763.33+20620.51+40894.04+30838.3+78785.33+19259.28+12595.59+32342.73+12637.32</f>
        <v>3926088.6199999996</v>
      </c>
      <c r="W104" s="966"/>
      <c r="X104" s="966"/>
      <c r="Y104" s="966"/>
      <c r="Z104" s="756" t="s">
        <v>310</v>
      </c>
      <c r="AB104" s="764"/>
      <c r="AC104" s="764"/>
      <c r="AE104" s="970">
        <v>20918.400000000001</v>
      </c>
      <c r="AF104" s="823">
        <f t="shared" si="17"/>
        <v>4.8388897953119819E-2</v>
      </c>
      <c r="AG104" s="765">
        <f t="shared" si="16"/>
        <v>13276.096595217939</v>
      </c>
    </row>
    <row r="105" spans="1:33">
      <c r="A105" s="775">
        <v>3</v>
      </c>
      <c r="B105" s="776">
        <v>8</v>
      </c>
      <c r="C105" s="775" t="s">
        <v>419</v>
      </c>
      <c r="D105" s="775"/>
      <c r="E105" s="775"/>
      <c r="F105" s="775"/>
      <c r="G105" s="775"/>
      <c r="H105" s="775"/>
      <c r="I105" s="775"/>
      <c r="J105" s="775"/>
      <c r="K105" s="765" t="s">
        <v>410</v>
      </c>
      <c r="L105" s="775"/>
      <c r="M105" s="778">
        <v>48304.57</v>
      </c>
      <c r="N105" s="969">
        <v>48304.57</v>
      </c>
      <c r="O105" s="826"/>
      <c r="P105" s="778"/>
      <c r="Q105" s="778"/>
      <c r="R105" s="966">
        <f t="shared" si="18"/>
        <v>8453299.75</v>
      </c>
      <c r="S105" s="966">
        <v>175</v>
      </c>
      <c r="T105" s="775" t="s">
        <v>309</v>
      </c>
      <c r="U105" s="775"/>
      <c r="V105" s="966">
        <f>+R105+3456.5+9549.31+27163.77+47616.68+94432.12+71211.52+181930.34+44473.35+29085.61+74685.5+29181.98</f>
        <v>9066086.4299999978</v>
      </c>
      <c r="W105" s="966"/>
      <c r="X105" s="966"/>
      <c r="Y105" s="966"/>
      <c r="Z105" s="756" t="s">
        <v>310</v>
      </c>
      <c r="AB105" s="764"/>
      <c r="AC105" s="764"/>
      <c r="AE105" s="970">
        <v>48304.57</v>
      </c>
      <c r="AF105" s="823">
        <f t="shared" si="17"/>
        <v>0.11173918217451301</v>
      </c>
      <c r="AG105" s="765">
        <f t="shared" si="16"/>
        <v>30657.035782395717</v>
      </c>
    </row>
    <row r="106" spans="1:33">
      <c r="A106" s="775">
        <v>3</v>
      </c>
      <c r="B106" s="776">
        <v>9</v>
      </c>
      <c r="C106" s="775" t="s">
        <v>419</v>
      </c>
      <c r="D106" s="775"/>
      <c r="E106" s="775"/>
      <c r="F106" s="775"/>
      <c r="G106" s="775"/>
      <c r="H106" s="775"/>
      <c r="I106" s="775"/>
      <c r="J106" s="775"/>
      <c r="K106" s="765" t="s">
        <v>410</v>
      </c>
      <c r="L106" s="775"/>
      <c r="M106" s="778">
        <v>35451.9</v>
      </c>
      <c r="N106" s="969">
        <v>35451.9</v>
      </c>
      <c r="O106" s="826"/>
      <c r="P106" s="778"/>
      <c r="Q106" s="778"/>
      <c r="R106" s="966">
        <f t="shared" si="18"/>
        <v>6204082.5</v>
      </c>
      <c r="S106" s="966">
        <v>175</v>
      </c>
      <c r="T106" s="775" t="s">
        <v>309</v>
      </c>
      <c r="U106" s="775"/>
      <c r="V106" s="966">
        <f>+R106+2535.81+7008.47+19936.15+34947.04+69306.03+52263.88+133523.1+32640.07+21346.64+54813.52+21417.36</f>
        <v>6653820.5699999994</v>
      </c>
      <c r="W106" s="966"/>
      <c r="X106" s="966"/>
      <c r="Y106" s="966"/>
      <c r="Z106" s="756" t="s">
        <v>310</v>
      </c>
      <c r="AB106" s="764"/>
      <c r="AC106" s="764"/>
      <c r="AE106" s="970">
        <v>35451.9</v>
      </c>
      <c r="AF106" s="823">
        <f t="shared" si="17"/>
        <v>8.2008106324776689E-2</v>
      </c>
      <c r="AG106" s="765">
        <f t="shared" si="16"/>
        <v>22499.944971126228</v>
      </c>
    </row>
    <row r="107" spans="1:33">
      <c r="A107" s="775">
        <v>4</v>
      </c>
      <c r="B107" s="776" t="s">
        <v>420</v>
      </c>
      <c r="C107" s="775" t="s">
        <v>421</v>
      </c>
      <c r="D107" s="775"/>
      <c r="E107" s="775"/>
      <c r="F107" s="775"/>
      <c r="G107" s="775"/>
      <c r="H107" s="775"/>
      <c r="I107" s="775"/>
      <c r="J107" s="775"/>
      <c r="K107" s="765" t="s">
        <v>410</v>
      </c>
      <c r="L107" s="778"/>
      <c r="M107" s="778">
        <v>490.98</v>
      </c>
      <c r="N107" s="966">
        <v>490.98</v>
      </c>
      <c r="O107" s="766"/>
      <c r="P107" s="778">
        <v>368235</v>
      </c>
      <c r="Q107" s="778">
        <v>490.98</v>
      </c>
      <c r="R107" s="778">
        <f>+P107</f>
        <v>368235</v>
      </c>
      <c r="S107" s="780">
        <f>+P107/Q107</f>
        <v>750</v>
      </c>
      <c r="T107" s="940" t="s">
        <v>298</v>
      </c>
      <c r="U107" s="781">
        <v>38581</v>
      </c>
      <c r="V107" s="966">
        <f>+R107+35.13+97.06+276.1+483.99+959.83+723.81+1849.18+452.04+295.63+759.12+296.61</f>
        <v>374463.49999999994</v>
      </c>
      <c r="W107" s="966"/>
      <c r="X107" s="966"/>
      <c r="Y107" s="966"/>
      <c r="Z107" s="756" t="s">
        <v>299</v>
      </c>
      <c r="AA107" s="756" t="s">
        <v>422</v>
      </c>
      <c r="AB107" s="764"/>
      <c r="AC107" s="764"/>
      <c r="AE107" s="968">
        <v>490.98</v>
      </c>
      <c r="AF107" s="823">
        <f t="shared" si="17"/>
        <v>1.1357456171132959E-3</v>
      </c>
      <c r="AG107" s="765">
        <f t="shared" si="16"/>
        <v>311.60595008796577</v>
      </c>
    </row>
    <row r="108" spans="1:33" hidden="1">
      <c r="A108" s="775">
        <v>6</v>
      </c>
      <c r="B108" s="776">
        <v>1</v>
      </c>
      <c r="C108" s="775" t="s">
        <v>423</v>
      </c>
      <c r="D108" s="775"/>
      <c r="E108" s="775"/>
      <c r="F108" s="775"/>
      <c r="G108" s="775"/>
      <c r="H108" s="775"/>
      <c r="I108" s="775"/>
      <c r="J108" s="775"/>
      <c r="K108" s="765" t="s">
        <v>410</v>
      </c>
      <c r="L108" s="778">
        <v>1302.51</v>
      </c>
      <c r="M108" s="778"/>
      <c r="N108" s="966">
        <f>10000-10000</f>
        <v>0</v>
      </c>
      <c r="O108" s="766"/>
      <c r="P108" s="778"/>
      <c r="Q108" s="778"/>
      <c r="R108" s="780">
        <f>+S108*N108</f>
        <v>0</v>
      </c>
      <c r="S108" s="966">
        <v>355.5</v>
      </c>
      <c r="T108" s="775" t="s">
        <v>309</v>
      </c>
      <c r="U108" s="775"/>
      <c r="V108" s="966"/>
      <c r="W108" s="966"/>
      <c r="X108" s="966"/>
      <c r="Y108" s="966">
        <f>2590923.8-2590923.8</f>
        <v>0</v>
      </c>
      <c r="Z108" s="756" t="s">
        <v>310</v>
      </c>
      <c r="AB108" s="764"/>
      <c r="AC108" s="824" t="e">
        <f>($S$134/$N$134)*N108</f>
        <v>#DIV/0!</v>
      </c>
      <c r="AE108" s="968">
        <v>1302.51</v>
      </c>
      <c r="AF108" s="823">
        <f t="shared" si="17"/>
        <v>0</v>
      </c>
      <c r="AG108" s="765">
        <f t="shared" si="16"/>
        <v>0</v>
      </c>
    </row>
    <row r="109" spans="1:33">
      <c r="A109" s="775">
        <v>6</v>
      </c>
      <c r="B109" s="776" t="s">
        <v>424</v>
      </c>
      <c r="C109" s="775" t="s">
        <v>425</v>
      </c>
      <c r="D109" s="775"/>
      <c r="E109" s="775"/>
      <c r="F109" s="775"/>
      <c r="G109" s="775"/>
      <c r="H109" s="775"/>
      <c r="I109" s="775"/>
      <c r="J109" s="775"/>
      <c r="K109" s="765" t="s">
        <v>410</v>
      </c>
      <c r="L109" s="778">
        <v>4974.37</v>
      </c>
      <c r="M109" s="778"/>
      <c r="N109" s="966">
        <v>4974.37</v>
      </c>
      <c r="O109" s="766"/>
      <c r="P109" s="778">
        <v>1260952.5900000001</v>
      </c>
      <c r="Q109" s="778">
        <v>4934.37</v>
      </c>
      <c r="R109" s="778">
        <f>+P109/Q109*L109</f>
        <v>1271174.381961284</v>
      </c>
      <c r="S109" s="780">
        <f t="shared" ref="S109:S121" si="19">+P109/Q109</f>
        <v>255.54479903209531</v>
      </c>
      <c r="T109" s="940" t="s">
        <v>342</v>
      </c>
      <c r="U109" s="781">
        <v>38406</v>
      </c>
      <c r="V109" s="966"/>
      <c r="W109" s="966"/>
      <c r="X109" s="966"/>
      <c r="Y109" s="966">
        <f>+R109+88422.22+588.59+73311.97+1797.21+983.38+2797.31+4903.53+9724.55+7333.31+18735.06+4579.83+2995.22+7691.06+3005.14</f>
        <v>1498042.7619612841</v>
      </c>
      <c r="Z109" s="756" t="s">
        <v>299</v>
      </c>
      <c r="AA109" s="756" t="s">
        <v>413</v>
      </c>
      <c r="AB109" s="764"/>
      <c r="AC109" s="824" t="e">
        <f>($S$134/$N$134)*N109</f>
        <v>#DIV/0!</v>
      </c>
      <c r="AE109" s="968">
        <v>4974.37</v>
      </c>
      <c r="AF109" s="823">
        <f t="shared" si="17"/>
        <v>1.1506820899832713E-2</v>
      </c>
      <c r="AG109" s="765">
        <f t="shared" si="16"/>
        <v>3157.0395737893077</v>
      </c>
    </row>
    <row r="110" spans="1:33">
      <c r="A110" s="775">
        <v>6</v>
      </c>
      <c r="B110" s="776">
        <v>3</v>
      </c>
      <c r="C110" s="775" t="s">
        <v>425</v>
      </c>
      <c r="D110" s="775"/>
      <c r="E110" s="775"/>
      <c r="F110" s="775"/>
      <c r="G110" s="775"/>
      <c r="H110" s="775"/>
      <c r="I110" s="775"/>
      <c r="J110" s="775"/>
      <c r="K110" s="765" t="s">
        <v>410</v>
      </c>
      <c r="L110" s="778">
        <v>17504.259999999998</v>
      </c>
      <c r="M110" s="778"/>
      <c r="N110" s="966">
        <v>17504.259999999998</v>
      </c>
      <c r="O110" s="766"/>
      <c r="P110" s="778">
        <v>4093329.19</v>
      </c>
      <c r="Q110" s="778">
        <f>+L110</f>
        <v>17504.259999999998</v>
      </c>
      <c r="R110" s="778">
        <f>+P110</f>
        <v>4093329.19</v>
      </c>
      <c r="S110" s="780">
        <f t="shared" si="19"/>
        <v>233.84759995566796</v>
      </c>
      <c r="T110" s="940" t="s">
        <v>342</v>
      </c>
      <c r="U110" s="781">
        <v>38406</v>
      </c>
      <c r="V110" s="966"/>
      <c r="W110" s="966"/>
      <c r="X110" s="966"/>
      <c r="Y110" s="966">
        <f>+R110+313670.36+2087.99+260068+6324.2+3460.41+9843.41+17254.99+34219.63+25805.11+65926.6+16115.93+10539.83+27064+10574.75</f>
        <v>4896284.4000000004</v>
      </c>
      <c r="Z110" s="756" t="s">
        <v>299</v>
      </c>
      <c r="AA110" s="756" t="s">
        <v>413</v>
      </c>
      <c r="AB110" s="764"/>
      <c r="AC110" s="824" t="e">
        <f>($S$134/$N$134)*N110</f>
        <v>#DIV/0!</v>
      </c>
      <c r="AE110" s="968">
        <v>17504.259999999998</v>
      </c>
      <c r="AF110" s="823">
        <f t="shared" si="17"/>
        <v>4.0491235031593097E-2</v>
      </c>
      <c r="AG110" s="765">
        <f t="shared" si="16"/>
        <v>11109.27444679371</v>
      </c>
    </row>
    <row r="111" spans="1:33">
      <c r="A111" s="775">
        <v>6</v>
      </c>
      <c r="B111" s="776">
        <v>4</v>
      </c>
      <c r="C111" s="775" t="s">
        <v>426</v>
      </c>
      <c r="D111" s="775"/>
      <c r="E111" s="775"/>
      <c r="F111" s="775"/>
      <c r="G111" s="775"/>
      <c r="H111" s="775"/>
      <c r="I111" s="775"/>
      <c r="J111" s="775"/>
      <c r="K111" s="765" t="s">
        <v>410</v>
      </c>
      <c r="L111" s="966">
        <v>21370.639999999999</v>
      </c>
      <c r="M111" s="778"/>
      <c r="N111" s="966">
        <v>21370.639999999999</v>
      </c>
      <c r="O111" s="766"/>
      <c r="P111" s="778">
        <v>4764109.5</v>
      </c>
      <c r="Q111" s="778">
        <v>21173.82</v>
      </c>
      <c r="R111" s="966">
        <f>+P111/Q111*N111</f>
        <v>4808394</v>
      </c>
      <c r="S111" s="780">
        <f t="shared" si="19"/>
        <v>225</v>
      </c>
      <c r="T111" s="940" t="s">
        <v>298</v>
      </c>
      <c r="U111" s="781">
        <v>38581</v>
      </c>
      <c r="V111" s="966"/>
      <c r="W111" s="966"/>
      <c r="X111" s="966"/>
      <c r="Y111" s="966">
        <f>+R111+379427.62+2525.71+314588.16+7721.1+4224.75+12017.65+21066.31+41778.13+31505.02+80488.6+19675.65+12867.89+33041.95+12910.53</f>
        <v>5782233.0699999994</v>
      </c>
      <c r="Z111" s="756" t="s">
        <v>299</v>
      </c>
      <c r="AA111" s="756" t="s">
        <v>427</v>
      </c>
      <c r="AB111" s="764" t="s">
        <v>428</v>
      </c>
      <c r="AC111" s="824" t="e">
        <f>($S$134/$N$134)*N111</f>
        <v>#DIV/0!</v>
      </c>
      <c r="AE111" s="968">
        <v>21370.639999999999</v>
      </c>
      <c r="AF111" s="823">
        <f t="shared" si="17"/>
        <v>4.9435029359456768E-2</v>
      </c>
      <c r="AG111" s="765">
        <f t="shared" si="16"/>
        <v>13563.11577088249</v>
      </c>
    </row>
    <row r="112" spans="1:33">
      <c r="A112" s="775">
        <v>6</v>
      </c>
      <c r="B112" s="776" t="s">
        <v>295</v>
      </c>
      <c r="C112" s="775" t="s">
        <v>429</v>
      </c>
      <c r="D112" s="775"/>
      <c r="E112" s="775"/>
      <c r="F112" s="775"/>
      <c r="G112" s="775"/>
      <c r="H112" s="775"/>
      <c r="I112" s="775"/>
      <c r="J112" s="775"/>
      <c r="K112" s="765" t="s">
        <v>410</v>
      </c>
      <c r="M112" s="778">
        <v>2549.79</v>
      </c>
      <c r="N112" s="966">
        <v>2549.79</v>
      </c>
      <c r="O112" s="766"/>
      <c r="P112" s="778">
        <v>637447.5</v>
      </c>
      <c r="Q112" s="778">
        <v>2549.79</v>
      </c>
      <c r="R112" s="778">
        <f>+P112</f>
        <v>637447.5</v>
      </c>
      <c r="S112" s="780">
        <f t="shared" si="19"/>
        <v>250</v>
      </c>
      <c r="T112" s="940" t="s">
        <v>298</v>
      </c>
      <c r="U112" s="781">
        <v>38581</v>
      </c>
      <c r="V112" s="966">
        <f>+R112+182.45+504.07+1433.86+2513.48+4984.66+3758.95+9603.32+2347.56+1535.3+3942.33+1540.39</f>
        <v>669793.86999999988</v>
      </c>
      <c r="W112" s="966"/>
      <c r="X112" s="966"/>
      <c r="Y112" s="966"/>
      <c r="Z112" s="756" t="s">
        <v>299</v>
      </c>
      <c r="AA112" s="756" t="s">
        <v>430</v>
      </c>
      <c r="AB112" s="764"/>
      <c r="AC112" s="764"/>
      <c r="AE112" s="968">
        <v>2549.79</v>
      </c>
      <c r="AF112" s="823">
        <f t="shared" si="17"/>
        <v>5.8982296978681631E-3</v>
      </c>
      <c r="AG112" s="765">
        <f t="shared" si="16"/>
        <v>1618.252750569869</v>
      </c>
    </row>
    <row r="113" spans="1:33">
      <c r="A113" s="775">
        <v>7</v>
      </c>
      <c r="B113" s="776">
        <v>3</v>
      </c>
      <c r="C113" s="775" t="s">
        <v>392</v>
      </c>
      <c r="D113" s="775"/>
      <c r="E113" s="775"/>
      <c r="F113" s="775"/>
      <c r="G113" s="775"/>
      <c r="H113" s="775"/>
      <c r="I113" s="775"/>
      <c r="J113" s="775"/>
      <c r="K113" s="765" t="s">
        <v>410</v>
      </c>
      <c r="L113" s="778">
        <v>14238.4</v>
      </c>
      <c r="M113" s="971"/>
      <c r="N113" s="966">
        <f>+L113-14238.4</f>
        <v>0</v>
      </c>
      <c r="O113" s="766"/>
      <c r="P113" s="778">
        <v>3466919.41</v>
      </c>
      <c r="Q113" s="778">
        <f t="shared" ref="Q113:Q121" si="20">+L113</f>
        <v>14238.4</v>
      </c>
      <c r="R113" s="778">
        <f t="shared" ref="R113:R121" si="21">+P113</f>
        <v>3466919.41</v>
      </c>
      <c r="S113" s="780">
        <f t="shared" si="19"/>
        <v>243.49080023036299</v>
      </c>
      <c r="T113" s="940" t="s">
        <v>342</v>
      </c>
      <c r="U113" s="781">
        <v>38406</v>
      </c>
      <c r="V113" s="966"/>
      <c r="W113" s="966"/>
      <c r="X113" s="966"/>
      <c r="Y113" s="966">
        <v>0</v>
      </c>
      <c r="Z113" s="756" t="s">
        <v>299</v>
      </c>
      <c r="AA113" s="756" t="s">
        <v>413</v>
      </c>
      <c r="AB113" s="764"/>
      <c r="AC113" s="824" t="e">
        <f t="shared" ref="AC113:AC121" si="22">($S$134/$N$134)*N113</f>
        <v>#DIV/0!</v>
      </c>
      <c r="AE113" s="968">
        <v>14238.4</v>
      </c>
      <c r="AF113" s="823">
        <f t="shared" si="17"/>
        <v>0</v>
      </c>
      <c r="AG113" s="765">
        <f t="shared" si="16"/>
        <v>0</v>
      </c>
    </row>
    <row r="114" spans="1:33">
      <c r="A114" s="775">
        <v>7</v>
      </c>
      <c r="B114" s="776">
        <v>4</v>
      </c>
      <c r="C114" s="775" t="s">
        <v>392</v>
      </c>
      <c r="D114" s="775"/>
      <c r="E114" s="775"/>
      <c r="F114" s="775"/>
      <c r="G114" s="775"/>
      <c r="H114" s="775"/>
      <c r="I114" s="775"/>
      <c r="J114" s="775"/>
      <c r="K114" s="765" t="s">
        <v>410</v>
      </c>
      <c r="L114" s="778">
        <v>7758.4</v>
      </c>
      <c r="M114" s="971"/>
      <c r="N114" s="966">
        <f>+L114-7758.4</f>
        <v>0</v>
      </c>
      <c r="O114" s="766"/>
      <c r="P114" s="778">
        <v>1965823.39</v>
      </c>
      <c r="Q114" s="778">
        <f t="shared" si="20"/>
        <v>7758.4</v>
      </c>
      <c r="R114" s="778">
        <f t="shared" si="21"/>
        <v>1965823.39</v>
      </c>
      <c r="S114" s="780">
        <f t="shared" si="19"/>
        <v>253.37999974221489</v>
      </c>
      <c r="T114" s="940" t="s">
        <v>342</v>
      </c>
      <c r="U114" s="781">
        <v>38406</v>
      </c>
      <c r="V114" s="966"/>
      <c r="W114" s="966"/>
      <c r="X114" s="966"/>
      <c r="Y114" s="966">
        <v>0</v>
      </c>
      <c r="Z114" s="756" t="s">
        <v>299</v>
      </c>
      <c r="AA114" s="756" t="s">
        <v>413</v>
      </c>
      <c r="AB114" s="764"/>
      <c r="AC114" s="824" t="e">
        <f t="shared" si="22"/>
        <v>#DIV/0!</v>
      </c>
      <c r="AE114" s="968">
        <v>7758.4</v>
      </c>
      <c r="AF114" s="823">
        <f t="shared" si="17"/>
        <v>0</v>
      </c>
      <c r="AG114" s="765">
        <f t="shared" si="16"/>
        <v>0</v>
      </c>
    </row>
    <row r="115" spans="1:33">
      <c r="A115" s="775">
        <v>7</v>
      </c>
      <c r="B115" s="776">
        <v>5</v>
      </c>
      <c r="C115" s="775" t="s">
        <v>392</v>
      </c>
      <c r="D115" s="775"/>
      <c r="E115" s="775"/>
      <c r="F115" s="775"/>
      <c r="G115" s="775"/>
      <c r="H115" s="775"/>
      <c r="I115" s="775"/>
      <c r="J115" s="775"/>
      <c r="K115" s="765" t="s">
        <v>410</v>
      </c>
      <c r="L115" s="778">
        <v>7840</v>
      </c>
      <c r="M115" s="971"/>
      <c r="N115" s="966">
        <f t="shared" ref="N115:N121" si="23">+L115</f>
        <v>7840</v>
      </c>
      <c r="O115" s="766"/>
      <c r="P115" s="778">
        <v>1832208</v>
      </c>
      <c r="Q115" s="778">
        <f t="shared" si="20"/>
        <v>7840</v>
      </c>
      <c r="R115" s="778">
        <f t="shared" si="21"/>
        <v>1832208</v>
      </c>
      <c r="S115" s="780">
        <f t="shared" si="19"/>
        <v>233.7</v>
      </c>
      <c r="T115" s="940" t="s">
        <v>342</v>
      </c>
      <c r="U115" s="781">
        <v>38406</v>
      </c>
      <c r="V115" s="966"/>
      <c r="W115" s="966"/>
      <c r="X115" s="966"/>
      <c r="Y115" s="966">
        <f>+R115+140490.12+935.19+116482.11+2832.55+1549.89+4408.77+7728.35+15326.66+11557.89+29527.93+7218.18+4720.7+12121.72+4736.34</f>
        <v>2191844.4000000008</v>
      </c>
      <c r="Z115" s="756" t="s">
        <v>299</v>
      </c>
      <c r="AA115" s="756" t="s">
        <v>413</v>
      </c>
      <c r="AB115" s="764"/>
      <c r="AC115" s="824" t="e">
        <f t="shared" si="22"/>
        <v>#DIV/0!</v>
      </c>
      <c r="AE115" s="968">
        <v>7840</v>
      </c>
      <c r="AF115" s="823">
        <f t="shared" si="17"/>
        <v>1.8135658556699335E-2</v>
      </c>
      <c r="AG115" s="765">
        <f t="shared" si="16"/>
        <v>4975.7437139794938</v>
      </c>
    </row>
    <row r="116" spans="1:33">
      <c r="A116" s="775">
        <v>7</v>
      </c>
      <c r="B116" s="776">
        <v>6</v>
      </c>
      <c r="C116" s="775" t="s">
        <v>392</v>
      </c>
      <c r="D116" s="775"/>
      <c r="E116" s="775"/>
      <c r="F116" s="775"/>
      <c r="G116" s="775"/>
      <c r="H116" s="775"/>
      <c r="I116" s="775"/>
      <c r="J116" s="775"/>
      <c r="K116" s="765" t="s">
        <v>410</v>
      </c>
      <c r="L116" s="778">
        <v>8506.4</v>
      </c>
      <c r="M116" s="971"/>
      <c r="N116" s="966">
        <f t="shared" si="23"/>
        <v>8506.4</v>
      </c>
      <c r="O116" s="766"/>
      <c r="P116" s="778">
        <v>2027704.59</v>
      </c>
      <c r="Q116" s="778">
        <f t="shared" si="20"/>
        <v>8506.4</v>
      </c>
      <c r="R116" s="778">
        <f t="shared" si="21"/>
        <v>2027704.59</v>
      </c>
      <c r="S116" s="780">
        <f t="shared" si="19"/>
        <v>238.37399957678926</v>
      </c>
      <c r="T116" s="940" t="s">
        <v>342</v>
      </c>
      <c r="U116" s="781">
        <v>38406</v>
      </c>
      <c r="V116" s="966"/>
      <c r="W116" s="966"/>
      <c r="X116" s="966"/>
      <c r="Y116" s="966">
        <f>+R116+152431.78+1014.68+126383.09+3073.32+1681.63+4783.52+8385.26+16629.44+12540.3+32037.8+7831.72+5121.95+13152.07+5138.93</f>
        <v>2417910.0799999996</v>
      </c>
      <c r="Z116" s="756" t="s">
        <v>299</v>
      </c>
      <c r="AA116" s="756" t="s">
        <v>413</v>
      </c>
      <c r="AB116" s="764"/>
      <c r="AC116" s="824" t="e">
        <f t="shared" si="22"/>
        <v>#DIV/0!</v>
      </c>
      <c r="AE116" s="968">
        <v>8506.4</v>
      </c>
      <c r="AF116" s="823">
        <f t="shared" si="17"/>
        <v>1.9677189534018778E-2</v>
      </c>
      <c r="AG116" s="765">
        <f t="shared" si="16"/>
        <v>5398.6819296677504</v>
      </c>
    </row>
    <row r="117" spans="1:33">
      <c r="A117" s="775">
        <v>7</v>
      </c>
      <c r="B117" s="776">
        <v>7</v>
      </c>
      <c r="C117" s="775" t="s">
        <v>392</v>
      </c>
      <c r="D117" s="775"/>
      <c r="E117" s="775"/>
      <c r="F117" s="775"/>
      <c r="G117" s="775"/>
      <c r="H117" s="775"/>
      <c r="I117" s="775"/>
      <c r="J117" s="775"/>
      <c r="K117" s="765" t="s">
        <v>410</v>
      </c>
      <c r="L117" s="778">
        <v>7840</v>
      </c>
      <c r="M117" s="971"/>
      <c r="N117" s="966">
        <f t="shared" si="23"/>
        <v>7840</v>
      </c>
      <c r="O117" s="766"/>
      <c r="P117" s="778">
        <v>1887174.24</v>
      </c>
      <c r="Q117" s="778">
        <f t="shared" si="20"/>
        <v>7840</v>
      </c>
      <c r="R117" s="778">
        <f t="shared" si="21"/>
        <v>1887174.24</v>
      </c>
      <c r="S117" s="780">
        <f t="shared" si="19"/>
        <v>240.71100000000001</v>
      </c>
      <c r="T117" s="940" t="s">
        <v>342</v>
      </c>
      <c r="U117" s="781">
        <v>38406</v>
      </c>
      <c r="V117" s="966"/>
      <c r="W117" s="966"/>
      <c r="X117" s="966"/>
      <c r="Y117" s="966">
        <f>+R117+140490.12+935.19+116482.11+2832.55+1549.89+4408.77+7728.35+15326.66+11557.88+29527.93+7218.18+4720.7+12121.72+4736.34</f>
        <v>2246810.6300000004</v>
      </c>
      <c r="Z117" s="756" t="s">
        <v>299</v>
      </c>
      <c r="AA117" s="756" t="s">
        <v>413</v>
      </c>
      <c r="AB117" s="764"/>
      <c r="AC117" s="824" t="e">
        <f t="shared" si="22"/>
        <v>#DIV/0!</v>
      </c>
      <c r="AE117" s="968">
        <v>7840</v>
      </c>
      <c r="AF117" s="823">
        <f t="shared" si="17"/>
        <v>1.8135658556699335E-2</v>
      </c>
      <c r="AG117" s="765">
        <f t="shared" si="16"/>
        <v>4975.7437139794938</v>
      </c>
    </row>
    <row r="118" spans="1:33">
      <c r="A118" s="775">
        <v>7</v>
      </c>
      <c r="B118" s="776">
        <v>8</v>
      </c>
      <c r="C118" s="775" t="s">
        <v>392</v>
      </c>
      <c r="D118" s="775"/>
      <c r="E118" s="775"/>
      <c r="F118" s="775"/>
      <c r="G118" s="775"/>
      <c r="H118" s="775"/>
      <c r="I118" s="775"/>
      <c r="J118" s="775"/>
      <c r="K118" s="765" t="s">
        <v>410</v>
      </c>
      <c r="L118" s="778">
        <v>7758.4</v>
      </c>
      <c r="M118" s="971"/>
      <c r="N118" s="966">
        <f t="shared" si="23"/>
        <v>7758.4</v>
      </c>
      <c r="O118" s="766"/>
      <c r="P118" s="778">
        <v>1906848.69</v>
      </c>
      <c r="Q118" s="778">
        <f t="shared" si="20"/>
        <v>7758.4</v>
      </c>
      <c r="R118" s="778">
        <f t="shared" si="21"/>
        <v>1906848.69</v>
      </c>
      <c r="S118" s="780">
        <f t="shared" si="19"/>
        <v>245.77859996906579</v>
      </c>
      <c r="T118" s="940" t="s">
        <v>342</v>
      </c>
      <c r="U118" s="781">
        <v>38406</v>
      </c>
      <c r="V118" s="966"/>
      <c r="W118" s="966"/>
      <c r="X118" s="966"/>
      <c r="Y118" s="966">
        <f>+R118+139027.88+925.46+115269.74+2803.07+1533.75+4362.89+7647.92+15167.14+11437.58+29220.6+7143.05+4671.56+11995.55+4687.04</f>
        <v>2262741.92</v>
      </c>
      <c r="Z118" s="756" t="s">
        <v>299</v>
      </c>
      <c r="AA118" s="756" t="s">
        <v>413</v>
      </c>
      <c r="AB118" s="764"/>
      <c r="AC118" s="824" t="e">
        <f t="shared" si="22"/>
        <v>#DIV/0!</v>
      </c>
      <c r="AE118" s="968">
        <v>7758.4</v>
      </c>
      <c r="AF118" s="823">
        <f t="shared" si="17"/>
        <v>1.7946899661517361E-2</v>
      </c>
      <c r="AG118" s="765">
        <f t="shared" si="16"/>
        <v>4923.9553610380735</v>
      </c>
    </row>
    <row r="119" spans="1:33">
      <c r="A119" s="775">
        <v>7</v>
      </c>
      <c r="B119" s="776">
        <v>9</v>
      </c>
      <c r="C119" s="775" t="s">
        <v>392</v>
      </c>
      <c r="D119" s="775"/>
      <c r="E119" s="775"/>
      <c r="F119" s="775"/>
      <c r="G119" s="775"/>
      <c r="H119" s="775"/>
      <c r="I119" s="775"/>
      <c r="J119" s="775"/>
      <c r="K119" s="765" t="s">
        <v>410</v>
      </c>
      <c r="L119" s="778">
        <v>14238.4</v>
      </c>
      <c r="M119" s="971"/>
      <c r="N119" s="966">
        <f t="shared" si="23"/>
        <v>14238.4</v>
      </c>
      <c r="O119" s="826"/>
      <c r="P119" s="778">
        <v>1176276.23</v>
      </c>
      <c r="Q119" s="778">
        <f t="shared" si="20"/>
        <v>14238.4</v>
      </c>
      <c r="R119" s="778">
        <f t="shared" si="21"/>
        <v>1176276.23</v>
      </c>
      <c r="S119" s="780">
        <f t="shared" si="19"/>
        <v>82.612950191032695</v>
      </c>
      <c r="T119" s="940" t="s">
        <v>342</v>
      </c>
      <c r="U119" s="781">
        <v>38406</v>
      </c>
      <c r="V119" s="966"/>
      <c r="W119" s="966"/>
      <c r="X119" s="966"/>
      <c r="Y119" s="966">
        <f>+R119+255147.26+1698.42+211545.77+5144.26+2814.78+8006.87+14035.64+27835.09+20990.52+53626.33+13109.1+8573.36+22014.53+8601.77</f>
        <v>1829419.9300000004</v>
      </c>
      <c r="Z119" s="756" t="s">
        <v>299</v>
      </c>
      <c r="AA119" s="756" t="s">
        <v>413</v>
      </c>
      <c r="AB119" s="764"/>
      <c r="AC119" s="824" t="e">
        <f t="shared" si="22"/>
        <v>#DIV/0!</v>
      </c>
      <c r="AE119" s="968">
        <v>14238.4</v>
      </c>
      <c r="AF119" s="823">
        <f t="shared" si="17"/>
        <v>3.2936576631850484E-2</v>
      </c>
      <c r="AG119" s="765">
        <f t="shared" si="16"/>
        <v>9036.559859327248</v>
      </c>
    </row>
    <row r="120" spans="1:33">
      <c r="A120" s="775">
        <v>8</v>
      </c>
      <c r="B120" s="776">
        <v>1</v>
      </c>
      <c r="C120" s="775" t="s">
        <v>392</v>
      </c>
      <c r="D120" s="775"/>
      <c r="E120" s="775"/>
      <c r="F120" s="775"/>
      <c r="G120" s="775"/>
      <c r="H120" s="775"/>
      <c r="I120" s="775"/>
      <c r="J120" s="775"/>
      <c r="K120" s="765" t="s">
        <v>410</v>
      </c>
      <c r="L120" s="778">
        <v>12000.714</v>
      </c>
      <c r="M120" s="778"/>
      <c r="N120" s="966">
        <f t="shared" si="23"/>
        <v>12000.714</v>
      </c>
      <c r="O120" s="766"/>
      <c r="P120" s="778">
        <v>2952175.64</v>
      </c>
      <c r="Q120" s="778">
        <f t="shared" si="20"/>
        <v>12000.714</v>
      </c>
      <c r="R120" s="778">
        <f t="shared" si="21"/>
        <v>2952175.64</v>
      </c>
      <c r="S120" s="780">
        <f t="shared" si="19"/>
        <v>245.99999966668651</v>
      </c>
      <c r="T120" s="940" t="s">
        <v>342</v>
      </c>
      <c r="U120" s="781">
        <v>38406</v>
      </c>
      <c r="V120" s="966"/>
      <c r="W120" s="966"/>
      <c r="X120" s="966"/>
      <c r="Y120" s="966">
        <f>+R120+215048.69+1431.5+178299.55+4335.8+2372.42+6748.52+11829.82+23460.57+17691.69+45198.5+11048.89+7225.98+18554.76+7249.93</f>
        <v>3502672.2599999993</v>
      </c>
      <c r="Z120" s="756" t="s">
        <v>299</v>
      </c>
      <c r="AA120" s="756" t="s">
        <v>413</v>
      </c>
      <c r="AB120" s="764"/>
      <c r="AC120" s="824" t="e">
        <f t="shared" si="22"/>
        <v>#DIV/0!</v>
      </c>
      <c r="AE120" s="968">
        <v>12000.714</v>
      </c>
      <c r="AF120" s="823">
        <f t="shared" si="17"/>
        <v>2.7760312696505293E-2</v>
      </c>
      <c r="AG120" s="765">
        <f t="shared" si="16"/>
        <v>7616.3874041792988</v>
      </c>
    </row>
    <row r="121" spans="1:33">
      <c r="A121" s="775">
        <v>8</v>
      </c>
      <c r="B121" s="776">
        <v>2</v>
      </c>
      <c r="C121" s="775" t="s">
        <v>392</v>
      </c>
      <c r="D121" s="775"/>
      <c r="E121" s="775"/>
      <c r="F121" s="775"/>
      <c r="G121" s="775"/>
      <c r="H121" s="775"/>
      <c r="I121" s="775"/>
      <c r="J121" s="775"/>
      <c r="K121" s="765" t="s">
        <v>410</v>
      </c>
      <c r="L121" s="778">
        <v>12000.714</v>
      </c>
      <c r="M121" s="778"/>
      <c r="N121" s="966">
        <f t="shared" si="23"/>
        <v>12000.714</v>
      </c>
      <c r="O121" s="775"/>
      <c r="P121" s="778">
        <v>2804566.86</v>
      </c>
      <c r="Q121" s="778">
        <f t="shared" si="20"/>
        <v>12000.714</v>
      </c>
      <c r="R121" s="778">
        <f t="shared" si="21"/>
        <v>2804566.86</v>
      </c>
      <c r="S121" s="780">
        <f t="shared" si="19"/>
        <v>233.69999985000891</v>
      </c>
      <c r="T121" s="940" t="s">
        <v>342</v>
      </c>
      <c r="U121" s="781">
        <v>38406</v>
      </c>
      <c r="V121" s="966"/>
      <c r="W121" s="966"/>
      <c r="X121" s="966"/>
      <c r="Y121" s="966">
        <f>+R121+215048.69+1431.52+178299.55+4335.8+2372.42+6748.52+11829.83+23460.57+17691.68+45198.5+11048.89+7225.98+18554.76+7249.93</f>
        <v>3355063.4999999995</v>
      </c>
      <c r="Z121" s="756" t="s">
        <v>299</v>
      </c>
      <c r="AA121" s="756" t="s">
        <v>413</v>
      </c>
      <c r="AB121" s="764"/>
      <c r="AC121" s="824" t="e">
        <f t="shared" si="22"/>
        <v>#DIV/0!</v>
      </c>
      <c r="AE121" s="968">
        <v>12000.714</v>
      </c>
      <c r="AF121" s="823">
        <f t="shared" si="17"/>
        <v>2.7760312696505293E-2</v>
      </c>
      <c r="AG121" s="765">
        <f t="shared" si="16"/>
        <v>7616.3874041792988</v>
      </c>
    </row>
    <row r="122" spans="1:33">
      <c r="A122" s="775">
        <v>8</v>
      </c>
      <c r="B122" s="776">
        <v>4</v>
      </c>
      <c r="C122" s="775" t="s">
        <v>419</v>
      </c>
      <c r="D122" s="775"/>
      <c r="E122" s="775"/>
      <c r="F122" s="775"/>
      <c r="G122" s="775"/>
      <c r="H122" s="775"/>
      <c r="I122" s="775"/>
      <c r="J122" s="775"/>
      <c r="K122" s="765" t="s">
        <v>410</v>
      </c>
      <c r="L122" s="775"/>
      <c r="M122" s="778">
        <v>9481.5</v>
      </c>
      <c r="N122" s="966">
        <v>9481.5</v>
      </c>
      <c r="O122" s="775"/>
      <c r="P122" s="778"/>
      <c r="Q122" s="778"/>
      <c r="R122" s="780">
        <f>+S122*N122</f>
        <v>1659262.5</v>
      </c>
      <c r="S122" s="966">
        <v>175</v>
      </c>
      <c r="T122" s="775" t="s">
        <v>309</v>
      </c>
      <c r="U122" s="775"/>
      <c r="V122" s="966">
        <f>+R122+678.46+1874.39+5331.86+9346.48+17753.71+18535.68+13977.81+35710.34+8729.49+5709.09+14659.7+5728.01</f>
        <v>1797297.52</v>
      </c>
      <c r="W122" s="966"/>
      <c r="X122" s="966"/>
      <c r="Y122" s="966"/>
      <c r="Z122" s="756" t="s">
        <v>310</v>
      </c>
      <c r="AB122" s="764"/>
      <c r="AC122" s="764"/>
      <c r="AE122" s="968">
        <v>9481.5</v>
      </c>
      <c r="AF122" s="823">
        <f t="shared" si="17"/>
        <v>2.1932812067008259E-2</v>
      </c>
      <c r="AG122" s="765">
        <f t="shared" si="16"/>
        <v>6017.5400540939509</v>
      </c>
    </row>
    <row r="123" spans="1:33">
      <c r="A123" s="775">
        <v>8</v>
      </c>
      <c r="B123" s="776">
        <v>5</v>
      </c>
      <c r="C123" s="775" t="s">
        <v>419</v>
      </c>
      <c r="D123" s="775"/>
      <c r="E123" s="775"/>
      <c r="F123" s="775"/>
      <c r="G123" s="775"/>
      <c r="H123" s="775"/>
      <c r="I123" s="775"/>
      <c r="J123" s="775"/>
      <c r="K123" s="765" t="s">
        <v>410</v>
      </c>
      <c r="L123" s="775"/>
      <c r="M123" s="778">
        <v>9081.5</v>
      </c>
      <c r="N123" s="966">
        <v>9081.5</v>
      </c>
      <c r="O123" s="775"/>
      <c r="P123" s="778"/>
      <c r="Q123" s="778"/>
      <c r="R123" s="780">
        <f>+S123*N123</f>
        <v>1589262.5</v>
      </c>
      <c r="S123" s="966">
        <v>175</v>
      </c>
      <c r="T123" s="775" t="s">
        <v>309</v>
      </c>
      <c r="U123" s="775"/>
      <c r="V123" s="966">
        <f>+R123+649.84+1795.32+5106.92+8952.17+13388.12+34203.81+8361.21+5468.24+14041.25+5486.36</f>
        <v>1686715.7400000002</v>
      </c>
      <c r="W123" s="966"/>
      <c r="X123" s="966"/>
      <c r="Y123" s="966"/>
      <c r="Z123" s="756" t="s">
        <v>310</v>
      </c>
      <c r="AB123" s="764"/>
      <c r="AC123" s="764"/>
      <c r="AE123" s="968">
        <v>9081.5</v>
      </c>
      <c r="AF123" s="823">
        <f t="shared" si="17"/>
        <v>2.1007523365135845E-2</v>
      </c>
      <c r="AG123" s="765">
        <f t="shared" si="16"/>
        <v>5763.6755788909149</v>
      </c>
    </row>
    <row r="124" spans="1:33">
      <c r="A124" s="775">
        <v>8</v>
      </c>
      <c r="B124" s="776" t="s">
        <v>431</v>
      </c>
      <c r="C124" s="775" t="s">
        <v>432</v>
      </c>
      <c r="D124" s="775"/>
      <c r="E124" s="775"/>
      <c r="F124" s="775"/>
      <c r="G124" s="775"/>
      <c r="H124" s="775"/>
      <c r="I124" s="775"/>
      <c r="J124" s="775"/>
      <c r="K124" s="765" t="s">
        <v>410</v>
      </c>
      <c r="L124" s="775"/>
      <c r="M124" s="778">
        <v>298.64999999999998</v>
      </c>
      <c r="N124" s="966">
        <f>+M124</f>
        <v>298.64999999999998</v>
      </c>
      <c r="O124" s="766"/>
      <c r="P124" s="778"/>
      <c r="Q124" s="778"/>
      <c r="R124" s="780">
        <f>+S124*N124</f>
        <v>52263.749999999993</v>
      </c>
      <c r="S124" s="966">
        <v>175</v>
      </c>
      <c r="T124" s="775" t="s">
        <v>309</v>
      </c>
      <c r="U124" s="775"/>
      <c r="V124" s="966">
        <f>+R124+21.37+59.04+167.94+294.4+583.84+440.28+1124.81+274.96+179.83+461.75+180.42</f>
        <v>56052.389999999992</v>
      </c>
      <c r="W124" s="966"/>
      <c r="X124" s="966"/>
      <c r="Y124" s="966"/>
      <c r="Z124" s="756" t="s">
        <v>310</v>
      </c>
      <c r="AB124" s="764"/>
      <c r="AC124" s="764"/>
      <c r="AE124" s="968">
        <v>298.64999999999998</v>
      </c>
      <c r="AF124" s="823">
        <f t="shared" si="17"/>
        <v>6.9084367703549181E-4</v>
      </c>
      <c r="AG124" s="765">
        <f t="shared" si="16"/>
        <v>189.54156379846629</v>
      </c>
    </row>
    <row r="125" spans="1:33">
      <c r="A125" s="775">
        <v>8</v>
      </c>
      <c r="B125" s="776">
        <v>6</v>
      </c>
      <c r="C125" s="775" t="s">
        <v>392</v>
      </c>
      <c r="D125" s="775"/>
      <c r="E125" s="775"/>
      <c r="F125" s="775"/>
      <c r="G125" s="775"/>
      <c r="H125" s="775"/>
      <c r="I125" s="775"/>
      <c r="J125" s="775"/>
      <c r="K125" s="765" t="s">
        <v>410</v>
      </c>
      <c r="L125" s="778">
        <v>52573.24</v>
      </c>
      <c r="M125" s="971"/>
      <c r="N125" s="966">
        <v>52573.24</v>
      </c>
      <c r="O125" s="766"/>
      <c r="P125" s="778">
        <v>11769045.51</v>
      </c>
      <c r="Q125" s="778">
        <f>+L125</f>
        <v>52573.24</v>
      </c>
      <c r="R125" s="778">
        <f>+P125</f>
        <v>11769045.51</v>
      </c>
      <c r="S125" s="780">
        <f>+P125/Q125</f>
        <v>223.8600000684759</v>
      </c>
      <c r="T125" s="940" t="s">
        <v>342</v>
      </c>
      <c r="U125" s="775"/>
      <c r="V125" s="966"/>
      <c r="W125" s="966"/>
      <c r="X125" s="966"/>
      <c r="Y125" s="966">
        <f>+R125+942094.5+6271.18+781102.29+18994.44+10393.18+29564.24+51824.56+102777.07+77504.47+198007.52+48403.47+31655.9+81285.46+31760.77</f>
        <v>14180684.560000002</v>
      </c>
      <c r="Z125" s="756" t="s">
        <v>299</v>
      </c>
      <c r="AA125" s="756" t="s">
        <v>413</v>
      </c>
      <c r="AB125" s="764"/>
      <c r="AC125" s="824" t="e">
        <f>($S$134/$N$134)*N125</f>
        <v>#DIV/0!</v>
      </c>
      <c r="AE125" s="968">
        <v>52573.24</v>
      </c>
      <c r="AF125" s="823">
        <f t="shared" si="17"/>
        <v>0.12161356248206731</v>
      </c>
      <c r="AG125" s="765">
        <f t="shared" si="16"/>
        <v>33366.194955808067</v>
      </c>
    </row>
    <row r="126" spans="1:33">
      <c r="A126" s="775">
        <v>8</v>
      </c>
      <c r="B126" s="776">
        <v>7</v>
      </c>
      <c r="C126" s="775" t="s">
        <v>419</v>
      </c>
      <c r="D126" s="775"/>
      <c r="E126" s="775"/>
      <c r="F126" s="775"/>
      <c r="G126" s="775"/>
      <c r="H126" s="775"/>
      <c r="I126" s="775"/>
      <c r="J126" s="775"/>
      <c r="K126" s="765" t="s">
        <v>410</v>
      </c>
      <c r="L126" s="775"/>
      <c r="M126" s="778">
        <v>54113.31</v>
      </c>
      <c r="N126" s="966">
        <f>+M126</f>
        <v>54113.31</v>
      </c>
      <c r="O126" s="826"/>
      <c r="P126" s="778"/>
      <c r="Q126" s="778"/>
      <c r="R126" s="780">
        <f>+S126*N126</f>
        <v>9469829.25</v>
      </c>
      <c r="S126" s="966">
        <v>175</v>
      </c>
      <c r="T126" s="775" t="s">
        <v>309</v>
      </c>
      <c r="U126" s="775"/>
      <c r="V126" s="966">
        <f>+R126+3873.15+10697.64+30430.27+53342.7+105787.81+79774.89+203807.9+49821.38+32583.22+83666.62+32691.17</f>
        <v>10156306.000000002</v>
      </c>
      <c r="W126" s="966"/>
      <c r="X126" s="966"/>
      <c r="Y126" s="966"/>
      <c r="Z126" s="756" t="s">
        <v>310</v>
      </c>
      <c r="AB126" s="764"/>
      <c r="AC126" s="764"/>
      <c r="AE126" s="968">
        <v>54113.31</v>
      </c>
      <c r="AF126" s="823">
        <f t="shared" si="17"/>
        <v>0.12517608590979895</v>
      </c>
      <c r="AG126" s="765">
        <f t="shared" si="16"/>
        <v>34343.617611622918</v>
      </c>
    </row>
    <row r="127" spans="1:33">
      <c r="A127" s="775"/>
      <c r="B127" s="776"/>
      <c r="C127" s="775" t="s">
        <v>433</v>
      </c>
      <c r="K127" s="765" t="s">
        <v>410</v>
      </c>
      <c r="L127" s="775"/>
      <c r="M127" s="778">
        <v>13295.45</v>
      </c>
      <c r="N127" s="966">
        <f>+M127</f>
        <v>13295.45</v>
      </c>
      <c r="O127" s="826"/>
      <c r="P127" s="778"/>
      <c r="Q127" s="778"/>
      <c r="R127" s="780">
        <f>+S127*N127</f>
        <v>2326703.75</v>
      </c>
      <c r="S127" s="966">
        <v>175</v>
      </c>
      <c r="T127" s="775" t="s">
        <v>309</v>
      </c>
      <c r="U127" s="775"/>
      <c r="V127" s="966">
        <f>+R127+951.38+2628.37+7476.61+13106.11+25991.69+19600.41+50074.89+12240.94+8005.58+20556.6+8032.11</f>
        <v>2495368.44</v>
      </c>
      <c r="W127" s="966"/>
      <c r="X127" s="966"/>
      <c r="Y127" s="966"/>
      <c r="Z127" s="756" t="s">
        <v>310</v>
      </c>
      <c r="AB127" s="764"/>
      <c r="AC127" s="764"/>
      <c r="AE127" s="968">
        <v>13295.45</v>
      </c>
      <c r="AF127" s="823">
        <f t="shared" si="17"/>
        <v>3.0755324178274004E-2</v>
      </c>
      <c r="AG127" s="765">
        <f t="shared" si="16"/>
        <v>8438.1060920954933</v>
      </c>
    </row>
    <row r="128" spans="1:33">
      <c r="A128" s="775" t="s">
        <v>434</v>
      </c>
      <c r="B128" s="776">
        <v>3</v>
      </c>
      <c r="C128" s="775" t="s">
        <v>435</v>
      </c>
      <c r="D128" s="765">
        <v>3000000</v>
      </c>
      <c r="E128" s="784">
        <v>40045</v>
      </c>
      <c r="F128" s="784">
        <v>40147</v>
      </c>
      <c r="K128" s="765" t="s">
        <v>410</v>
      </c>
      <c r="L128" s="775"/>
      <c r="M128" s="778"/>
      <c r="N128" s="966">
        <v>20000</v>
      </c>
      <c r="O128" s="826"/>
      <c r="P128" s="778"/>
      <c r="Q128" s="778"/>
      <c r="R128" s="780"/>
      <c r="S128" s="966"/>
      <c r="T128" s="775"/>
      <c r="U128" s="775"/>
      <c r="V128" s="966"/>
      <c r="W128" s="966"/>
      <c r="X128" s="966"/>
      <c r="Y128" s="966">
        <f>3000000+3953.79+11246.87+19715.19+39098.63+29484.38+75326.35+18413.72+12042.59+30922.75+12082.49</f>
        <v>3252286.7600000002</v>
      </c>
      <c r="AB128" s="764"/>
      <c r="AC128" s="764"/>
      <c r="AE128" s="972">
        <v>20000</v>
      </c>
      <c r="AF128" s="823">
        <f t="shared" si="17"/>
        <v>4.6264435093620757E-2</v>
      </c>
      <c r="AG128" s="765">
        <f t="shared" si="16"/>
        <v>12693.22376015177</v>
      </c>
    </row>
    <row r="129" spans="1:33">
      <c r="A129" s="775"/>
      <c r="B129" s="776"/>
      <c r="C129" s="775"/>
      <c r="K129" s="765"/>
      <c r="L129" s="775"/>
      <c r="M129" s="778"/>
      <c r="N129" s="966"/>
      <c r="O129" s="826"/>
      <c r="P129" s="778"/>
      <c r="Q129" s="778"/>
      <c r="R129" s="780"/>
      <c r="S129" s="966"/>
      <c r="T129" s="775"/>
      <c r="U129" s="775"/>
      <c r="V129" s="966"/>
      <c r="W129" s="966"/>
      <c r="X129" s="966"/>
      <c r="Y129" s="966"/>
      <c r="AB129" s="764"/>
      <c r="AC129" s="764"/>
      <c r="AE129" s="973"/>
      <c r="AG129" s="765"/>
    </row>
    <row r="130" spans="1:33">
      <c r="A130" s="775">
        <v>2</v>
      </c>
      <c r="B130" s="776" t="s">
        <v>3059</v>
      </c>
      <c r="C130" s="775" t="s">
        <v>3060</v>
      </c>
      <c r="K130" s="765"/>
      <c r="L130" s="775"/>
      <c r="M130" s="778"/>
      <c r="N130" s="966">
        <f>544.64-544.64</f>
        <v>0</v>
      </c>
      <c r="O130" s="826"/>
      <c r="P130" s="778"/>
      <c r="Q130" s="778"/>
      <c r="R130" s="780"/>
      <c r="S130" s="966"/>
      <c r="T130" s="775"/>
      <c r="U130" s="775"/>
      <c r="V130" s="966">
        <f>54461.92-54461.92</f>
        <v>0</v>
      </c>
      <c r="W130" s="966"/>
      <c r="X130" s="966"/>
      <c r="Y130" s="966"/>
      <c r="AB130" s="764"/>
      <c r="AC130" s="764"/>
      <c r="AE130" s="973"/>
      <c r="AG130" s="765"/>
    </row>
    <row r="131" spans="1:33">
      <c r="A131" s="775"/>
      <c r="B131" s="797">
        <v>65</v>
      </c>
      <c r="C131" s="820" t="s">
        <v>410</v>
      </c>
      <c r="D131" s="820"/>
      <c r="E131" s="820"/>
      <c r="F131" s="820"/>
      <c r="G131" s="820"/>
      <c r="H131" s="820"/>
      <c r="I131" s="820"/>
      <c r="J131" s="820"/>
      <c r="K131" s="798" t="s">
        <v>98</v>
      </c>
      <c r="L131" s="783">
        <f t="shared" ref="L131:Q131" si="24">SUM(L96:L127)</f>
        <v>267095.538</v>
      </c>
      <c r="M131" s="783">
        <f t="shared" si="24"/>
        <v>240147.7</v>
      </c>
      <c r="N131" s="783">
        <f>SUM(N96:N129)</f>
        <v>432297.50800000003</v>
      </c>
      <c r="O131" s="783">
        <f>SUM(O96:O129)</f>
        <v>0</v>
      </c>
      <c r="P131" s="783">
        <f t="shared" si="24"/>
        <v>54746967.489999995</v>
      </c>
      <c r="Q131" s="783">
        <f t="shared" si="24"/>
        <v>243051.04799999998</v>
      </c>
      <c r="R131" s="783">
        <f>SUM(R96:R127)</f>
        <v>96512885.551959723</v>
      </c>
      <c r="S131" s="775"/>
      <c r="T131" s="775"/>
      <c r="U131" s="775"/>
      <c r="V131" s="978">
        <f>SUM(V96:V129)</f>
        <v>45733383.649999999</v>
      </c>
      <c r="W131" s="978">
        <f>SUM(W96:W129)</f>
        <v>0</v>
      </c>
      <c r="X131" s="978">
        <f>SUM(X96:X129)</f>
        <v>0</v>
      </c>
      <c r="Y131" s="978">
        <f>SUM(Y96:Y129)</f>
        <v>48752717.691959709</v>
      </c>
      <c r="AB131" s="764"/>
      <c r="AC131" s="824"/>
      <c r="AE131" s="765"/>
    </row>
    <row r="132" spans="1:33">
      <c r="B132" s="757"/>
      <c r="C132" s="793"/>
      <c r="D132" s="793"/>
      <c r="E132" s="793"/>
      <c r="F132" s="793"/>
      <c r="G132" s="793"/>
      <c r="H132" s="793"/>
      <c r="I132" s="793"/>
      <c r="J132" s="793"/>
      <c r="K132" s="794" t="s">
        <v>372</v>
      </c>
      <c r="L132" s="816">
        <f>L131</f>
        <v>267095.538</v>
      </c>
      <c r="M132" s="816">
        <f t="shared" ref="M132:Y132" si="25">M131</f>
        <v>240147.7</v>
      </c>
      <c r="N132" s="816">
        <f t="shared" si="25"/>
        <v>432297.50800000003</v>
      </c>
      <c r="O132" s="816">
        <f t="shared" si="25"/>
        <v>0</v>
      </c>
      <c r="P132" s="816">
        <f t="shared" si="25"/>
        <v>54746967.489999995</v>
      </c>
      <c r="Q132" s="816">
        <f t="shared" si="25"/>
        <v>243051.04799999998</v>
      </c>
      <c r="R132" s="816">
        <f t="shared" si="25"/>
        <v>96512885.551959723</v>
      </c>
      <c r="S132" s="816"/>
      <c r="T132" s="816">
        <f t="shared" si="25"/>
        <v>0</v>
      </c>
      <c r="U132" s="816">
        <f t="shared" si="25"/>
        <v>0</v>
      </c>
      <c r="V132" s="816">
        <f t="shared" si="25"/>
        <v>45733383.649999999</v>
      </c>
      <c r="W132" s="816">
        <f t="shared" si="25"/>
        <v>0</v>
      </c>
      <c r="X132" s="816">
        <f t="shared" si="25"/>
        <v>0</v>
      </c>
      <c r="Y132" s="816">
        <f t="shared" si="25"/>
        <v>48752717.691959709</v>
      </c>
      <c r="AB132" s="764"/>
      <c r="AC132" s="824"/>
    </row>
    <row r="133" spans="1:33">
      <c r="B133" s="757"/>
      <c r="C133" s="793"/>
      <c r="D133" s="793"/>
      <c r="E133" s="793"/>
      <c r="F133" s="793"/>
      <c r="G133" s="793"/>
      <c r="H133" s="793"/>
      <c r="I133" s="793"/>
      <c r="J133" s="793"/>
      <c r="K133" s="794"/>
      <c r="L133" s="816"/>
      <c r="M133" s="816"/>
      <c r="N133" s="816"/>
      <c r="O133" s="816"/>
      <c r="P133" s="816"/>
      <c r="Q133" s="816"/>
      <c r="R133" s="816"/>
      <c r="V133" s="975"/>
      <c r="W133" s="975"/>
      <c r="X133" s="975"/>
      <c r="Y133" s="975"/>
      <c r="AB133" s="764"/>
      <c r="AC133" s="824"/>
    </row>
    <row r="134" spans="1:33" ht="10.15" customHeight="1">
      <c r="B134" s="757"/>
      <c r="C134" s="758"/>
      <c r="D134" s="758"/>
      <c r="E134" s="758"/>
      <c r="F134" s="758"/>
      <c r="G134" s="758"/>
      <c r="H134" s="758"/>
      <c r="I134" s="758"/>
      <c r="J134" s="758"/>
      <c r="K134" s="816"/>
      <c r="L134" s="816"/>
      <c r="M134" s="816"/>
      <c r="N134" s="770"/>
      <c r="O134" s="816"/>
      <c r="R134" s="770"/>
      <c r="S134" s="973">
        <v>4340621</v>
      </c>
      <c r="AB134" s="764"/>
      <c r="AC134" s="764"/>
    </row>
    <row r="135" spans="1:33" ht="10.15" customHeight="1">
      <c r="B135" s="757"/>
      <c r="C135" s="758"/>
      <c r="D135" s="758"/>
      <c r="E135" s="758"/>
      <c r="F135" s="758"/>
      <c r="G135" s="758"/>
      <c r="H135" s="758"/>
      <c r="I135" s="758"/>
      <c r="J135" s="758"/>
      <c r="K135" s="816"/>
      <c r="L135" s="816"/>
      <c r="M135" s="816"/>
      <c r="N135" s="770"/>
      <c r="O135" s="816"/>
      <c r="R135" s="770"/>
      <c r="S135" s="973"/>
      <c r="AB135" s="764"/>
      <c r="AC135" s="764"/>
    </row>
    <row r="136" spans="1:33">
      <c r="A136" s="1186" t="s">
        <v>100</v>
      </c>
      <c r="B136" s="1187"/>
      <c r="C136" s="1187"/>
      <c r="D136" s="1187"/>
      <c r="E136" s="1187"/>
      <c r="F136" s="1187"/>
      <c r="G136" s="1187"/>
      <c r="H136" s="1187"/>
      <c r="I136" s="1187"/>
      <c r="J136" s="1187"/>
      <c r="K136" s="1187"/>
      <c r="L136" s="1187"/>
      <c r="M136" s="1187"/>
      <c r="N136" s="1187"/>
      <c r="O136" s="1188"/>
      <c r="P136" s="759"/>
      <c r="Q136" s="760"/>
      <c r="R136" s="761"/>
      <c r="S136" s="762"/>
      <c r="T136" s="763"/>
      <c r="U136" s="761"/>
      <c r="V136" s="982"/>
      <c r="W136" s="983"/>
      <c r="X136" s="983"/>
      <c r="Y136" s="984"/>
      <c r="AB136" s="764"/>
      <c r="AC136" s="764"/>
    </row>
    <row r="137" spans="1:33">
      <c r="A137" s="766"/>
      <c r="B137" s="937"/>
      <c r="C137" s="938" t="s">
        <v>263</v>
      </c>
      <c r="D137" s="938" t="s">
        <v>264</v>
      </c>
      <c r="E137" s="939" t="s">
        <v>265</v>
      </c>
      <c r="F137" s="939" t="s">
        <v>266</v>
      </c>
      <c r="G137" s="939" t="s">
        <v>267</v>
      </c>
      <c r="H137" s="939" t="s">
        <v>268</v>
      </c>
      <c r="I137" s="939" t="s">
        <v>269</v>
      </c>
      <c r="J137" s="939" t="s">
        <v>270</v>
      </c>
      <c r="K137" s="1189" t="s">
        <v>271</v>
      </c>
      <c r="L137" s="1190"/>
      <c r="M137" s="1190"/>
      <c r="N137" s="1190" t="s">
        <v>272</v>
      </c>
      <c r="O137" s="1191"/>
      <c r="P137" s="767"/>
      <c r="Q137" s="768"/>
      <c r="R137" s="769" t="s">
        <v>273</v>
      </c>
      <c r="S137" s="769" t="s">
        <v>274</v>
      </c>
      <c r="T137" s="769"/>
      <c r="U137" s="769"/>
      <c r="V137" s="1192" t="s">
        <v>275</v>
      </c>
      <c r="W137" s="1193"/>
      <c r="X137" s="1193"/>
      <c r="Y137" s="1194"/>
      <c r="AB137" s="764"/>
      <c r="AC137" s="764"/>
      <c r="AF137" s="816">
        <f>SUM(AE139:AE153)</f>
        <v>329049.67</v>
      </c>
    </row>
    <row r="138" spans="1:33" ht="14.25" customHeight="1">
      <c r="A138" s="796" t="s">
        <v>276</v>
      </c>
      <c r="B138" s="797" t="s">
        <v>277</v>
      </c>
      <c r="C138" s="796" t="s">
        <v>278</v>
      </c>
      <c r="D138" s="772"/>
      <c r="E138" s="772"/>
      <c r="F138" s="772"/>
      <c r="G138" s="772"/>
      <c r="H138" s="772"/>
      <c r="I138" s="772"/>
      <c r="J138" s="772"/>
      <c r="K138" s="772" t="s">
        <v>279</v>
      </c>
      <c r="L138" s="813" t="s">
        <v>377</v>
      </c>
      <c r="M138" s="797" t="s">
        <v>281</v>
      </c>
      <c r="N138" s="797" t="s">
        <v>282</v>
      </c>
      <c r="O138" s="797" t="s">
        <v>283</v>
      </c>
      <c r="P138" s="773" t="s">
        <v>284</v>
      </c>
      <c r="Q138" s="773" t="s">
        <v>285</v>
      </c>
      <c r="R138" s="774" t="s">
        <v>286</v>
      </c>
      <c r="S138" s="774" t="s">
        <v>287</v>
      </c>
      <c r="T138" s="774" t="s">
        <v>288</v>
      </c>
      <c r="U138" s="774" t="s">
        <v>289</v>
      </c>
      <c r="V138" s="985" t="s">
        <v>290</v>
      </c>
      <c r="W138" s="985" t="s">
        <v>291</v>
      </c>
      <c r="X138" s="985" t="s">
        <v>292</v>
      </c>
      <c r="Y138" s="985" t="s">
        <v>293</v>
      </c>
      <c r="AB138" s="764"/>
      <c r="AC138" s="764"/>
      <c r="AF138" s="771">
        <v>1</v>
      </c>
      <c r="AG138" s="783">
        <v>346454.19</v>
      </c>
    </row>
    <row r="139" spans="1:33" ht="14.25" customHeight="1">
      <c r="A139" s="775">
        <v>5</v>
      </c>
      <c r="B139" s="776">
        <v>7</v>
      </c>
      <c r="C139" s="775" t="s">
        <v>392</v>
      </c>
      <c r="D139" s="775"/>
      <c r="E139" s="775"/>
      <c r="F139" s="775"/>
      <c r="G139" s="775"/>
      <c r="H139" s="775"/>
      <c r="I139" s="775"/>
      <c r="J139" s="775"/>
      <c r="K139" s="775" t="s">
        <v>436</v>
      </c>
      <c r="L139" s="778">
        <v>12546.43</v>
      </c>
      <c r="M139" s="971"/>
      <c r="N139" s="778">
        <f>12546.43-10000</f>
        <v>2546.4300000000003</v>
      </c>
      <c r="O139" s="778"/>
      <c r="P139" s="778"/>
      <c r="Q139" s="778"/>
      <c r="R139" s="966">
        <f>+S139*L139</f>
        <v>690053.65</v>
      </c>
      <c r="S139" s="966">
        <v>55</v>
      </c>
      <c r="T139" s="775" t="s">
        <v>309</v>
      </c>
      <c r="U139" s="775"/>
      <c r="V139" s="966"/>
      <c r="W139" s="966"/>
      <c r="X139" s="966"/>
      <c r="Y139" s="966">
        <f>+R139+1532.14+2743.41+2298.2-555239.54</f>
        <v>141387.85999999999</v>
      </c>
      <c r="Z139" s="756" t="s">
        <v>310</v>
      </c>
      <c r="AB139" s="764"/>
      <c r="AC139" s="764"/>
      <c r="AE139" s="765"/>
      <c r="AF139" s="827">
        <f>(AE139*$AF$138)/$AF$137</f>
        <v>0</v>
      </c>
      <c r="AG139" s="765">
        <f>$AG$138*AF139</f>
        <v>0</v>
      </c>
    </row>
    <row r="140" spans="1:33" ht="14.25" customHeight="1">
      <c r="A140" s="775">
        <v>5</v>
      </c>
      <c r="B140" s="776">
        <v>8</v>
      </c>
      <c r="C140" s="775" t="s">
        <v>392</v>
      </c>
      <c r="D140" s="775"/>
      <c r="E140" s="775"/>
      <c r="F140" s="775"/>
      <c r="G140" s="775"/>
      <c r="H140" s="775"/>
      <c r="I140" s="775"/>
      <c r="J140" s="775"/>
      <c r="K140" s="775" t="s">
        <v>436</v>
      </c>
      <c r="L140" s="778">
        <v>8420.19</v>
      </c>
      <c r="M140" s="971"/>
      <c r="N140" s="778">
        <v>8420.19</v>
      </c>
      <c r="O140" s="778"/>
      <c r="P140" s="778"/>
      <c r="Q140" s="778"/>
      <c r="R140" s="966">
        <f t="shared" ref="R140:R150" si="26">+S140*L140</f>
        <v>463110.45</v>
      </c>
      <c r="S140" s="966">
        <v>55</v>
      </c>
      <c r="T140" s="775" t="s">
        <v>309</v>
      </c>
      <c r="U140" s="775"/>
      <c r="V140" s="966"/>
      <c r="W140" s="966"/>
      <c r="X140" s="966"/>
      <c r="Y140" s="966">
        <f>+R140+1028.25+1841.16+1542.38</f>
        <v>467522.24</v>
      </c>
      <c r="Z140" s="756" t="s">
        <v>310</v>
      </c>
      <c r="AB140" s="764"/>
      <c r="AC140" s="764"/>
      <c r="AE140" s="765"/>
      <c r="AF140" s="827">
        <f t="shared" ref="AF140:AF153" si="27">(AE140*$AF$138)/$AF$137</f>
        <v>0</v>
      </c>
      <c r="AG140" s="765">
        <f t="shared" ref="AG140:AG153" si="28">$AG$138*AF140</f>
        <v>0</v>
      </c>
    </row>
    <row r="141" spans="1:33" ht="14.25" customHeight="1">
      <c r="A141" s="775">
        <v>5</v>
      </c>
      <c r="B141" s="776">
        <v>9</v>
      </c>
      <c r="C141" s="775" t="s">
        <v>392</v>
      </c>
      <c r="D141" s="775"/>
      <c r="E141" s="775"/>
      <c r="F141" s="775"/>
      <c r="G141" s="775"/>
      <c r="H141" s="775"/>
      <c r="I141" s="775"/>
      <c r="J141" s="775"/>
      <c r="K141" s="775" t="s">
        <v>436</v>
      </c>
      <c r="L141" s="778">
        <v>8427.31</v>
      </c>
      <c r="M141" s="971"/>
      <c r="N141" s="778">
        <v>8427.31</v>
      </c>
      <c r="O141" s="778"/>
      <c r="P141" s="778"/>
      <c r="Q141" s="778"/>
      <c r="R141" s="966">
        <f t="shared" si="26"/>
        <v>463502.05</v>
      </c>
      <c r="S141" s="966">
        <v>55</v>
      </c>
      <c r="T141" s="775" t="s">
        <v>309</v>
      </c>
      <c r="U141" s="775"/>
      <c r="V141" s="966"/>
      <c r="W141" s="966"/>
      <c r="X141" s="966"/>
      <c r="Y141" s="966">
        <f>+R141+1029.12+1842.72+1543.68</f>
        <v>467917.56999999995</v>
      </c>
      <c r="Z141" s="756" t="s">
        <v>310</v>
      </c>
      <c r="AB141" s="764"/>
      <c r="AC141" s="764"/>
      <c r="AE141" s="765"/>
      <c r="AF141" s="827">
        <f t="shared" si="27"/>
        <v>0</v>
      </c>
      <c r="AG141" s="765">
        <f t="shared" si="28"/>
        <v>0</v>
      </c>
    </row>
    <row r="142" spans="1:33" ht="14.25" customHeight="1">
      <c r="A142" s="775">
        <v>5</v>
      </c>
      <c r="B142" s="776">
        <v>10</v>
      </c>
      <c r="C142" s="775" t="s">
        <v>392</v>
      </c>
      <c r="D142" s="775"/>
      <c r="E142" s="775"/>
      <c r="F142" s="775"/>
      <c r="G142" s="775"/>
      <c r="H142" s="775"/>
      <c r="I142" s="775"/>
      <c r="J142" s="775"/>
      <c r="K142" s="775" t="s">
        <v>436</v>
      </c>
      <c r="L142" s="778">
        <v>9493.6</v>
      </c>
      <c r="M142" s="971"/>
      <c r="N142" s="778">
        <v>9493.6</v>
      </c>
      <c r="O142" s="778"/>
      <c r="P142" s="778"/>
      <c r="Q142" s="778"/>
      <c r="R142" s="966">
        <f t="shared" si="26"/>
        <v>522148</v>
      </c>
      <c r="S142" s="966">
        <v>55</v>
      </c>
      <c r="T142" s="775" t="s">
        <v>309</v>
      </c>
      <c r="U142" s="775"/>
      <c r="V142" s="966"/>
      <c r="W142" s="966"/>
      <c r="X142" s="966"/>
      <c r="Y142" s="966">
        <f>+R142+1159.33+2075.88+1739</f>
        <v>527122.21</v>
      </c>
      <c r="Z142" s="756" t="s">
        <v>310</v>
      </c>
      <c r="AB142" s="764"/>
      <c r="AC142" s="764"/>
      <c r="AE142" s="765"/>
      <c r="AF142" s="827">
        <f t="shared" si="27"/>
        <v>0</v>
      </c>
      <c r="AG142" s="765">
        <f t="shared" si="28"/>
        <v>0</v>
      </c>
    </row>
    <row r="143" spans="1:33" ht="14.25" hidden="1" customHeight="1">
      <c r="A143" s="775">
        <v>5</v>
      </c>
      <c r="B143" s="776">
        <v>11</v>
      </c>
      <c r="C143" s="775" t="s">
        <v>437</v>
      </c>
      <c r="D143" s="775"/>
      <c r="E143" s="775"/>
      <c r="F143" s="775"/>
      <c r="G143" s="775"/>
      <c r="H143" s="775"/>
      <c r="I143" s="775"/>
      <c r="J143" s="775"/>
      <c r="K143" s="775" t="s">
        <v>436</v>
      </c>
      <c r="L143" s="778">
        <v>10068.92</v>
      </c>
      <c r="M143" s="971"/>
      <c r="N143" s="778"/>
      <c r="O143" s="778">
        <f>+L143-10068.92</f>
        <v>0</v>
      </c>
      <c r="P143" s="778"/>
      <c r="Q143" s="778"/>
      <c r="R143" s="966">
        <f t="shared" si="26"/>
        <v>251723</v>
      </c>
      <c r="S143" s="966">
        <v>25</v>
      </c>
      <c r="T143" s="775" t="s">
        <v>349</v>
      </c>
      <c r="U143" s="775"/>
      <c r="V143" s="966"/>
      <c r="W143" s="966">
        <f>+R143-251723</f>
        <v>0</v>
      </c>
      <c r="X143" s="966"/>
      <c r="Y143" s="966"/>
      <c r="Z143" s="756" t="s">
        <v>310</v>
      </c>
      <c r="AB143" s="764"/>
      <c r="AC143" s="764"/>
      <c r="AE143" s="765"/>
      <c r="AF143" s="827">
        <f t="shared" si="27"/>
        <v>0</v>
      </c>
      <c r="AG143" s="765">
        <f t="shared" si="28"/>
        <v>0</v>
      </c>
    </row>
    <row r="144" spans="1:33" ht="14.25" customHeight="1">
      <c r="A144" s="775">
        <v>6</v>
      </c>
      <c r="B144" s="776">
        <v>1</v>
      </c>
      <c r="C144" s="775" t="s">
        <v>392</v>
      </c>
      <c r="D144" s="775"/>
      <c r="E144" s="775"/>
      <c r="F144" s="775"/>
      <c r="G144" s="775"/>
      <c r="H144" s="775"/>
      <c r="I144" s="775"/>
      <c r="J144" s="775"/>
      <c r="K144" s="775" t="s">
        <v>436</v>
      </c>
      <c r="L144" s="778">
        <v>59402.67</v>
      </c>
      <c r="M144" s="971"/>
      <c r="N144" s="778"/>
      <c r="O144" s="778">
        <f>59402.67-40000</f>
        <v>19402.669999999998</v>
      </c>
      <c r="P144" s="778"/>
      <c r="Q144" s="778"/>
      <c r="R144" s="966">
        <f t="shared" si="26"/>
        <v>1485066.75</v>
      </c>
      <c r="S144" s="966">
        <v>25</v>
      </c>
      <c r="T144" s="775" t="s">
        <v>349</v>
      </c>
      <c r="U144" s="775"/>
      <c r="V144" s="966"/>
      <c r="W144" s="966">
        <f>+R144+7254.09+12989.03+39513.9+10881.14-1047565.65</f>
        <v>508139.25999999989</v>
      </c>
      <c r="X144" s="966"/>
      <c r="Y144" s="966"/>
      <c r="Z144" s="756" t="s">
        <v>310</v>
      </c>
      <c r="AB144" s="764"/>
      <c r="AC144" s="764"/>
      <c r="AE144" s="765">
        <f>O144</f>
        <v>19402.669999999998</v>
      </c>
      <c r="AF144" s="827">
        <f t="shared" si="27"/>
        <v>5.8965778631536084E-2</v>
      </c>
      <c r="AG144" s="765">
        <f t="shared" si="28"/>
        <v>20428.941073508144</v>
      </c>
    </row>
    <row r="145" spans="1:33" ht="14.25" customHeight="1">
      <c r="A145" s="775">
        <v>7</v>
      </c>
      <c r="B145" s="776" t="s">
        <v>438</v>
      </c>
      <c r="C145" s="775" t="s">
        <v>439</v>
      </c>
      <c r="D145" s="775"/>
      <c r="E145" s="775"/>
      <c r="F145" s="775"/>
      <c r="G145" s="775"/>
      <c r="H145" s="775"/>
      <c r="I145" s="775"/>
      <c r="J145" s="775"/>
      <c r="K145" s="775" t="s">
        <v>436</v>
      </c>
      <c r="L145" s="778"/>
      <c r="M145" s="971">
        <v>2927.61</v>
      </c>
      <c r="N145" s="971">
        <v>2927.61</v>
      </c>
      <c r="O145" s="778"/>
      <c r="P145" s="778">
        <v>161018.54999999999</v>
      </c>
      <c r="Q145" s="778">
        <v>2927.61</v>
      </c>
      <c r="R145" s="966">
        <f>+P145</f>
        <v>161018.54999999999</v>
      </c>
      <c r="S145" s="780">
        <f>+P145/Q145</f>
        <v>54.999999999999993</v>
      </c>
      <c r="T145" s="940" t="s">
        <v>298</v>
      </c>
      <c r="U145" s="781">
        <v>38581</v>
      </c>
      <c r="V145" s="966">
        <f>+R145+357.51+590.15+536.27</f>
        <v>162502.47999999998</v>
      </c>
      <c r="W145" s="966"/>
      <c r="X145" s="966"/>
      <c r="Y145" s="966"/>
      <c r="Z145" s="756" t="s">
        <v>299</v>
      </c>
      <c r="AA145" s="756" t="s">
        <v>440</v>
      </c>
      <c r="AB145" s="764"/>
      <c r="AC145" s="764"/>
      <c r="AE145" s="765"/>
      <c r="AF145" s="827">
        <f t="shared" si="27"/>
        <v>0</v>
      </c>
      <c r="AG145" s="765">
        <f t="shared" si="28"/>
        <v>0</v>
      </c>
    </row>
    <row r="146" spans="1:33" ht="14.25" customHeight="1">
      <c r="A146" s="756">
        <v>7</v>
      </c>
      <c r="B146" s="776">
        <v>4</v>
      </c>
      <c r="C146" s="756" t="s">
        <v>392</v>
      </c>
      <c r="K146" s="775" t="s">
        <v>436</v>
      </c>
      <c r="L146" s="778">
        <v>12109.5</v>
      </c>
      <c r="N146" s="778">
        <v>12109.5</v>
      </c>
      <c r="O146" s="775"/>
      <c r="P146" s="778"/>
      <c r="Q146" s="778"/>
      <c r="R146" s="966">
        <f t="shared" si="26"/>
        <v>666022.5</v>
      </c>
      <c r="S146" s="966">
        <v>55</v>
      </c>
      <c r="T146" s="775" t="s">
        <v>309</v>
      </c>
      <c r="U146" s="775"/>
      <c r="V146" s="966"/>
      <c r="W146" s="966"/>
      <c r="X146" s="966"/>
      <c r="Y146" s="966">
        <f>+R146+1478.78+2647.87+2218.17</f>
        <v>672367.32000000007</v>
      </c>
      <c r="Z146" s="756" t="s">
        <v>310</v>
      </c>
      <c r="AB146" s="764"/>
      <c r="AC146" s="764"/>
      <c r="AE146" s="765"/>
      <c r="AF146" s="827">
        <f t="shared" si="27"/>
        <v>0</v>
      </c>
      <c r="AG146" s="765">
        <f t="shared" si="28"/>
        <v>0</v>
      </c>
    </row>
    <row r="147" spans="1:33" ht="14.25" customHeight="1">
      <c r="A147" s="775">
        <v>7</v>
      </c>
      <c r="B147" s="776">
        <v>6</v>
      </c>
      <c r="C147" s="775" t="s">
        <v>392</v>
      </c>
      <c r="D147" s="775"/>
      <c r="E147" s="775"/>
      <c r="F147" s="775"/>
      <c r="G147" s="775"/>
      <c r="H147" s="775"/>
      <c r="I147" s="775"/>
      <c r="J147" s="775"/>
      <c r="K147" s="775" t="s">
        <v>436</v>
      </c>
      <c r="L147" s="778">
        <v>12335.46</v>
      </c>
      <c r="M147" s="971"/>
      <c r="N147" s="778">
        <v>12335.46</v>
      </c>
      <c r="O147" s="783"/>
      <c r="P147" s="778"/>
      <c r="Q147" s="778"/>
      <c r="R147" s="966">
        <f t="shared" si="26"/>
        <v>678450.29999999993</v>
      </c>
      <c r="S147" s="966">
        <v>55</v>
      </c>
      <c r="T147" s="775" t="s">
        <v>309</v>
      </c>
      <c r="U147" s="775"/>
      <c r="V147" s="966"/>
      <c r="W147" s="966"/>
      <c r="X147" s="966"/>
      <c r="Y147" s="966">
        <f>+R147+1506.37+2697.28+2259.56</f>
        <v>684913.51</v>
      </c>
      <c r="Z147" s="756" t="s">
        <v>310</v>
      </c>
      <c r="AB147" s="764"/>
      <c r="AC147" s="764"/>
      <c r="AE147" s="765"/>
      <c r="AF147" s="827">
        <f t="shared" si="27"/>
        <v>0</v>
      </c>
      <c r="AG147" s="765">
        <f t="shared" si="28"/>
        <v>0</v>
      </c>
    </row>
    <row r="148" spans="1:33" ht="14.25" customHeight="1">
      <c r="A148" s="775">
        <v>7</v>
      </c>
      <c r="B148" s="776">
        <v>7</v>
      </c>
      <c r="C148" s="775" t="s">
        <v>392</v>
      </c>
      <c r="D148" s="775"/>
      <c r="E148" s="775"/>
      <c r="F148" s="775"/>
      <c r="G148" s="775"/>
      <c r="H148" s="775"/>
      <c r="I148" s="775"/>
      <c r="J148" s="775"/>
      <c r="K148" s="775" t="s">
        <v>436</v>
      </c>
      <c r="L148" s="778">
        <v>7725.93</v>
      </c>
      <c r="M148" s="971"/>
      <c r="N148" s="778">
        <v>7725.93</v>
      </c>
      <c r="O148" s="778"/>
      <c r="P148" s="778"/>
      <c r="Q148" s="778"/>
      <c r="R148" s="966">
        <f t="shared" si="26"/>
        <v>193148.25</v>
      </c>
      <c r="S148" s="966">
        <v>25</v>
      </c>
      <c r="T148" s="775" t="s">
        <v>349</v>
      </c>
      <c r="U148" s="775"/>
      <c r="V148" s="966"/>
      <c r="W148" s="966">
        <f>+R148+943.47+1689.36+5139.19+1415.2</f>
        <v>202335.47</v>
      </c>
      <c r="X148" s="966"/>
      <c r="Y148" s="966"/>
      <c r="Z148" s="756" t="s">
        <v>310</v>
      </c>
      <c r="AB148" s="764"/>
      <c r="AC148" s="764"/>
      <c r="AE148" s="765">
        <f>O148</f>
        <v>0</v>
      </c>
      <c r="AF148" s="827">
        <f t="shared" si="27"/>
        <v>0</v>
      </c>
      <c r="AG148" s="765">
        <f t="shared" si="28"/>
        <v>0</v>
      </c>
    </row>
    <row r="149" spans="1:33" ht="14.25" customHeight="1">
      <c r="A149" s="775">
        <v>7</v>
      </c>
      <c r="B149" s="776">
        <v>8</v>
      </c>
      <c r="C149" s="775" t="s">
        <v>392</v>
      </c>
      <c r="D149" s="775"/>
      <c r="E149" s="775"/>
      <c r="F149" s="775"/>
      <c r="G149" s="775"/>
      <c r="H149" s="775"/>
      <c r="I149" s="775"/>
      <c r="J149" s="775"/>
      <c r="K149" s="775" t="s">
        <v>436</v>
      </c>
      <c r="L149" s="778">
        <v>6335.51</v>
      </c>
      <c r="M149" s="778"/>
      <c r="N149" s="778">
        <v>6335.51</v>
      </c>
      <c r="O149" s="778"/>
      <c r="P149" s="778"/>
      <c r="Q149" s="778"/>
      <c r="R149" s="966">
        <f t="shared" si="26"/>
        <v>158387.75</v>
      </c>
      <c r="S149" s="966">
        <v>25</v>
      </c>
      <c r="T149" s="775" t="s">
        <v>349</v>
      </c>
      <c r="U149" s="775"/>
      <c r="V149" s="966"/>
      <c r="W149" s="966">
        <f>+R149+773.68+1385.33+4214.3+1160.51</f>
        <v>165921.56999999998</v>
      </c>
      <c r="X149" s="966"/>
      <c r="Y149" s="966"/>
      <c r="Z149" s="756" t="s">
        <v>310</v>
      </c>
      <c r="AB149" s="764"/>
      <c r="AC149" s="764"/>
      <c r="AE149" s="765">
        <f>O149</f>
        <v>0</v>
      </c>
      <c r="AF149" s="827">
        <f t="shared" si="27"/>
        <v>0</v>
      </c>
      <c r="AG149" s="765">
        <f t="shared" si="28"/>
        <v>0</v>
      </c>
    </row>
    <row r="150" spans="1:33" ht="14.25" customHeight="1">
      <c r="A150" s="775">
        <v>7</v>
      </c>
      <c r="B150" s="776">
        <v>9</v>
      </c>
      <c r="C150" s="775" t="s">
        <v>392</v>
      </c>
      <c r="D150" s="775"/>
      <c r="E150" s="775"/>
      <c r="F150" s="775"/>
      <c r="G150" s="775"/>
      <c r="H150" s="775"/>
      <c r="I150" s="775"/>
      <c r="J150" s="775"/>
      <c r="K150" s="775" t="s">
        <v>436</v>
      </c>
      <c r="L150" s="778">
        <v>7725.93</v>
      </c>
      <c r="M150" s="778"/>
      <c r="N150" s="778">
        <v>7725.93</v>
      </c>
      <c r="O150" s="778"/>
      <c r="P150" s="778"/>
      <c r="Q150" s="778"/>
      <c r="R150" s="966">
        <f t="shared" si="26"/>
        <v>193148.25</v>
      </c>
      <c r="S150" s="966">
        <v>25</v>
      </c>
      <c r="T150" s="775" t="s">
        <v>349</v>
      </c>
      <c r="U150" s="775"/>
      <c r="V150" s="966"/>
      <c r="W150" s="966">
        <f>+R150+943.47+1689.36+5139.19+1415.2</f>
        <v>202335.47</v>
      </c>
      <c r="X150" s="966"/>
      <c r="Y150" s="966"/>
      <c r="Z150" s="756" t="s">
        <v>310</v>
      </c>
      <c r="AB150" s="764"/>
      <c r="AC150" s="764"/>
      <c r="AE150" s="765">
        <f>O150</f>
        <v>0</v>
      </c>
      <c r="AF150" s="827">
        <f t="shared" si="27"/>
        <v>0</v>
      </c>
      <c r="AG150" s="765">
        <f t="shared" si="28"/>
        <v>0</v>
      </c>
    </row>
    <row r="151" spans="1:33" ht="14.25" customHeight="1">
      <c r="A151" s="775"/>
      <c r="B151" s="776"/>
      <c r="C151" s="796" t="s">
        <v>436</v>
      </c>
      <c r="D151" s="796"/>
      <c r="E151" s="796"/>
      <c r="F151" s="796"/>
      <c r="G151" s="796"/>
      <c r="H151" s="796"/>
      <c r="I151" s="796"/>
      <c r="J151" s="796"/>
      <c r="K151" s="798" t="s">
        <v>98</v>
      </c>
      <c r="L151" s="783">
        <f t="shared" ref="L151:Q151" si="29">SUM(L139:L150)</f>
        <v>154591.44999999998</v>
      </c>
      <c r="M151" s="783">
        <f t="shared" si="29"/>
        <v>2927.61</v>
      </c>
      <c r="N151" s="783">
        <f t="shared" si="29"/>
        <v>78047.47</v>
      </c>
      <c r="O151" s="783">
        <f t="shared" si="29"/>
        <v>19402.669999999998</v>
      </c>
      <c r="P151" s="783">
        <f t="shared" si="29"/>
        <v>161018.54999999999</v>
      </c>
      <c r="Q151" s="783">
        <f t="shared" si="29"/>
        <v>2927.61</v>
      </c>
      <c r="R151" s="783">
        <f>SUM(R139:R150)</f>
        <v>5925779.5</v>
      </c>
      <c r="S151" s="775"/>
      <c r="T151" s="775"/>
      <c r="U151" s="775"/>
      <c r="V151" s="978">
        <f>SUM(V139:V150)</f>
        <v>162502.47999999998</v>
      </c>
      <c r="W151" s="978">
        <f>SUM(W139:W150)</f>
        <v>1078731.7699999998</v>
      </c>
      <c r="X151" s="978">
        <f>SUM(X139:X150)</f>
        <v>0</v>
      </c>
      <c r="Y151" s="978">
        <f>SUM(Y139:Y150)</f>
        <v>2961230.71</v>
      </c>
      <c r="AB151" s="764"/>
      <c r="AC151" s="764"/>
      <c r="AE151" s="765"/>
      <c r="AF151" s="827">
        <f t="shared" si="27"/>
        <v>0</v>
      </c>
      <c r="AG151" s="765">
        <f t="shared" si="28"/>
        <v>0</v>
      </c>
    </row>
    <row r="152" spans="1:33" ht="13.5" customHeight="1">
      <c r="A152" s="828"/>
      <c r="B152" s="774" t="s">
        <v>383</v>
      </c>
      <c r="C152" s="785" t="s">
        <v>441</v>
      </c>
      <c r="D152" s="785"/>
      <c r="E152" s="785"/>
      <c r="F152" s="785"/>
      <c r="G152" s="785"/>
      <c r="H152" s="785"/>
      <c r="I152" s="785"/>
      <c r="J152" s="785"/>
      <c r="K152" s="775" t="s">
        <v>442</v>
      </c>
      <c r="L152" s="773"/>
      <c r="M152" s="974">
        <v>2500</v>
      </c>
      <c r="N152" s="829"/>
      <c r="O152" s="974">
        <v>2500</v>
      </c>
      <c r="P152" s="778">
        <v>25000</v>
      </c>
      <c r="Q152" s="778">
        <v>2500</v>
      </c>
      <c r="R152" s="966">
        <f>+P152</f>
        <v>25000</v>
      </c>
      <c r="S152" s="780">
        <f>+P152/Q152</f>
        <v>10</v>
      </c>
      <c r="T152" s="940" t="s">
        <v>298</v>
      </c>
      <c r="U152" s="781">
        <v>38581</v>
      </c>
      <c r="V152" s="966">
        <f>+R152+305.29+596.65+457.93</f>
        <v>26359.870000000003</v>
      </c>
      <c r="W152" s="966"/>
      <c r="X152" s="966"/>
      <c r="Y152" s="966"/>
      <c r="Z152" s="943" t="s">
        <v>299</v>
      </c>
      <c r="AA152" s="943" t="s">
        <v>443</v>
      </c>
      <c r="AB152" s="942"/>
      <c r="AC152" s="764"/>
      <c r="AE152" s="765"/>
      <c r="AF152" s="827">
        <f t="shared" si="27"/>
        <v>0</v>
      </c>
      <c r="AG152" s="765">
        <f t="shared" si="28"/>
        <v>0</v>
      </c>
    </row>
    <row r="153" spans="1:33" ht="13.5" customHeight="1">
      <c r="A153" s="772"/>
      <c r="B153" s="769" t="s">
        <v>383</v>
      </c>
      <c r="C153" s="830" t="s">
        <v>444</v>
      </c>
      <c r="D153" s="830"/>
      <c r="E153" s="830"/>
      <c r="F153" s="830"/>
      <c r="G153" s="830"/>
      <c r="H153" s="830"/>
      <c r="I153" s="830"/>
      <c r="J153" s="830"/>
      <c r="K153" s="775" t="s">
        <v>442</v>
      </c>
      <c r="L153" s="831">
        <f>439647</f>
        <v>439647</v>
      </c>
      <c r="M153" s="831"/>
      <c r="N153" s="767"/>
      <c r="O153" s="831">
        <f>+L153-130000</f>
        <v>309647</v>
      </c>
      <c r="P153" s="778">
        <v>11384496.25</v>
      </c>
      <c r="Q153" s="778">
        <v>455379.85</v>
      </c>
      <c r="R153" s="966">
        <f>+P153/Q153*L153</f>
        <v>10991175</v>
      </c>
      <c r="S153" s="780">
        <f>+P153/Q153</f>
        <v>25</v>
      </c>
      <c r="T153" s="940" t="s">
        <v>342</v>
      </c>
      <c r="U153" s="781">
        <v>38406</v>
      </c>
      <c r="V153" s="966"/>
      <c r="W153" s="966">
        <f>+R153+53668.5+96153.53+292447.61+80532.73-3404588.36</f>
        <v>8109389.0099999998</v>
      </c>
      <c r="X153" s="966"/>
      <c r="Y153" s="966"/>
      <c r="Z153" s="756" t="s">
        <v>299</v>
      </c>
      <c r="AA153" s="756" t="s">
        <v>445</v>
      </c>
      <c r="AB153" s="800" t="s">
        <v>446</v>
      </c>
      <c r="AC153" s="764"/>
      <c r="AE153" s="765">
        <f>O153</f>
        <v>309647</v>
      </c>
      <c r="AF153" s="827">
        <f t="shared" si="27"/>
        <v>0.94103422136846393</v>
      </c>
      <c r="AG153" s="765">
        <f t="shared" si="28"/>
        <v>326025.24892649188</v>
      </c>
    </row>
    <row r="154" spans="1:33" ht="13.5" customHeight="1">
      <c r="A154" s="772"/>
      <c r="B154" s="769"/>
      <c r="C154" s="796" t="s">
        <v>447</v>
      </c>
      <c r="D154" s="830"/>
      <c r="E154" s="830"/>
      <c r="F154" s="830"/>
      <c r="G154" s="830"/>
      <c r="H154" s="830"/>
      <c r="I154" s="830"/>
      <c r="J154" s="830"/>
      <c r="K154" s="775"/>
      <c r="L154" s="831"/>
      <c r="M154" s="831"/>
      <c r="N154" s="768">
        <f>SUM(N152:N153)</f>
        <v>0</v>
      </c>
      <c r="O154" s="831"/>
      <c r="P154" s="778"/>
      <c r="Q154" s="778"/>
      <c r="R154" s="966"/>
      <c r="S154" s="780"/>
      <c r="T154" s="940"/>
      <c r="U154" s="781"/>
      <c r="V154" s="966"/>
      <c r="W154" s="966"/>
      <c r="X154" s="966"/>
      <c r="Y154" s="966"/>
      <c r="AB154" s="800"/>
      <c r="AC154" s="764"/>
      <c r="AE154" s="765"/>
      <c r="AF154" s="827"/>
      <c r="AG154" s="765"/>
    </row>
    <row r="155" spans="1:33" ht="13.5" customHeight="1">
      <c r="A155" s="830" t="s">
        <v>448</v>
      </c>
      <c r="B155" s="832" t="s">
        <v>449</v>
      </c>
      <c r="C155" s="830" t="s">
        <v>450</v>
      </c>
      <c r="D155" s="801">
        <v>7641325</v>
      </c>
      <c r="E155" s="784">
        <v>41060</v>
      </c>
      <c r="F155" s="784">
        <v>41060</v>
      </c>
      <c r="G155" s="830"/>
      <c r="H155" s="830"/>
      <c r="I155" s="830"/>
      <c r="J155" s="830"/>
      <c r="K155" s="775" t="s">
        <v>451</v>
      </c>
      <c r="L155" s="831"/>
      <c r="M155" s="831"/>
      <c r="N155" s="831">
        <f>65093.54+253893.1-65093.54</f>
        <v>253893.1</v>
      </c>
      <c r="O155" s="831"/>
      <c r="P155" s="778"/>
      <c r="Q155" s="778"/>
      <c r="R155" s="966"/>
      <c r="S155" s="780"/>
      <c r="T155" s="940"/>
      <c r="U155" s="781"/>
      <c r="V155" s="966"/>
      <c r="W155" s="966">
        <f>7641325+475851.5+70000+17241.38-1674222.48</f>
        <v>6530195.4000000004</v>
      </c>
      <c r="X155" s="966"/>
      <c r="Y155" s="966"/>
      <c r="AB155" s="800"/>
      <c r="AC155" s="764"/>
      <c r="AE155" s="765"/>
      <c r="AF155" s="827"/>
      <c r="AG155" s="765"/>
    </row>
    <row r="156" spans="1:33" ht="13.5" customHeight="1">
      <c r="A156" s="830"/>
      <c r="B156" s="832"/>
      <c r="C156" s="830" t="s">
        <v>452</v>
      </c>
      <c r="D156" s="801"/>
      <c r="E156" s="784">
        <v>41306</v>
      </c>
      <c r="F156" s="784">
        <v>41244</v>
      </c>
      <c r="G156" s="830"/>
      <c r="H156" s="830"/>
      <c r="I156" s="830"/>
      <c r="J156" s="830"/>
      <c r="K156" s="775" t="s">
        <v>453</v>
      </c>
      <c r="L156" s="831"/>
      <c r="M156" s="831"/>
      <c r="N156" s="831">
        <v>400</v>
      </c>
      <c r="O156" s="831"/>
      <c r="P156" s="778"/>
      <c r="Q156" s="778"/>
      <c r="R156" s="966"/>
      <c r="S156" s="780"/>
      <c r="T156" s="940"/>
      <c r="U156" s="781"/>
      <c r="V156" s="966"/>
      <c r="W156" s="966"/>
      <c r="X156" s="966"/>
      <c r="Y156" s="966">
        <f>480000+18280</f>
        <v>498280</v>
      </c>
      <c r="AB156" s="800"/>
      <c r="AC156" s="764"/>
      <c r="AE156" s="765"/>
      <c r="AF156" s="827"/>
      <c r="AG156" s="765"/>
    </row>
    <row r="157" spans="1:33" ht="13.5" customHeight="1">
      <c r="A157" s="796"/>
      <c r="B157" s="797"/>
      <c r="C157" s="798" t="s">
        <v>442</v>
      </c>
      <c r="D157" s="798"/>
      <c r="E157" s="798"/>
      <c r="F157" s="798"/>
      <c r="G157" s="798"/>
      <c r="H157" s="798"/>
      <c r="I157" s="798"/>
      <c r="J157" s="798"/>
      <c r="K157" s="798" t="s">
        <v>98</v>
      </c>
      <c r="L157" s="783">
        <f t="shared" ref="L157:Q157" si="30">SUM(L152:L153)</f>
        <v>439647</v>
      </c>
      <c r="M157" s="783">
        <f t="shared" si="30"/>
        <v>2500</v>
      </c>
      <c r="N157" s="783">
        <f>SUM(N154:N156)</f>
        <v>254293.1</v>
      </c>
      <c r="O157" s="783">
        <f>SUM(O152:O156)</f>
        <v>312147</v>
      </c>
      <c r="P157" s="783">
        <f t="shared" si="30"/>
        <v>11409496.25</v>
      </c>
      <c r="Q157" s="783">
        <f t="shared" si="30"/>
        <v>457879.85</v>
      </c>
      <c r="R157" s="783">
        <f>SUM(R152:R153)</f>
        <v>11016175</v>
      </c>
      <c r="S157" s="775"/>
      <c r="T157" s="775"/>
      <c r="U157" s="775"/>
      <c r="V157" s="978">
        <f>SUM(V152:V156)</f>
        <v>26359.870000000003</v>
      </c>
      <c r="W157" s="978">
        <f>SUM(W152:W156)</f>
        <v>14639584.41</v>
      </c>
      <c r="X157" s="978">
        <f>SUM(X152:X156)</f>
        <v>0</v>
      </c>
      <c r="Y157" s="978">
        <f>SUM(Y152:Y156)</f>
        <v>498280</v>
      </c>
      <c r="AB157" s="764"/>
      <c r="AC157" s="764"/>
      <c r="AE157" s="765"/>
    </row>
    <row r="158" spans="1:33" ht="13.5" customHeight="1">
      <c r="A158" s="816"/>
      <c r="B158" s="816"/>
      <c r="K158" s="794" t="s">
        <v>372</v>
      </c>
      <c r="L158" s="816">
        <f>+L157+L151</f>
        <v>594238.44999999995</v>
      </c>
      <c r="M158" s="816">
        <f>+M157+M151</f>
        <v>5427.6100000000006</v>
      </c>
      <c r="N158" s="816">
        <f>+N157+N151</f>
        <v>332340.57</v>
      </c>
      <c r="O158" s="816">
        <f>+O157+O151</f>
        <v>331549.67</v>
      </c>
      <c r="P158" s="816"/>
      <c r="Q158" s="816"/>
      <c r="R158" s="816"/>
      <c r="V158" s="975">
        <f>+V151+V157</f>
        <v>188862.34999999998</v>
      </c>
      <c r="W158" s="975">
        <f>+W151+W157</f>
        <v>15718316.18</v>
      </c>
      <c r="X158" s="975">
        <f>+X151+X157</f>
        <v>0</v>
      </c>
      <c r="Y158" s="975">
        <f>+Y151+Y157</f>
        <v>3459510.71</v>
      </c>
      <c r="AB158" s="764"/>
      <c r="AC158" s="764"/>
    </row>
    <row r="159" spans="1:33" ht="10.15" customHeight="1">
      <c r="B159" s="757"/>
      <c r="C159" s="758"/>
      <c r="D159" s="758"/>
      <c r="E159" s="758"/>
      <c r="F159" s="758"/>
      <c r="G159" s="758"/>
      <c r="H159" s="758"/>
      <c r="I159" s="758"/>
      <c r="J159" s="758"/>
      <c r="K159" s="816"/>
      <c r="L159" s="816"/>
      <c r="M159" s="816"/>
      <c r="N159" s="770"/>
      <c r="O159" s="816"/>
      <c r="R159" s="770"/>
      <c r="S159" s="973"/>
      <c r="AB159" s="764"/>
      <c r="AC159" s="764"/>
    </row>
    <row r="160" spans="1:33" ht="10.15" customHeight="1">
      <c r="AB160" s="764"/>
      <c r="AC160" s="764"/>
    </row>
    <row r="161" spans="1:29" ht="10.15" customHeight="1">
      <c r="AB161" s="764"/>
      <c r="AC161" s="764"/>
    </row>
    <row r="162" spans="1:29" ht="10.15" customHeight="1">
      <c r="AB162" s="764"/>
      <c r="AC162" s="764"/>
    </row>
    <row r="163" spans="1:29" ht="12" customHeight="1">
      <c r="A163" s="1186" t="s">
        <v>454</v>
      </c>
      <c r="B163" s="1187"/>
      <c r="C163" s="1187"/>
      <c r="D163" s="1187"/>
      <c r="E163" s="1187"/>
      <c r="F163" s="1187"/>
      <c r="G163" s="1187"/>
      <c r="H163" s="1187"/>
      <c r="I163" s="1187"/>
      <c r="J163" s="1187"/>
      <c r="K163" s="1187"/>
      <c r="L163" s="1187"/>
      <c r="M163" s="1187"/>
      <c r="N163" s="1187"/>
      <c r="O163" s="1188"/>
      <c r="P163" s="759"/>
      <c r="Q163" s="760"/>
      <c r="R163" s="761"/>
      <c r="S163" s="762"/>
      <c r="T163" s="763"/>
      <c r="U163" s="761"/>
      <c r="V163" s="982"/>
      <c r="W163" s="983"/>
      <c r="X163" s="983"/>
      <c r="Y163" s="984"/>
      <c r="AB163" s="764"/>
      <c r="AC163" s="764"/>
    </row>
    <row r="164" spans="1:29" ht="12.75" customHeight="1">
      <c r="A164" s="946" t="s">
        <v>455</v>
      </c>
      <c r="B164" s="937"/>
      <c r="C164" s="833"/>
      <c r="D164" s="938" t="s">
        <v>264</v>
      </c>
      <c r="E164" s="939" t="s">
        <v>265</v>
      </c>
      <c r="F164" s="939" t="s">
        <v>266</v>
      </c>
      <c r="G164" s="939" t="s">
        <v>267</v>
      </c>
      <c r="H164" s="939" t="s">
        <v>268</v>
      </c>
      <c r="I164" s="939" t="s">
        <v>269</v>
      </c>
      <c r="J164" s="939" t="s">
        <v>270</v>
      </c>
      <c r="K164" s="1189" t="s">
        <v>271</v>
      </c>
      <c r="L164" s="1190"/>
      <c r="M164" s="1190"/>
      <c r="N164" s="1190" t="s">
        <v>272</v>
      </c>
      <c r="O164" s="1191"/>
      <c r="P164" s="801"/>
      <c r="Q164" s="801"/>
      <c r="R164" s="769" t="s">
        <v>374</v>
      </c>
      <c r="S164" s="769" t="s">
        <v>274</v>
      </c>
      <c r="T164" s="769"/>
      <c r="U164" s="769"/>
      <c r="V164" s="1192" t="s">
        <v>275</v>
      </c>
      <c r="W164" s="1193"/>
      <c r="X164" s="1193"/>
      <c r="Y164" s="1194"/>
      <c r="AB164" s="764"/>
      <c r="AC164" s="764"/>
    </row>
    <row r="165" spans="1:29" ht="12.75" customHeight="1">
      <c r="A165" s="796" t="s">
        <v>276</v>
      </c>
      <c r="B165" s="797" t="s">
        <v>277</v>
      </c>
      <c r="C165" s="796" t="s">
        <v>278</v>
      </c>
      <c r="D165" s="772"/>
      <c r="E165" s="772"/>
      <c r="F165" s="772"/>
      <c r="G165" s="772"/>
      <c r="H165" s="772"/>
      <c r="I165" s="772"/>
      <c r="J165" s="772"/>
      <c r="K165" s="772" t="s">
        <v>279</v>
      </c>
      <c r="L165" s="813" t="s">
        <v>377</v>
      </c>
      <c r="M165" s="797" t="s">
        <v>281</v>
      </c>
      <c r="N165" s="797" t="s">
        <v>378</v>
      </c>
      <c r="O165" s="797" t="s">
        <v>283</v>
      </c>
      <c r="P165" s="773" t="s">
        <v>284</v>
      </c>
      <c r="Q165" s="795" t="s">
        <v>285</v>
      </c>
      <c r="R165" s="774" t="s">
        <v>286</v>
      </c>
      <c r="S165" s="774" t="s">
        <v>287</v>
      </c>
      <c r="T165" s="774" t="s">
        <v>288</v>
      </c>
      <c r="U165" s="774" t="s">
        <v>289</v>
      </c>
      <c r="V165" s="985" t="s">
        <v>290</v>
      </c>
      <c r="W165" s="985" t="s">
        <v>291</v>
      </c>
      <c r="X165" s="985" t="s">
        <v>292</v>
      </c>
      <c r="Y165" s="985" t="s">
        <v>293</v>
      </c>
      <c r="AB165" s="764"/>
      <c r="AC165" s="764"/>
    </row>
    <row r="166" spans="1:29" ht="12.75" customHeight="1">
      <c r="A166" s="775">
        <v>2</v>
      </c>
      <c r="B166" s="776" t="s">
        <v>456</v>
      </c>
      <c r="C166" s="775" t="s">
        <v>457</v>
      </c>
      <c r="D166" s="775"/>
      <c r="E166" s="775"/>
      <c r="F166" s="775"/>
      <c r="G166" s="775"/>
      <c r="H166" s="775"/>
      <c r="I166" s="775"/>
      <c r="J166" s="775"/>
      <c r="K166" s="778" t="s">
        <v>458</v>
      </c>
      <c r="L166" s="778"/>
      <c r="M166" s="971">
        <v>5147.29</v>
      </c>
      <c r="N166" s="778"/>
      <c r="O166" s="992">
        <v>5147.29</v>
      </c>
      <c r="P166" s="778">
        <v>1029458</v>
      </c>
      <c r="Q166" s="778">
        <v>5147.29</v>
      </c>
      <c r="R166" s="778">
        <f>+P166</f>
        <v>1029458</v>
      </c>
      <c r="S166" s="780">
        <f>+P166/Q166</f>
        <v>200</v>
      </c>
      <c r="T166" s="940" t="s">
        <v>298</v>
      </c>
      <c r="U166" s="781">
        <v>38581</v>
      </c>
      <c r="V166" s="966">
        <f>+R166</f>
        <v>1029458</v>
      </c>
      <c r="W166" s="966"/>
      <c r="X166" s="966"/>
      <c r="Y166" s="966"/>
      <c r="Z166" s="756" t="s">
        <v>299</v>
      </c>
      <c r="AA166" s="756" t="s">
        <v>459</v>
      </c>
      <c r="AB166" s="764"/>
      <c r="AC166" s="764"/>
    </row>
    <row r="167" spans="1:29" ht="12.75" customHeight="1">
      <c r="A167" s="775">
        <v>3</v>
      </c>
      <c r="B167" s="776">
        <v>1</v>
      </c>
      <c r="C167" s="775" t="s">
        <v>392</v>
      </c>
      <c r="D167" s="775"/>
      <c r="E167" s="775"/>
      <c r="F167" s="775"/>
      <c r="G167" s="775"/>
      <c r="H167" s="775"/>
      <c r="I167" s="775"/>
      <c r="J167" s="775"/>
      <c r="K167" s="778" t="s">
        <v>458</v>
      </c>
      <c r="L167" s="971">
        <v>9223.2800000000007</v>
      </c>
      <c r="M167" s="775"/>
      <c r="N167" s="971">
        <f>9223.28-2503.35</f>
        <v>6719.93</v>
      </c>
      <c r="O167" s="826"/>
      <c r="P167" s="778">
        <v>904455.93</v>
      </c>
      <c r="Q167" s="778">
        <v>9243.2900000000009</v>
      </c>
      <c r="R167" s="966">
        <f>+P167/Q167*L167</f>
        <v>902497.95149242319</v>
      </c>
      <c r="S167" s="780">
        <f>+P167/Q167</f>
        <v>97.85000037865305</v>
      </c>
      <c r="T167" s="940" t="s">
        <v>342</v>
      </c>
      <c r="U167" s="781">
        <v>38412</v>
      </c>
      <c r="V167" s="966"/>
      <c r="W167" s="966"/>
      <c r="X167" s="966"/>
      <c r="Y167" s="966">
        <f>+R167-244952.8</f>
        <v>657545.15149242315</v>
      </c>
      <c r="Z167" s="756" t="s">
        <v>299</v>
      </c>
      <c r="AA167" s="756" t="s">
        <v>460</v>
      </c>
      <c r="AB167" s="764" t="s">
        <v>461</v>
      </c>
      <c r="AC167" s="764"/>
    </row>
    <row r="168" spans="1:29" ht="12.75" customHeight="1">
      <c r="A168" s="775">
        <v>3</v>
      </c>
      <c r="B168" s="776">
        <v>6</v>
      </c>
      <c r="C168" s="775" t="s">
        <v>392</v>
      </c>
      <c r="D168" s="775"/>
      <c r="E168" s="775"/>
      <c r="F168" s="775"/>
      <c r="G168" s="775"/>
      <c r="H168" s="775"/>
      <c r="I168" s="775"/>
      <c r="J168" s="775"/>
      <c r="K168" s="778" t="s">
        <v>458</v>
      </c>
      <c r="L168" s="778">
        <v>9265</v>
      </c>
      <c r="M168" s="971"/>
      <c r="N168" s="778">
        <v>9265</v>
      </c>
      <c r="O168" s="826"/>
      <c r="P168" s="778">
        <v>880175</v>
      </c>
      <c r="Q168" s="778">
        <f>+L168</f>
        <v>9265</v>
      </c>
      <c r="R168" s="966">
        <f>+P168</f>
        <v>880175</v>
      </c>
      <c r="S168" s="780">
        <f>+P168/Q168</f>
        <v>95</v>
      </c>
      <c r="T168" s="940" t="s">
        <v>342</v>
      </c>
      <c r="U168" s="781">
        <v>38412</v>
      </c>
      <c r="V168" s="966"/>
      <c r="W168" s="966"/>
      <c r="X168" s="966"/>
      <c r="Y168" s="966">
        <f>+R168</f>
        <v>880175</v>
      </c>
      <c r="Z168" s="756" t="s">
        <v>299</v>
      </c>
      <c r="AA168" s="756" t="s">
        <v>460</v>
      </c>
      <c r="AB168" s="764"/>
      <c r="AC168" s="764"/>
    </row>
    <row r="169" spans="1:29" ht="12.75" customHeight="1">
      <c r="A169" s="775">
        <v>3</v>
      </c>
      <c r="B169" s="776">
        <v>7</v>
      </c>
      <c r="C169" s="775" t="s">
        <v>392</v>
      </c>
      <c r="D169" s="775"/>
      <c r="E169" s="775"/>
      <c r="F169" s="775"/>
      <c r="G169" s="775"/>
      <c r="H169" s="775"/>
      <c r="I169" s="775"/>
      <c r="J169" s="775"/>
      <c r="K169" s="778" t="s">
        <v>458</v>
      </c>
      <c r="L169" s="778">
        <v>9265</v>
      </c>
      <c r="M169" s="971"/>
      <c r="N169" s="778">
        <v>9265</v>
      </c>
      <c r="O169" s="826"/>
      <c r="P169" s="778">
        <v>880175</v>
      </c>
      <c r="Q169" s="778">
        <f>+L169</f>
        <v>9265</v>
      </c>
      <c r="R169" s="966">
        <f>+P169</f>
        <v>880175</v>
      </c>
      <c r="S169" s="780">
        <f t="shared" ref="S169:S193" si="31">+P169/Q169</f>
        <v>95</v>
      </c>
      <c r="T169" s="940" t="s">
        <v>342</v>
      </c>
      <c r="U169" s="781">
        <v>38412</v>
      </c>
      <c r="V169" s="966"/>
      <c r="W169" s="966"/>
      <c r="X169" s="966"/>
      <c r="Y169" s="966">
        <f>+R169</f>
        <v>880175</v>
      </c>
      <c r="Z169" s="756" t="s">
        <v>299</v>
      </c>
      <c r="AA169" s="756" t="s">
        <v>460</v>
      </c>
      <c r="AB169" s="764"/>
      <c r="AC169" s="764"/>
    </row>
    <row r="170" spans="1:29" ht="12.75" customHeight="1">
      <c r="A170" s="775">
        <v>3</v>
      </c>
      <c r="B170" s="776">
        <v>8</v>
      </c>
      <c r="C170" s="775" t="s">
        <v>392</v>
      </c>
      <c r="D170" s="775"/>
      <c r="E170" s="775"/>
      <c r="F170" s="775"/>
      <c r="G170" s="775"/>
      <c r="H170" s="775"/>
      <c r="I170" s="775"/>
      <c r="J170" s="775"/>
      <c r="K170" s="778" t="s">
        <v>458</v>
      </c>
      <c r="L170" s="778">
        <v>9265</v>
      </c>
      <c r="M170" s="971"/>
      <c r="N170" s="778"/>
      <c r="O170" s="826">
        <v>9265</v>
      </c>
      <c r="P170" s="778">
        <v>660131.25</v>
      </c>
      <c r="Q170" s="778">
        <f>+L170</f>
        <v>9265</v>
      </c>
      <c r="R170" s="966">
        <f>+P170</f>
        <v>660131.25</v>
      </c>
      <c r="S170" s="780">
        <f t="shared" si="31"/>
        <v>71.25</v>
      </c>
      <c r="T170" s="940" t="s">
        <v>342</v>
      </c>
      <c r="U170" s="781">
        <v>38412</v>
      </c>
      <c r="V170" s="966"/>
      <c r="W170" s="966">
        <f>+R170</f>
        <v>660131.25</v>
      </c>
      <c r="X170" s="966"/>
      <c r="Y170" s="966"/>
      <c r="Z170" s="756" t="s">
        <v>299</v>
      </c>
      <c r="AA170" s="756" t="s">
        <v>460</v>
      </c>
      <c r="AB170" s="764"/>
      <c r="AC170" s="764"/>
    </row>
    <row r="171" spans="1:29" ht="12.75" customHeight="1">
      <c r="A171" s="775">
        <v>3</v>
      </c>
      <c r="B171" s="776">
        <v>9</v>
      </c>
      <c r="C171" s="775" t="s">
        <v>392</v>
      </c>
      <c r="D171" s="775"/>
      <c r="E171" s="775"/>
      <c r="F171" s="775"/>
      <c r="G171" s="775"/>
      <c r="H171" s="775"/>
      <c r="I171" s="775"/>
      <c r="J171" s="775"/>
      <c r="K171" s="778" t="s">
        <v>458</v>
      </c>
      <c r="L171" s="778">
        <v>9179.16</v>
      </c>
      <c r="M171" s="971"/>
      <c r="N171" s="765"/>
      <c r="O171" s="826">
        <v>9179.16</v>
      </c>
      <c r="P171" s="778">
        <v>660390.63</v>
      </c>
      <c r="Q171" s="778">
        <v>8998.68</v>
      </c>
      <c r="R171" s="966">
        <f t="shared" ref="R171:R193" si="32">+P171/Q171*L171</f>
        <v>673635.60603008443</v>
      </c>
      <c r="S171" s="780">
        <f t="shared" si="31"/>
        <v>73.387500166691112</v>
      </c>
      <c r="T171" s="940" t="s">
        <v>342</v>
      </c>
      <c r="U171" s="781">
        <v>38412</v>
      </c>
      <c r="V171" s="966"/>
      <c r="W171" s="966">
        <f>+R171</f>
        <v>673635.60603008443</v>
      </c>
      <c r="X171" s="966"/>
      <c r="Y171" s="966"/>
      <c r="Z171" s="756" t="s">
        <v>299</v>
      </c>
      <c r="AA171" s="756" t="s">
        <v>460</v>
      </c>
      <c r="AB171" s="764"/>
      <c r="AC171" s="764"/>
    </row>
    <row r="172" spans="1:29" ht="12.75" customHeight="1">
      <c r="A172" s="775">
        <v>4</v>
      </c>
      <c r="B172" s="776">
        <v>3</v>
      </c>
      <c r="C172" s="775" t="s">
        <v>392</v>
      </c>
      <c r="D172" s="775"/>
      <c r="E172" s="775"/>
      <c r="F172" s="775"/>
      <c r="G172" s="775"/>
      <c r="H172" s="775"/>
      <c r="I172" s="775"/>
      <c r="J172" s="775"/>
      <c r="K172" s="778" t="s">
        <v>458</v>
      </c>
      <c r="L172" s="778">
        <v>17746.759999999998</v>
      </c>
      <c r="M172" s="971"/>
      <c r="N172" s="778"/>
      <c r="O172" s="826">
        <v>17746.759999999998</v>
      </c>
      <c r="P172" s="778">
        <v>993866.5</v>
      </c>
      <c r="Q172" s="778">
        <v>18724.5</v>
      </c>
      <c r="R172" s="966">
        <f t="shared" si="32"/>
        <v>941969.62522577366</v>
      </c>
      <c r="S172" s="780">
        <f t="shared" si="31"/>
        <v>53.078399957275231</v>
      </c>
      <c r="T172" s="940" t="s">
        <v>342</v>
      </c>
      <c r="U172" s="781">
        <v>38412</v>
      </c>
      <c r="V172" s="966"/>
      <c r="W172" s="966">
        <f>+R172</f>
        <v>941969.62522577366</v>
      </c>
      <c r="X172" s="966"/>
      <c r="Y172" s="966"/>
      <c r="Z172" s="756" t="s">
        <v>299</v>
      </c>
      <c r="AA172" s="756" t="s">
        <v>460</v>
      </c>
      <c r="AB172" s="764"/>
      <c r="AC172" s="764"/>
    </row>
    <row r="173" spans="1:29" ht="12.75" customHeight="1">
      <c r="A173" s="775">
        <v>4</v>
      </c>
      <c r="B173" s="776">
        <v>4</v>
      </c>
      <c r="C173" s="775" t="s">
        <v>392</v>
      </c>
      <c r="D173" s="775"/>
      <c r="E173" s="775"/>
      <c r="F173" s="775"/>
      <c r="G173" s="775"/>
      <c r="H173" s="775"/>
      <c r="I173" s="775"/>
      <c r="J173" s="775"/>
      <c r="K173" s="778" t="s">
        <v>458</v>
      </c>
      <c r="L173" s="778">
        <v>17877.490000000002</v>
      </c>
      <c r="M173" s="971"/>
      <c r="N173" s="778"/>
      <c r="O173" s="826">
        <v>17877.490000000002</v>
      </c>
      <c r="P173" s="778">
        <v>993866.5</v>
      </c>
      <c r="Q173" s="778">
        <v>18724.5</v>
      </c>
      <c r="R173" s="966">
        <f t="shared" si="32"/>
        <v>948908.56445218844</v>
      </c>
      <c r="S173" s="780">
        <f t="shared" si="31"/>
        <v>53.078399957275231</v>
      </c>
      <c r="T173" s="940" t="s">
        <v>342</v>
      </c>
      <c r="U173" s="781">
        <v>38412</v>
      </c>
      <c r="V173" s="966"/>
      <c r="W173" s="966">
        <f>+R173</f>
        <v>948908.56445218844</v>
      </c>
      <c r="X173" s="966"/>
      <c r="Y173" s="966"/>
      <c r="Z173" s="756" t="s">
        <v>299</v>
      </c>
      <c r="AA173" s="756" t="s">
        <v>460</v>
      </c>
      <c r="AB173" s="764"/>
      <c r="AC173" s="764"/>
    </row>
    <row r="174" spans="1:29" ht="12.75" customHeight="1">
      <c r="A174" s="775">
        <v>4</v>
      </c>
      <c r="B174" s="776">
        <v>5</v>
      </c>
      <c r="C174" s="775" t="s">
        <v>392</v>
      </c>
      <c r="D174" s="775"/>
      <c r="E174" s="775"/>
      <c r="F174" s="775"/>
      <c r="G174" s="775"/>
      <c r="H174" s="775"/>
      <c r="I174" s="775"/>
      <c r="J174" s="775"/>
      <c r="K174" s="778" t="s">
        <v>458</v>
      </c>
      <c r="L174" s="778">
        <v>17691.8</v>
      </c>
      <c r="M174" s="971"/>
      <c r="N174" s="778">
        <v>17691.8</v>
      </c>
      <c r="O174" s="826"/>
      <c r="P174" s="778">
        <v>1634036.78</v>
      </c>
      <c r="Q174" s="778">
        <v>17917.07</v>
      </c>
      <c r="R174" s="966">
        <f t="shared" si="32"/>
        <v>1613492.1560502916</v>
      </c>
      <c r="S174" s="780">
        <f t="shared" si="31"/>
        <v>91.199999776749209</v>
      </c>
      <c r="T174" s="940" t="s">
        <v>342</v>
      </c>
      <c r="U174" s="781">
        <v>38412</v>
      </c>
      <c r="V174" s="966"/>
      <c r="W174" s="966"/>
      <c r="X174" s="966"/>
      <c r="Y174" s="966">
        <f>+R174</f>
        <v>1613492.1560502916</v>
      </c>
      <c r="Z174" s="756" t="s">
        <v>299</v>
      </c>
      <c r="AA174" s="756" t="s">
        <v>460</v>
      </c>
      <c r="AB174" s="764"/>
      <c r="AC174" s="764"/>
    </row>
    <row r="175" spans="1:29" ht="12.75" customHeight="1">
      <c r="A175" s="775">
        <v>4</v>
      </c>
      <c r="B175" s="814" t="s">
        <v>414</v>
      </c>
      <c r="C175" s="775" t="s">
        <v>392</v>
      </c>
      <c r="D175" s="775"/>
      <c r="E175" s="775"/>
      <c r="F175" s="775"/>
      <c r="G175" s="775"/>
      <c r="H175" s="775"/>
      <c r="I175" s="775"/>
      <c r="J175" s="775"/>
      <c r="K175" s="778" t="s">
        <v>458</v>
      </c>
      <c r="L175" s="778">
        <v>12043.25</v>
      </c>
      <c r="M175" s="971"/>
      <c r="N175" s="775"/>
      <c r="O175" s="826">
        <v>12043.25</v>
      </c>
      <c r="P175" s="778">
        <f>1071637.06/24000.66*L175</f>
        <v>537734.921574865</v>
      </c>
      <c r="Q175" s="778">
        <f>+L175</f>
        <v>12043.25</v>
      </c>
      <c r="R175" s="966">
        <f>+P175</f>
        <v>537734.921574865</v>
      </c>
      <c r="S175" s="780">
        <f t="shared" si="31"/>
        <v>44.65031628296888</v>
      </c>
      <c r="T175" s="940" t="s">
        <v>342</v>
      </c>
      <c r="U175" s="781">
        <v>38412</v>
      </c>
      <c r="V175" s="966"/>
      <c r="W175" s="966">
        <f>+R175</f>
        <v>537734.921574865</v>
      </c>
      <c r="X175" s="966"/>
      <c r="Y175" s="966"/>
      <c r="Z175" s="756" t="s">
        <v>299</v>
      </c>
      <c r="AA175" s="756" t="s">
        <v>460</v>
      </c>
      <c r="AB175" s="764"/>
      <c r="AC175" s="764"/>
    </row>
    <row r="176" spans="1:29" ht="12.75" customHeight="1">
      <c r="A176" s="775">
        <v>4</v>
      </c>
      <c r="B176" s="776" t="s">
        <v>462</v>
      </c>
      <c r="C176" s="775" t="s">
        <v>392</v>
      </c>
      <c r="D176" s="775"/>
      <c r="E176" s="775"/>
      <c r="F176" s="775"/>
      <c r="G176" s="775"/>
      <c r="H176" s="775"/>
      <c r="I176" s="775"/>
      <c r="J176" s="775"/>
      <c r="K176" s="778" t="s">
        <v>458</v>
      </c>
      <c r="L176" s="778">
        <v>11957.41</v>
      </c>
      <c r="M176" s="971"/>
      <c r="N176" s="778"/>
      <c r="O176" s="826">
        <v>11957.41</v>
      </c>
      <c r="P176" s="778">
        <f>1071637.06/24000.66*L176</f>
        <v>533902.13842513505</v>
      </c>
      <c r="Q176" s="778">
        <f>+L176</f>
        <v>11957.41</v>
      </c>
      <c r="R176" s="966">
        <f>+P176</f>
        <v>533902.13842513505</v>
      </c>
      <c r="S176" s="780">
        <f t="shared" si="31"/>
        <v>44.650316282968895</v>
      </c>
      <c r="T176" s="940" t="s">
        <v>342</v>
      </c>
      <c r="U176" s="781">
        <v>38412</v>
      </c>
      <c r="V176" s="966"/>
      <c r="W176" s="966">
        <f t="shared" ref="W176:W192" si="33">+R176</f>
        <v>533902.13842513505</v>
      </c>
      <c r="X176" s="966"/>
      <c r="Y176" s="966"/>
      <c r="Z176" s="756" t="s">
        <v>299</v>
      </c>
      <c r="AA176" s="756" t="s">
        <v>460</v>
      </c>
      <c r="AB176" s="764"/>
      <c r="AC176" s="764"/>
    </row>
    <row r="177" spans="1:29" ht="12.75" customHeight="1">
      <c r="A177" s="775">
        <v>5</v>
      </c>
      <c r="B177" s="776" t="s">
        <v>463</v>
      </c>
      <c r="C177" s="775" t="s">
        <v>464</v>
      </c>
      <c r="D177" s="775"/>
      <c r="E177" s="775"/>
      <c r="F177" s="775"/>
      <c r="G177" s="775"/>
      <c r="H177" s="775"/>
      <c r="I177" s="775"/>
      <c r="J177" s="775"/>
      <c r="K177" s="778" t="s">
        <v>458</v>
      </c>
      <c r="L177" s="778">
        <v>68755.289999999994</v>
      </c>
      <c r="M177" s="971"/>
      <c r="N177" s="778"/>
      <c r="O177" s="826">
        <v>68755.289999999994</v>
      </c>
      <c r="P177" s="778">
        <f>443365.76+480784.15+480784.15+400653.46+400653.46+400653.46+400653.46+459020.53</f>
        <v>3466568.4299999997</v>
      </c>
      <c r="Q177" s="778">
        <f>7625.83+8695.68+8695.68+8695.68+8695.68+8695.68+8695.68+9663.59</f>
        <v>69463.5</v>
      </c>
      <c r="R177" s="966">
        <f t="shared" si="32"/>
        <v>3431225.2867980259</v>
      </c>
      <c r="S177" s="780">
        <f t="shared" si="31"/>
        <v>49.904891489775203</v>
      </c>
      <c r="T177" s="940" t="s">
        <v>342</v>
      </c>
      <c r="U177" s="781">
        <v>38412</v>
      </c>
      <c r="V177" s="966"/>
      <c r="W177" s="966">
        <f t="shared" si="33"/>
        <v>3431225.2867980259</v>
      </c>
      <c r="X177" s="966"/>
      <c r="Y177" s="966"/>
      <c r="Z177" s="756" t="s">
        <v>299</v>
      </c>
      <c r="AA177" s="756" t="s">
        <v>460</v>
      </c>
      <c r="AB177" s="764"/>
      <c r="AC177" s="764"/>
    </row>
    <row r="178" spans="1:29" ht="12.75" customHeight="1">
      <c r="A178" s="775">
        <v>6</v>
      </c>
      <c r="B178" s="776">
        <v>1</v>
      </c>
      <c r="C178" s="775" t="s">
        <v>392</v>
      </c>
      <c r="D178" s="775"/>
      <c r="E178" s="775"/>
      <c r="F178" s="775"/>
      <c r="G178" s="775"/>
      <c r="H178" s="775"/>
      <c r="I178" s="775"/>
      <c r="J178" s="775"/>
      <c r="K178" s="778" t="s">
        <v>458</v>
      </c>
      <c r="L178" s="778">
        <v>11895.72</v>
      </c>
      <c r="M178" s="971"/>
      <c r="N178" s="778"/>
      <c r="O178" s="826">
        <v>11895.72</v>
      </c>
      <c r="P178" s="778">
        <v>797859.36</v>
      </c>
      <c r="Q178" s="778">
        <v>10871.87</v>
      </c>
      <c r="R178" s="966">
        <f t="shared" si="32"/>
        <v>872997.15191031515</v>
      </c>
      <c r="S178" s="780">
        <f t="shared" si="31"/>
        <v>73.387500034492675</v>
      </c>
      <c r="T178" s="940" t="s">
        <v>342</v>
      </c>
      <c r="U178" s="781">
        <v>38412</v>
      </c>
      <c r="V178" s="966"/>
      <c r="W178" s="966">
        <f t="shared" si="33"/>
        <v>872997.15191031515</v>
      </c>
      <c r="X178" s="966"/>
      <c r="Y178" s="966"/>
      <c r="Z178" s="756" t="s">
        <v>299</v>
      </c>
      <c r="AA178" s="756" t="s">
        <v>460</v>
      </c>
      <c r="AB178" s="764"/>
      <c r="AC178" s="764"/>
    </row>
    <row r="179" spans="1:29" ht="12.75" customHeight="1">
      <c r="A179" s="775">
        <v>6</v>
      </c>
      <c r="B179" s="776">
        <v>2</v>
      </c>
      <c r="C179" s="775" t="s">
        <v>392</v>
      </c>
      <c r="D179" s="775"/>
      <c r="E179" s="775"/>
      <c r="F179" s="775"/>
      <c r="G179" s="775"/>
      <c r="H179" s="775"/>
      <c r="I179" s="775"/>
      <c r="J179" s="775"/>
      <c r="K179" s="778" t="s">
        <v>458</v>
      </c>
      <c r="L179" s="778">
        <v>10081</v>
      </c>
      <c r="M179" s="778"/>
      <c r="N179" s="778"/>
      <c r="O179" s="826">
        <v>10081</v>
      </c>
      <c r="P179" s="778">
        <v>717011.55</v>
      </c>
      <c r="Q179" s="778">
        <v>10063.32</v>
      </c>
      <c r="R179" s="966">
        <f t="shared" si="32"/>
        <v>718271.25</v>
      </c>
      <c r="S179" s="780">
        <f t="shared" si="31"/>
        <v>71.25</v>
      </c>
      <c r="T179" s="940" t="s">
        <v>342</v>
      </c>
      <c r="U179" s="781">
        <v>38412</v>
      </c>
      <c r="V179" s="966"/>
      <c r="W179" s="966">
        <f t="shared" si="33"/>
        <v>718271.25</v>
      </c>
      <c r="X179" s="966"/>
      <c r="Y179" s="966"/>
      <c r="Z179" s="756" t="s">
        <v>299</v>
      </c>
      <c r="AA179" s="756" t="s">
        <v>460</v>
      </c>
      <c r="AB179" s="764"/>
      <c r="AC179" s="764"/>
    </row>
    <row r="180" spans="1:29" ht="12.75" customHeight="1">
      <c r="A180" s="775">
        <v>6</v>
      </c>
      <c r="B180" s="776">
        <v>3</v>
      </c>
      <c r="C180" s="775" t="s">
        <v>392</v>
      </c>
      <c r="D180" s="775"/>
      <c r="E180" s="775"/>
      <c r="F180" s="775"/>
      <c r="G180" s="775"/>
      <c r="H180" s="775"/>
      <c r="I180" s="775"/>
      <c r="J180" s="775"/>
      <c r="K180" s="778" t="s">
        <v>458</v>
      </c>
      <c r="L180" s="778">
        <v>12540.47</v>
      </c>
      <c r="M180" s="778"/>
      <c r="N180" s="778"/>
      <c r="O180" s="826">
        <v>12540.47</v>
      </c>
      <c r="P180" s="778">
        <v>883001.83</v>
      </c>
      <c r="Q180" s="778">
        <v>12518.19</v>
      </c>
      <c r="R180" s="966">
        <f t="shared" si="32"/>
        <v>884573.4055051168</v>
      </c>
      <c r="S180" s="780">
        <f t="shared" si="31"/>
        <v>70.537500229665781</v>
      </c>
      <c r="T180" s="940" t="s">
        <v>342</v>
      </c>
      <c r="U180" s="781">
        <v>38412</v>
      </c>
      <c r="V180" s="966"/>
      <c r="W180" s="966">
        <f t="shared" si="33"/>
        <v>884573.4055051168</v>
      </c>
      <c r="X180" s="966"/>
      <c r="Y180" s="966"/>
      <c r="Z180" s="756" t="s">
        <v>299</v>
      </c>
      <c r="AA180" s="756" t="s">
        <v>460</v>
      </c>
      <c r="AB180" s="764"/>
      <c r="AC180" s="764"/>
    </row>
    <row r="181" spans="1:29" ht="12.75" customHeight="1">
      <c r="A181" s="775">
        <v>7</v>
      </c>
      <c r="B181" s="776">
        <v>1</v>
      </c>
      <c r="C181" s="775" t="s">
        <v>392</v>
      </c>
      <c r="D181" s="775"/>
      <c r="E181" s="775"/>
      <c r="F181" s="775"/>
      <c r="G181" s="775"/>
      <c r="H181" s="775"/>
      <c r="I181" s="775"/>
      <c r="J181" s="775"/>
      <c r="K181" s="778" t="s">
        <v>458</v>
      </c>
      <c r="L181" s="778">
        <v>18322.03</v>
      </c>
      <c r="M181" s="778"/>
      <c r="N181" s="778"/>
      <c r="O181" s="826">
        <v>18322.03</v>
      </c>
      <c r="P181" s="778">
        <v>1338628.56</v>
      </c>
      <c r="Q181" s="778">
        <v>18638.66</v>
      </c>
      <c r="R181" s="966">
        <f t="shared" si="32"/>
        <v>1315888.1934203852</v>
      </c>
      <c r="S181" s="780">
        <f t="shared" si="31"/>
        <v>71.819999935617687</v>
      </c>
      <c r="T181" s="940" t="s">
        <v>342</v>
      </c>
      <c r="U181" s="781">
        <v>38412</v>
      </c>
      <c r="V181" s="966"/>
      <c r="W181" s="966">
        <f t="shared" si="33"/>
        <v>1315888.1934203852</v>
      </c>
      <c r="X181" s="966"/>
      <c r="Y181" s="966"/>
      <c r="Z181" s="756" t="s">
        <v>299</v>
      </c>
      <c r="AA181" s="756" t="s">
        <v>460</v>
      </c>
      <c r="AB181" s="764"/>
      <c r="AC181" s="764"/>
    </row>
    <row r="182" spans="1:29" ht="12.75" customHeight="1">
      <c r="A182" s="775">
        <v>7</v>
      </c>
      <c r="B182" s="776">
        <v>2</v>
      </c>
      <c r="C182" s="775" t="s">
        <v>392</v>
      </c>
      <c r="D182" s="775"/>
      <c r="E182" s="775"/>
      <c r="F182" s="775"/>
      <c r="G182" s="775"/>
      <c r="H182" s="775"/>
      <c r="I182" s="775"/>
      <c r="J182" s="775"/>
      <c r="K182" s="778" t="s">
        <v>458</v>
      </c>
      <c r="L182" s="778">
        <v>18407.87</v>
      </c>
      <c r="M182" s="971"/>
      <c r="N182" s="778"/>
      <c r="O182" s="826">
        <v>18407.87</v>
      </c>
      <c r="P182" s="778">
        <v>1280755.8</v>
      </c>
      <c r="Q182" s="778">
        <v>18724.5</v>
      </c>
      <c r="R182" s="966">
        <f t="shared" si="32"/>
        <v>1259098.308</v>
      </c>
      <c r="S182" s="780">
        <f t="shared" si="31"/>
        <v>68.400000000000006</v>
      </c>
      <c r="T182" s="940" t="s">
        <v>342</v>
      </c>
      <c r="U182" s="781">
        <v>38412</v>
      </c>
      <c r="V182" s="966"/>
      <c r="W182" s="966">
        <f t="shared" si="33"/>
        <v>1259098.308</v>
      </c>
      <c r="X182" s="966"/>
      <c r="Y182" s="966"/>
      <c r="Z182" s="756" t="s">
        <v>299</v>
      </c>
      <c r="AA182" s="756" t="s">
        <v>460</v>
      </c>
      <c r="AB182" s="764"/>
      <c r="AC182" s="764"/>
    </row>
    <row r="183" spans="1:29" ht="12.75" customHeight="1">
      <c r="A183" s="775">
        <v>7</v>
      </c>
      <c r="B183" s="776">
        <v>3</v>
      </c>
      <c r="C183" s="775" t="s">
        <v>392</v>
      </c>
      <c r="D183" s="775"/>
      <c r="E183" s="775"/>
      <c r="F183" s="775"/>
      <c r="G183" s="775"/>
      <c r="H183" s="775"/>
      <c r="I183" s="775"/>
      <c r="J183" s="775"/>
      <c r="K183" s="778" t="s">
        <v>458</v>
      </c>
      <c r="L183" s="778">
        <v>18407.87</v>
      </c>
      <c r="M183" s="971"/>
      <c r="N183" s="820"/>
      <c r="O183" s="826">
        <v>18407.87</v>
      </c>
      <c r="P183" s="778">
        <v>1280755.8</v>
      </c>
      <c r="Q183" s="778">
        <v>18724.5</v>
      </c>
      <c r="R183" s="966">
        <f t="shared" si="32"/>
        <v>1259098.308</v>
      </c>
      <c r="S183" s="780">
        <f t="shared" si="31"/>
        <v>68.400000000000006</v>
      </c>
      <c r="T183" s="940" t="s">
        <v>342</v>
      </c>
      <c r="U183" s="781">
        <v>38412</v>
      </c>
      <c r="V183" s="966"/>
      <c r="W183" s="966">
        <f t="shared" si="33"/>
        <v>1259098.308</v>
      </c>
      <c r="X183" s="966"/>
      <c r="Y183" s="966"/>
      <c r="Z183" s="756" t="s">
        <v>299</v>
      </c>
      <c r="AA183" s="756" t="s">
        <v>460</v>
      </c>
      <c r="AB183" s="764"/>
      <c r="AC183" s="764"/>
    </row>
    <row r="184" spans="1:29" ht="12.75" customHeight="1">
      <c r="A184" s="775">
        <v>7</v>
      </c>
      <c r="B184" s="776">
        <v>4</v>
      </c>
      <c r="C184" s="775" t="s">
        <v>392</v>
      </c>
      <c r="D184" s="775"/>
      <c r="E184" s="775"/>
      <c r="F184" s="775"/>
      <c r="G184" s="775"/>
      <c r="H184" s="775"/>
      <c r="I184" s="775"/>
      <c r="J184" s="775"/>
      <c r="K184" s="778" t="s">
        <v>458</v>
      </c>
      <c r="L184" s="778">
        <v>27725.01</v>
      </c>
      <c r="M184" s="971"/>
      <c r="N184" s="778"/>
      <c r="O184" s="826">
        <v>27725.01</v>
      </c>
      <c r="P184" s="778">
        <v>1865550.55</v>
      </c>
      <c r="Q184" s="778">
        <v>26528.03</v>
      </c>
      <c r="R184" s="966">
        <f t="shared" si="32"/>
        <v>1949726.6722879724</v>
      </c>
      <c r="S184" s="780">
        <f t="shared" si="31"/>
        <v>70.3237500108376</v>
      </c>
      <c r="T184" s="940" t="s">
        <v>342</v>
      </c>
      <c r="U184" s="781">
        <v>38412</v>
      </c>
      <c r="V184" s="966"/>
      <c r="W184" s="966">
        <f t="shared" si="33"/>
        <v>1949726.6722879724</v>
      </c>
      <c r="X184" s="966"/>
      <c r="Y184" s="966"/>
      <c r="Z184" s="756" t="s">
        <v>299</v>
      </c>
      <c r="AA184" s="756" t="s">
        <v>460</v>
      </c>
      <c r="AB184" s="764"/>
      <c r="AC184" s="764"/>
    </row>
    <row r="185" spans="1:29" ht="12.75" customHeight="1">
      <c r="A185" s="775">
        <v>8</v>
      </c>
      <c r="B185" s="776">
        <v>1</v>
      </c>
      <c r="C185" s="775" t="s">
        <v>392</v>
      </c>
      <c r="D185" s="775"/>
      <c r="E185" s="775"/>
      <c r="F185" s="775"/>
      <c r="G185" s="775"/>
      <c r="H185" s="775"/>
      <c r="I185" s="775"/>
      <c r="J185" s="775"/>
      <c r="K185" s="778" t="s">
        <v>458</v>
      </c>
      <c r="L185" s="778">
        <v>87714.79</v>
      </c>
      <c r="M185" s="971"/>
      <c r="N185" s="778"/>
      <c r="O185" s="826">
        <v>87714.79</v>
      </c>
      <c r="P185" s="778">
        <v>3733558.11</v>
      </c>
      <c r="Q185" s="778">
        <f>+L185</f>
        <v>87714.79</v>
      </c>
      <c r="R185" s="966">
        <f>+P185</f>
        <v>3733558.11</v>
      </c>
      <c r="S185" s="780">
        <f t="shared" si="31"/>
        <v>42.56475002676288</v>
      </c>
      <c r="T185" s="940" t="s">
        <v>342</v>
      </c>
      <c r="U185" s="781">
        <v>38412</v>
      </c>
      <c r="V185" s="966"/>
      <c r="W185" s="966">
        <f t="shared" si="33"/>
        <v>3733558.11</v>
      </c>
      <c r="X185" s="966"/>
      <c r="Y185" s="966"/>
      <c r="Z185" s="756" t="s">
        <v>299</v>
      </c>
      <c r="AA185" s="756" t="s">
        <v>460</v>
      </c>
      <c r="AB185" s="764"/>
      <c r="AC185" s="764"/>
    </row>
    <row r="186" spans="1:29" ht="12.75" customHeight="1">
      <c r="A186" s="775">
        <v>9</v>
      </c>
      <c r="B186" s="776">
        <v>1</v>
      </c>
      <c r="C186" s="775" t="s">
        <v>392</v>
      </c>
      <c r="D186" s="775"/>
      <c r="E186" s="775"/>
      <c r="F186" s="775"/>
      <c r="G186" s="775"/>
      <c r="H186" s="775"/>
      <c r="I186" s="775"/>
      <c r="J186" s="775"/>
      <c r="K186" s="778" t="s">
        <v>458</v>
      </c>
      <c r="L186" s="778">
        <v>12550.25</v>
      </c>
      <c r="M186" s="971"/>
      <c r="N186" s="778"/>
      <c r="O186" s="826">
        <v>12550.25</v>
      </c>
      <c r="P186" s="778">
        <v>500300.88</v>
      </c>
      <c r="Q186" s="778">
        <v>10532.65</v>
      </c>
      <c r="R186" s="966">
        <f t="shared" si="32"/>
        <v>596136.88095778367</v>
      </c>
      <c r="S186" s="780">
        <f t="shared" si="31"/>
        <v>47.500000474714341</v>
      </c>
      <c r="T186" s="940" t="s">
        <v>342</v>
      </c>
      <c r="U186" s="781">
        <v>38412</v>
      </c>
      <c r="V186" s="966"/>
      <c r="W186" s="966">
        <f t="shared" si="33"/>
        <v>596136.88095778367</v>
      </c>
      <c r="X186" s="966"/>
      <c r="Y186" s="966"/>
      <c r="Z186" s="756" t="s">
        <v>299</v>
      </c>
      <c r="AA186" s="756" t="s">
        <v>460</v>
      </c>
      <c r="AB186" s="764"/>
      <c r="AC186" s="764"/>
    </row>
    <row r="187" spans="1:29" ht="12.75" customHeight="1">
      <c r="A187" s="775">
        <v>9</v>
      </c>
      <c r="B187" s="776">
        <v>2</v>
      </c>
      <c r="C187" s="775" t="s">
        <v>392</v>
      </c>
      <c r="D187" s="775"/>
      <c r="E187" s="775"/>
      <c r="F187" s="775"/>
      <c r="G187" s="775"/>
      <c r="H187" s="775"/>
      <c r="I187" s="775"/>
      <c r="J187" s="775"/>
      <c r="K187" s="778" t="s">
        <v>458</v>
      </c>
      <c r="L187" s="778">
        <v>10040.200000000001</v>
      </c>
      <c r="M187" s="971"/>
      <c r="N187" s="778"/>
      <c r="O187" s="826">
        <v>10040.200000000001</v>
      </c>
      <c r="P187" s="778">
        <v>453370.88</v>
      </c>
      <c r="Q187" s="778">
        <v>10047</v>
      </c>
      <c r="R187" s="966">
        <f t="shared" si="32"/>
        <v>453064.02999661589</v>
      </c>
      <c r="S187" s="780">
        <f t="shared" si="31"/>
        <v>45.125000497660992</v>
      </c>
      <c r="T187" s="940" t="s">
        <v>342</v>
      </c>
      <c r="U187" s="781">
        <v>38412</v>
      </c>
      <c r="V187" s="966"/>
      <c r="W187" s="966">
        <f t="shared" si="33"/>
        <v>453064.02999661589</v>
      </c>
      <c r="X187" s="966"/>
      <c r="Y187" s="966"/>
      <c r="Z187" s="756" t="s">
        <v>299</v>
      </c>
      <c r="AA187" s="756" t="s">
        <v>460</v>
      </c>
      <c r="AB187" s="764"/>
      <c r="AC187" s="764"/>
    </row>
    <row r="188" spans="1:29" ht="12.75" customHeight="1">
      <c r="A188" s="775">
        <v>9</v>
      </c>
      <c r="B188" s="776">
        <v>3</v>
      </c>
      <c r="C188" s="775" t="s">
        <v>392</v>
      </c>
      <c r="D188" s="775"/>
      <c r="E188" s="775"/>
      <c r="F188" s="775"/>
      <c r="G188" s="775"/>
      <c r="H188" s="775"/>
      <c r="I188" s="775"/>
      <c r="J188" s="775"/>
      <c r="K188" s="778" t="s">
        <v>458</v>
      </c>
      <c r="L188" s="778">
        <v>10040.200000000001</v>
      </c>
      <c r="M188" s="971"/>
      <c r="N188" s="778"/>
      <c r="O188" s="826">
        <v>10040.200000000001</v>
      </c>
      <c r="P188" s="778">
        <v>453370.88</v>
      </c>
      <c r="Q188" s="778">
        <v>10047</v>
      </c>
      <c r="R188" s="966">
        <f t="shared" si="32"/>
        <v>453064.02999661589</v>
      </c>
      <c r="S188" s="780">
        <f t="shared" si="31"/>
        <v>45.125000497660992</v>
      </c>
      <c r="T188" s="940" t="s">
        <v>342</v>
      </c>
      <c r="U188" s="781">
        <v>38412</v>
      </c>
      <c r="V188" s="966"/>
      <c r="W188" s="966">
        <f t="shared" si="33"/>
        <v>453064.02999661589</v>
      </c>
      <c r="X188" s="966"/>
      <c r="Y188" s="966"/>
      <c r="Z188" s="756" t="s">
        <v>299</v>
      </c>
      <c r="AA188" s="756" t="s">
        <v>460</v>
      </c>
      <c r="AB188" s="764"/>
      <c r="AC188" s="764"/>
    </row>
    <row r="189" spans="1:29" ht="12.75" customHeight="1">
      <c r="A189" s="775">
        <v>9</v>
      </c>
      <c r="B189" s="776">
        <v>4</v>
      </c>
      <c r="C189" s="775" t="s">
        <v>392</v>
      </c>
      <c r="D189" s="775"/>
      <c r="E189" s="775"/>
      <c r="F189" s="775"/>
      <c r="G189" s="775"/>
      <c r="H189" s="775"/>
      <c r="I189" s="775"/>
      <c r="J189" s="775"/>
      <c r="K189" s="778" t="s">
        <v>458</v>
      </c>
      <c r="L189" s="778">
        <v>10040.200000000001</v>
      </c>
      <c r="M189" s="971"/>
      <c r="N189" s="778"/>
      <c r="O189" s="826">
        <v>10040.200000000001</v>
      </c>
      <c r="P189" s="778">
        <v>453370.88</v>
      </c>
      <c r="Q189" s="778">
        <v>10047</v>
      </c>
      <c r="R189" s="966">
        <f t="shared" si="32"/>
        <v>453064.02999661589</v>
      </c>
      <c r="S189" s="780">
        <f t="shared" si="31"/>
        <v>45.125000497660992</v>
      </c>
      <c r="T189" s="940" t="s">
        <v>342</v>
      </c>
      <c r="U189" s="781">
        <v>38412</v>
      </c>
      <c r="V189" s="966"/>
      <c r="W189" s="966">
        <f t="shared" si="33"/>
        <v>453064.02999661589</v>
      </c>
      <c r="X189" s="966"/>
      <c r="Y189" s="966"/>
      <c r="Z189" s="756" t="s">
        <v>299</v>
      </c>
      <c r="AA189" s="756" t="s">
        <v>460</v>
      </c>
      <c r="AB189" s="764"/>
      <c r="AC189" s="764"/>
    </row>
    <row r="190" spans="1:29" ht="12.75" customHeight="1">
      <c r="A190" s="775">
        <v>9</v>
      </c>
      <c r="B190" s="776">
        <v>5</v>
      </c>
      <c r="C190" s="775" t="s">
        <v>392</v>
      </c>
      <c r="D190" s="775"/>
      <c r="E190" s="775"/>
      <c r="F190" s="775"/>
      <c r="G190" s="775"/>
      <c r="H190" s="775"/>
      <c r="I190" s="775"/>
      <c r="J190" s="775"/>
      <c r="K190" s="778" t="s">
        <v>458</v>
      </c>
      <c r="L190" s="778">
        <v>10040.200000000001</v>
      </c>
      <c r="M190" s="971"/>
      <c r="N190" s="778"/>
      <c r="O190" s="826">
        <v>10040.200000000001</v>
      </c>
      <c r="P190" s="778">
        <v>453370.88</v>
      </c>
      <c r="Q190" s="778">
        <v>10047</v>
      </c>
      <c r="R190" s="966">
        <f t="shared" si="32"/>
        <v>453064.02999661589</v>
      </c>
      <c r="S190" s="780">
        <f t="shared" si="31"/>
        <v>45.125000497660992</v>
      </c>
      <c r="T190" s="940" t="s">
        <v>342</v>
      </c>
      <c r="U190" s="781">
        <v>38412</v>
      </c>
      <c r="V190" s="966"/>
      <c r="W190" s="966">
        <f t="shared" si="33"/>
        <v>453064.02999661589</v>
      </c>
      <c r="X190" s="966"/>
      <c r="Y190" s="966"/>
      <c r="Z190" s="756" t="s">
        <v>299</v>
      </c>
      <c r="AA190" s="756" t="s">
        <v>460</v>
      </c>
      <c r="AB190" s="764"/>
      <c r="AC190" s="764"/>
    </row>
    <row r="191" spans="1:29" ht="12.75" customHeight="1">
      <c r="A191" s="775">
        <v>9</v>
      </c>
      <c r="B191" s="776">
        <v>6</v>
      </c>
      <c r="C191" s="775" t="s">
        <v>392</v>
      </c>
      <c r="D191" s="775"/>
      <c r="E191" s="775"/>
      <c r="F191" s="775"/>
      <c r="G191" s="775"/>
      <c r="H191" s="775"/>
      <c r="I191" s="775"/>
      <c r="J191" s="775"/>
      <c r="K191" s="778" t="s">
        <v>458</v>
      </c>
      <c r="L191" s="778">
        <v>10040.200000000001</v>
      </c>
      <c r="M191" s="971"/>
      <c r="N191" s="778"/>
      <c r="O191" s="826">
        <v>10040.200000000001</v>
      </c>
      <c r="P191" s="778">
        <v>453370.88</v>
      </c>
      <c r="Q191" s="778">
        <v>10047</v>
      </c>
      <c r="R191" s="966">
        <f t="shared" si="32"/>
        <v>453064.02999661589</v>
      </c>
      <c r="S191" s="780">
        <f t="shared" si="31"/>
        <v>45.125000497660992</v>
      </c>
      <c r="T191" s="940" t="s">
        <v>342</v>
      </c>
      <c r="U191" s="781">
        <v>38412</v>
      </c>
      <c r="V191" s="966"/>
      <c r="W191" s="966">
        <f t="shared" si="33"/>
        <v>453064.02999661589</v>
      </c>
      <c r="X191" s="966"/>
      <c r="Y191" s="966"/>
      <c r="Z191" s="756" t="s">
        <v>299</v>
      </c>
      <c r="AA191" s="756" t="s">
        <v>460</v>
      </c>
      <c r="AB191" s="764"/>
      <c r="AC191" s="764"/>
    </row>
    <row r="192" spans="1:29" ht="12.75" customHeight="1">
      <c r="A192" s="775">
        <v>9</v>
      </c>
      <c r="B192" s="776">
        <v>7</v>
      </c>
      <c r="C192" s="775" t="s">
        <v>392</v>
      </c>
      <c r="D192" s="775"/>
      <c r="E192" s="775"/>
      <c r="F192" s="775"/>
      <c r="G192" s="775"/>
      <c r="H192" s="775"/>
      <c r="I192" s="775"/>
      <c r="J192" s="775"/>
      <c r="K192" s="778" t="s">
        <v>458</v>
      </c>
      <c r="L192" s="778">
        <v>10040.200000000001</v>
      </c>
      <c r="M192" s="971"/>
      <c r="N192" s="778"/>
      <c r="O192" s="826">
        <v>10040.200000000001</v>
      </c>
      <c r="P192" s="778">
        <v>453370.88</v>
      </c>
      <c r="Q192" s="778">
        <v>10047</v>
      </c>
      <c r="R192" s="966">
        <f t="shared" si="32"/>
        <v>453064.02999661589</v>
      </c>
      <c r="S192" s="780">
        <f t="shared" si="31"/>
        <v>45.125000497660992</v>
      </c>
      <c r="T192" s="940" t="s">
        <v>342</v>
      </c>
      <c r="U192" s="781">
        <v>38412</v>
      </c>
      <c r="V192" s="966"/>
      <c r="W192" s="966">
        <f t="shared" si="33"/>
        <v>453064.02999661589</v>
      </c>
      <c r="X192" s="966"/>
      <c r="Y192" s="966"/>
      <c r="Z192" s="756" t="s">
        <v>299</v>
      </c>
      <c r="AA192" s="756" t="s">
        <v>460</v>
      </c>
      <c r="AB192" s="764"/>
      <c r="AC192" s="764"/>
    </row>
    <row r="193" spans="1:33" ht="12.75" customHeight="1">
      <c r="A193" s="775">
        <v>9</v>
      </c>
      <c r="B193" s="776">
        <v>8</v>
      </c>
      <c r="C193" s="775" t="s">
        <v>392</v>
      </c>
      <c r="D193" s="775"/>
      <c r="E193" s="775"/>
      <c r="F193" s="775"/>
      <c r="G193" s="775"/>
      <c r="H193" s="775"/>
      <c r="I193" s="775"/>
      <c r="J193" s="775"/>
      <c r="K193" s="778" t="s">
        <v>458</v>
      </c>
      <c r="L193" s="778">
        <f>64279.7-30000</f>
        <v>34279.699999999997</v>
      </c>
      <c r="M193" s="971"/>
      <c r="N193" s="778"/>
      <c r="O193" s="826">
        <f>64279.7-30000</f>
        <v>34279.699999999997</v>
      </c>
      <c r="P193" s="778">
        <v>2736347.36</v>
      </c>
      <c r="Q193" s="778">
        <v>67487.48</v>
      </c>
      <c r="R193" s="966">
        <f t="shared" si="32"/>
        <v>1389904.7141275981</v>
      </c>
      <c r="S193" s="780">
        <f t="shared" si="31"/>
        <v>40.545999939544345</v>
      </c>
      <c r="T193" s="940" t="s">
        <v>342</v>
      </c>
      <c r="U193" s="781">
        <v>38412</v>
      </c>
      <c r="V193" s="966"/>
      <c r="W193" s="966">
        <f>2606284.71-1216380</f>
        <v>1389904.71</v>
      </c>
      <c r="X193" s="966"/>
      <c r="Y193" s="966"/>
      <c r="Z193" s="756" t="s">
        <v>299</v>
      </c>
      <c r="AA193" s="756" t="s">
        <v>460</v>
      </c>
      <c r="AB193" s="764"/>
      <c r="AC193" s="764"/>
    </row>
    <row r="194" spans="1:33" ht="12.75" customHeight="1">
      <c r="A194" s="775"/>
      <c r="B194" s="776"/>
      <c r="C194" s="820" t="s">
        <v>458</v>
      </c>
      <c r="D194" s="820"/>
      <c r="E194" s="820"/>
      <c r="F194" s="820"/>
      <c r="G194" s="820"/>
      <c r="H194" s="820"/>
      <c r="I194" s="820"/>
      <c r="J194" s="820"/>
      <c r="K194" s="798" t="s">
        <v>98</v>
      </c>
      <c r="L194" s="783">
        <f t="shared" ref="L194:Q194" si="34">SUM(L166:L193)</f>
        <v>504435.35000000009</v>
      </c>
      <c r="M194" s="783">
        <f t="shared" si="34"/>
        <v>5147.29</v>
      </c>
      <c r="N194" s="783">
        <f t="shared" si="34"/>
        <v>42941.729999999996</v>
      </c>
      <c r="O194" s="783">
        <f t="shared" si="34"/>
        <v>464137.56000000006</v>
      </c>
      <c r="P194" s="783">
        <f t="shared" si="34"/>
        <v>31028756.159999993</v>
      </c>
      <c r="Q194" s="783">
        <f t="shared" si="34"/>
        <v>542100.4800000001</v>
      </c>
      <c r="R194" s="783">
        <f>SUM(R166:R193)</f>
        <v>29730942.674237639</v>
      </c>
      <c r="S194" s="775"/>
      <c r="T194" s="775"/>
      <c r="U194" s="775"/>
      <c r="V194" s="978">
        <f>SUM(V166:V193)</f>
        <v>1029458</v>
      </c>
      <c r="W194" s="978">
        <f>SUM(W166:W193)</f>
        <v>24425144.562567335</v>
      </c>
      <c r="X194" s="978">
        <f>SUM(X166:X193)</f>
        <v>0</v>
      </c>
      <c r="Y194" s="978">
        <f>SUM(Y166:Y193)</f>
        <v>4031387.3075427152</v>
      </c>
      <c r="AB194" s="764"/>
      <c r="AC194" s="764"/>
    </row>
    <row r="195" spans="1:33" ht="10.5" customHeight="1">
      <c r="A195" s="1198" t="s">
        <v>465</v>
      </c>
      <c r="B195" s="1199"/>
      <c r="C195" s="1199"/>
      <c r="D195" s="1199"/>
      <c r="E195" s="1199"/>
      <c r="F195" s="1199"/>
      <c r="G195" s="1199"/>
      <c r="H195" s="1199"/>
      <c r="I195" s="1199"/>
      <c r="J195" s="1199"/>
      <c r="K195" s="1199"/>
      <c r="L195" s="1199"/>
      <c r="M195" s="1199"/>
      <c r="N195" s="1199"/>
      <c r="O195" s="1200"/>
      <c r="P195" s="810"/>
      <c r="Q195" s="834"/>
      <c r="R195" s="835"/>
      <c r="S195" s="817"/>
      <c r="T195" s="836"/>
      <c r="U195" s="835"/>
      <c r="V195" s="993"/>
      <c r="W195" s="994"/>
      <c r="X195" s="994"/>
      <c r="Y195" s="995"/>
      <c r="AB195" s="764"/>
      <c r="AC195" s="764"/>
    </row>
    <row r="196" spans="1:33" ht="12.75" customHeight="1">
      <c r="A196" s="766"/>
      <c r="B196" s="937"/>
      <c r="C196" s="938" t="s">
        <v>263</v>
      </c>
      <c r="D196" s="938" t="s">
        <v>264</v>
      </c>
      <c r="E196" s="939" t="s">
        <v>265</v>
      </c>
      <c r="F196" s="939" t="s">
        <v>266</v>
      </c>
      <c r="G196" s="939" t="s">
        <v>267</v>
      </c>
      <c r="H196" s="939" t="s">
        <v>268</v>
      </c>
      <c r="I196" s="939" t="s">
        <v>269</v>
      </c>
      <c r="J196" s="939" t="s">
        <v>270</v>
      </c>
      <c r="K196" s="1189" t="s">
        <v>271</v>
      </c>
      <c r="L196" s="1190"/>
      <c r="M196" s="1190"/>
      <c r="N196" s="1190" t="s">
        <v>272</v>
      </c>
      <c r="O196" s="1191"/>
      <c r="P196" s="801"/>
      <c r="Q196" s="801"/>
      <c r="R196" s="769" t="s">
        <v>374</v>
      </c>
      <c r="S196" s="769" t="s">
        <v>274</v>
      </c>
      <c r="T196" s="769"/>
      <c r="U196" s="769"/>
      <c r="V196" s="1192" t="s">
        <v>275</v>
      </c>
      <c r="W196" s="1193"/>
      <c r="X196" s="1193"/>
      <c r="Y196" s="1194"/>
      <c r="AB196" s="764"/>
      <c r="AC196" s="764"/>
    </row>
    <row r="197" spans="1:33">
      <c r="A197" s="796" t="s">
        <v>276</v>
      </c>
      <c r="B197" s="797" t="s">
        <v>277</v>
      </c>
      <c r="C197" s="796" t="s">
        <v>278</v>
      </c>
      <c r="D197" s="772"/>
      <c r="E197" s="772"/>
      <c r="F197" s="772"/>
      <c r="G197" s="772"/>
      <c r="H197" s="772"/>
      <c r="I197" s="772"/>
      <c r="J197" s="772"/>
      <c r="K197" s="772" t="s">
        <v>279</v>
      </c>
      <c r="L197" s="813" t="s">
        <v>377</v>
      </c>
      <c r="M197" s="797" t="s">
        <v>281</v>
      </c>
      <c r="N197" s="797" t="s">
        <v>378</v>
      </c>
      <c r="O197" s="797" t="s">
        <v>283</v>
      </c>
      <c r="P197" s="773" t="s">
        <v>284</v>
      </c>
      <c r="Q197" s="795" t="s">
        <v>285</v>
      </c>
      <c r="R197" s="774" t="s">
        <v>286</v>
      </c>
      <c r="S197" s="774" t="s">
        <v>287</v>
      </c>
      <c r="T197" s="774" t="s">
        <v>288</v>
      </c>
      <c r="U197" s="774" t="s">
        <v>289</v>
      </c>
      <c r="V197" s="985" t="s">
        <v>290</v>
      </c>
      <c r="W197" s="985" t="s">
        <v>291</v>
      </c>
      <c r="X197" s="985" t="s">
        <v>292</v>
      </c>
      <c r="Y197" s="985" t="s">
        <v>293</v>
      </c>
      <c r="AB197" s="764"/>
      <c r="AC197" s="764"/>
    </row>
    <row r="198" spans="1:33" ht="14.25" customHeight="1">
      <c r="A198" s="775">
        <v>11</v>
      </c>
      <c r="B198" s="776">
        <v>1</v>
      </c>
      <c r="C198" s="803" t="s">
        <v>392</v>
      </c>
      <c r="D198" s="803"/>
      <c r="E198" s="837"/>
      <c r="F198" s="837">
        <v>35921</v>
      </c>
      <c r="G198" s="803">
        <v>406</v>
      </c>
      <c r="H198" s="803" t="s">
        <v>320</v>
      </c>
      <c r="I198" s="803">
        <v>116</v>
      </c>
      <c r="J198" s="803" t="s">
        <v>466</v>
      </c>
      <c r="K198" s="778" t="s">
        <v>467</v>
      </c>
      <c r="L198" s="778">
        <v>5424.27</v>
      </c>
      <c r="M198" s="778"/>
      <c r="N198" s="778"/>
      <c r="O198" s="778">
        <v>5424.27</v>
      </c>
      <c r="P198" s="778">
        <v>803876.81</v>
      </c>
      <c r="Q198" s="778">
        <f>+L198</f>
        <v>5424.27</v>
      </c>
      <c r="R198" s="778">
        <f>+P198</f>
        <v>803876.81</v>
      </c>
      <c r="S198" s="780">
        <f>+P198/Q198</f>
        <v>148.19999926257358</v>
      </c>
      <c r="T198" s="940" t="s">
        <v>342</v>
      </c>
      <c r="U198" s="781">
        <v>38412</v>
      </c>
      <c r="V198" s="966"/>
      <c r="W198" s="966">
        <f>+R198</f>
        <v>803876.81</v>
      </c>
      <c r="X198" s="966"/>
      <c r="Y198" s="966"/>
      <c r="Z198" s="756" t="s">
        <v>299</v>
      </c>
      <c r="AA198" s="756" t="s">
        <v>460</v>
      </c>
      <c r="AB198" s="764"/>
      <c r="AC198" s="764"/>
    </row>
    <row r="199" spans="1:33" ht="14.25" hidden="1" customHeight="1">
      <c r="A199" s="775" t="s">
        <v>468</v>
      </c>
      <c r="B199" s="776">
        <v>1</v>
      </c>
      <c r="C199" s="803" t="s">
        <v>392</v>
      </c>
      <c r="D199" s="803"/>
      <c r="E199" s="837"/>
      <c r="F199" s="837">
        <v>35921</v>
      </c>
      <c r="G199" s="803">
        <v>406</v>
      </c>
      <c r="H199" s="803" t="s">
        <v>320</v>
      </c>
      <c r="I199" s="803">
        <v>117</v>
      </c>
      <c r="J199" s="803" t="s">
        <v>466</v>
      </c>
      <c r="K199" s="778" t="s">
        <v>467</v>
      </c>
      <c r="L199" s="778">
        <f>8069.7-8069.7</f>
        <v>0</v>
      </c>
      <c r="M199" s="778"/>
      <c r="N199" s="778"/>
      <c r="O199" s="778">
        <f>8069.7-8069.7</f>
        <v>0</v>
      </c>
      <c r="P199" s="778">
        <v>1172930.8999999999</v>
      </c>
      <c r="Q199" s="778">
        <f>+L199</f>
        <v>0</v>
      </c>
      <c r="R199" s="778">
        <f>+P199</f>
        <v>1172930.8999999999</v>
      </c>
      <c r="S199" s="780" t="e">
        <f>+P199/Q199</f>
        <v>#DIV/0!</v>
      </c>
      <c r="T199" s="940" t="s">
        <v>342</v>
      </c>
      <c r="U199" s="781">
        <v>38412</v>
      </c>
      <c r="V199" s="966"/>
      <c r="W199" s="966">
        <f>1172930.9-1172930.9</f>
        <v>0</v>
      </c>
      <c r="X199" s="966"/>
      <c r="Y199" s="966"/>
      <c r="Z199" s="756" t="s">
        <v>299</v>
      </c>
      <c r="AA199" s="756" t="s">
        <v>460</v>
      </c>
      <c r="AB199" s="764"/>
      <c r="AC199" s="764"/>
    </row>
    <row r="200" spans="1:33" ht="14.25" customHeight="1">
      <c r="A200" s="775" t="s">
        <v>469</v>
      </c>
      <c r="B200" s="776">
        <v>1</v>
      </c>
      <c r="C200" s="803" t="s">
        <v>392</v>
      </c>
      <c r="D200" s="803"/>
      <c r="E200" s="837"/>
      <c r="F200" s="803"/>
      <c r="G200" s="803"/>
      <c r="H200" s="803"/>
      <c r="I200" s="803"/>
      <c r="J200" s="803"/>
      <c r="K200" s="778" t="s">
        <v>467</v>
      </c>
      <c r="L200" s="778">
        <v>9481.17</v>
      </c>
      <c r="M200" s="778"/>
      <c r="N200" s="778"/>
      <c r="O200" s="778">
        <v>9481.17</v>
      </c>
      <c r="P200" s="778"/>
      <c r="Q200" s="778"/>
      <c r="R200" s="966">
        <f>+S200*O200</f>
        <v>2180669.1</v>
      </c>
      <c r="S200" s="966">
        <v>230</v>
      </c>
      <c r="T200" s="775" t="s">
        <v>309</v>
      </c>
      <c r="U200" s="775"/>
      <c r="V200" s="966"/>
      <c r="W200" s="966">
        <f>+R200</f>
        <v>2180669.1</v>
      </c>
      <c r="X200" s="966"/>
      <c r="Y200" s="966"/>
      <c r="Z200" s="756" t="s">
        <v>310</v>
      </c>
      <c r="AB200" s="764"/>
      <c r="AC200" s="764"/>
    </row>
    <row r="201" spans="1:33" ht="14.25" hidden="1" customHeight="1">
      <c r="A201" s="830" t="s">
        <v>470</v>
      </c>
      <c r="B201" s="832">
        <v>1</v>
      </c>
      <c r="C201" s="830" t="s">
        <v>471</v>
      </c>
      <c r="D201" s="830"/>
      <c r="E201" s="838"/>
      <c r="F201" s="830"/>
      <c r="G201" s="830"/>
      <c r="H201" s="830"/>
      <c r="I201" s="830"/>
      <c r="J201" s="830"/>
      <c r="K201" s="801" t="s">
        <v>467</v>
      </c>
      <c r="L201" s="830"/>
      <c r="M201" s="801">
        <f>14161.32-14161.32</f>
        <v>0</v>
      </c>
      <c r="N201" s="801"/>
      <c r="O201" s="801">
        <f>14161.32-14161.32</f>
        <v>0</v>
      </c>
      <c r="P201" s="801">
        <v>3257082.9</v>
      </c>
      <c r="Q201" s="801">
        <v>14161.23</v>
      </c>
      <c r="R201" s="996">
        <f>+P201/Q201*M201</f>
        <v>0</v>
      </c>
      <c r="S201" s="996">
        <f>+P201/Q201</f>
        <v>230</v>
      </c>
      <c r="T201" s="947" t="s">
        <v>472</v>
      </c>
      <c r="U201" s="839">
        <v>38581</v>
      </c>
      <c r="V201" s="996">
        <f>3257103.6-3257103.6</f>
        <v>0</v>
      </c>
      <c r="W201" s="996"/>
      <c r="X201" s="996"/>
      <c r="Y201" s="996"/>
      <c r="Z201" s="756" t="s">
        <v>299</v>
      </c>
      <c r="AA201" s="756" t="s">
        <v>473</v>
      </c>
      <c r="AB201" s="764"/>
      <c r="AC201" s="764"/>
    </row>
    <row r="202" spans="1:33" s="775" customFormat="1" ht="14.25" customHeight="1">
      <c r="B202" s="776"/>
      <c r="C202" s="798" t="s">
        <v>467</v>
      </c>
      <c r="D202" s="798"/>
      <c r="E202" s="840"/>
      <c r="F202" s="798"/>
      <c r="G202" s="798"/>
      <c r="H202" s="798"/>
      <c r="I202" s="798"/>
      <c r="J202" s="798"/>
      <c r="K202" s="798" t="s">
        <v>98</v>
      </c>
      <c r="L202" s="783">
        <f t="shared" ref="L202:Q202" si="35">SUM(L198:L201)</f>
        <v>14905.44</v>
      </c>
      <c r="M202" s="783">
        <f t="shared" si="35"/>
        <v>0</v>
      </c>
      <c r="N202" s="783">
        <f t="shared" si="35"/>
        <v>0</v>
      </c>
      <c r="O202" s="783">
        <f t="shared" si="35"/>
        <v>14905.44</v>
      </c>
      <c r="P202" s="783">
        <f t="shared" si="35"/>
        <v>5233890.6099999994</v>
      </c>
      <c r="Q202" s="783">
        <f t="shared" si="35"/>
        <v>19585.5</v>
      </c>
      <c r="R202" s="783">
        <f>SUM(R198:R201)</f>
        <v>4157476.81</v>
      </c>
      <c r="S202" s="948"/>
      <c r="T202" s="997"/>
      <c r="V202" s="978">
        <f>SUM(V198:V201)</f>
        <v>0</v>
      </c>
      <c r="W202" s="978">
        <f>SUM(W198:W201)</f>
        <v>2984545.91</v>
      </c>
      <c r="X202" s="978">
        <f>SUM(X198:X201)</f>
        <v>0</v>
      </c>
      <c r="Y202" s="978">
        <f>SUM(Y198:Y201)</f>
        <v>0</v>
      </c>
      <c r="AB202" s="841"/>
      <c r="AC202" s="841"/>
    </row>
    <row r="203" spans="1:33" ht="14.25" customHeight="1">
      <c r="B203" s="814"/>
      <c r="C203" s="793"/>
      <c r="D203" s="793"/>
      <c r="E203" s="793"/>
      <c r="F203" s="793"/>
      <c r="G203" s="793"/>
      <c r="H203" s="793"/>
      <c r="I203" s="793"/>
      <c r="J203" s="793"/>
      <c r="K203" s="794" t="s">
        <v>372</v>
      </c>
      <c r="L203" s="816">
        <f>L194+L202</f>
        <v>519340.7900000001</v>
      </c>
      <c r="M203" s="816">
        <f>M194+M202</f>
        <v>5147.29</v>
      </c>
      <c r="N203" s="816">
        <f>N194+N202</f>
        <v>42941.729999999996</v>
      </c>
      <c r="O203" s="816">
        <f>O194+O202</f>
        <v>479043.00000000006</v>
      </c>
      <c r="P203" s="816"/>
      <c r="Q203" s="816"/>
      <c r="R203" s="816"/>
      <c r="S203" s="816"/>
      <c r="T203" s="816">
        <f t="shared" ref="T203:AD203" si="36">T194+T202</f>
        <v>0</v>
      </c>
      <c r="U203" s="816">
        <f t="shared" si="36"/>
        <v>0</v>
      </c>
      <c r="V203" s="816">
        <f t="shared" si="36"/>
        <v>1029458</v>
      </c>
      <c r="W203" s="816">
        <f t="shared" si="36"/>
        <v>27409690.472567335</v>
      </c>
      <c r="X203" s="816">
        <f t="shared" si="36"/>
        <v>0</v>
      </c>
      <c r="Y203" s="816">
        <f t="shared" si="36"/>
        <v>4031387.3075427152</v>
      </c>
      <c r="Z203" s="816">
        <f t="shared" si="36"/>
        <v>0</v>
      </c>
      <c r="AA203" s="816">
        <f t="shared" si="36"/>
        <v>0</v>
      </c>
      <c r="AB203" s="816">
        <f t="shared" si="36"/>
        <v>0</v>
      </c>
      <c r="AC203" s="816">
        <f t="shared" si="36"/>
        <v>0</v>
      </c>
      <c r="AD203" s="816">
        <f t="shared" si="36"/>
        <v>0</v>
      </c>
    </row>
    <row r="204" spans="1:33" ht="14.25" customHeight="1">
      <c r="B204" s="814"/>
      <c r="C204" s="793"/>
      <c r="D204" s="793"/>
      <c r="E204" s="793"/>
      <c r="F204" s="793"/>
      <c r="G204" s="793"/>
      <c r="H204" s="793"/>
      <c r="I204" s="793"/>
      <c r="J204" s="793"/>
      <c r="K204" s="794"/>
      <c r="L204" s="816"/>
      <c r="M204" s="816"/>
      <c r="N204" s="816"/>
      <c r="O204" s="816"/>
      <c r="P204" s="816"/>
      <c r="Q204" s="816"/>
      <c r="R204" s="816"/>
      <c r="S204" s="816"/>
      <c r="T204" s="816"/>
      <c r="U204" s="816"/>
      <c r="V204" s="816"/>
      <c r="W204" s="816"/>
      <c r="X204" s="816"/>
      <c r="Y204" s="816"/>
      <c r="Z204" s="816"/>
      <c r="AA204" s="816"/>
      <c r="AB204" s="816"/>
      <c r="AC204" s="816"/>
      <c r="AD204" s="816"/>
    </row>
    <row r="205" spans="1:33" s="758" customFormat="1" ht="14.25" customHeight="1">
      <c r="B205" s="757"/>
      <c r="K205" s="816"/>
      <c r="L205" s="816"/>
      <c r="M205" s="816"/>
      <c r="N205" s="816"/>
      <c r="O205" s="816"/>
      <c r="P205" s="816"/>
      <c r="Q205" s="816"/>
      <c r="R205" s="842"/>
      <c r="V205" s="975"/>
      <c r="W205" s="975"/>
      <c r="X205" s="975"/>
      <c r="Y205" s="975"/>
      <c r="AB205" s="800"/>
      <c r="AC205" s="800"/>
    </row>
    <row r="206" spans="1:33">
      <c r="A206" s="765"/>
      <c r="B206" s="765"/>
      <c r="C206" s="765"/>
      <c r="D206" s="765"/>
      <c r="E206" s="765"/>
      <c r="F206" s="765"/>
      <c r="G206" s="765"/>
      <c r="H206" s="765"/>
      <c r="I206" s="765"/>
      <c r="J206" s="765"/>
      <c r="K206" s="765"/>
      <c r="L206" s="765"/>
      <c r="M206" s="765"/>
      <c r="N206" s="765"/>
      <c r="O206" s="765"/>
      <c r="AB206" s="764"/>
      <c r="AC206" s="764"/>
      <c r="AF206" s="765">
        <f>SUM(AE211:AE217)</f>
        <v>994150.5</v>
      </c>
    </row>
    <row r="207" spans="1:33">
      <c r="A207" s="765"/>
      <c r="B207" s="765"/>
      <c r="C207" s="765"/>
      <c r="D207" s="765"/>
      <c r="E207" s="765"/>
      <c r="F207" s="765"/>
      <c r="G207" s="765"/>
      <c r="H207" s="765"/>
      <c r="I207" s="765"/>
      <c r="J207" s="765"/>
      <c r="K207" s="765"/>
      <c r="L207" s="765"/>
      <c r="M207" s="765"/>
      <c r="N207" s="765"/>
      <c r="O207" s="765"/>
      <c r="AB207" s="764"/>
      <c r="AC207" s="764"/>
    </row>
    <row r="208" spans="1:33">
      <c r="A208" s="1186" t="s">
        <v>474</v>
      </c>
      <c r="B208" s="1187"/>
      <c r="C208" s="1187"/>
      <c r="D208" s="1187"/>
      <c r="E208" s="1187"/>
      <c r="F208" s="1187"/>
      <c r="G208" s="1187"/>
      <c r="H208" s="1187"/>
      <c r="I208" s="1187"/>
      <c r="J208" s="1187"/>
      <c r="K208" s="1187"/>
      <c r="L208" s="1187"/>
      <c r="M208" s="1187"/>
      <c r="N208" s="1187"/>
      <c r="O208" s="1188"/>
      <c r="P208" s="759"/>
      <c r="Q208" s="760"/>
      <c r="R208" s="761"/>
      <c r="S208" s="762"/>
      <c r="T208" s="763"/>
      <c r="U208" s="761"/>
      <c r="V208" s="982"/>
      <c r="W208" s="983"/>
      <c r="X208" s="983"/>
      <c r="Y208" s="984"/>
      <c r="AB208" s="764"/>
      <c r="AC208" s="764"/>
      <c r="AG208" s="765">
        <v>301086.75</v>
      </c>
    </row>
    <row r="209" spans="1:33">
      <c r="A209" s="766"/>
      <c r="B209" s="937"/>
      <c r="C209" s="938" t="s">
        <v>263</v>
      </c>
      <c r="D209" s="938" t="s">
        <v>264</v>
      </c>
      <c r="E209" s="939" t="s">
        <v>265</v>
      </c>
      <c r="F209" s="939" t="s">
        <v>266</v>
      </c>
      <c r="G209" s="939" t="s">
        <v>267</v>
      </c>
      <c r="H209" s="939" t="s">
        <v>268</v>
      </c>
      <c r="I209" s="939" t="s">
        <v>269</v>
      </c>
      <c r="J209" s="939" t="s">
        <v>270</v>
      </c>
      <c r="K209" s="1189" t="s">
        <v>271</v>
      </c>
      <c r="L209" s="1190"/>
      <c r="M209" s="1190"/>
      <c r="N209" s="1190" t="s">
        <v>272</v>
      </c>
      <c r="O209" s="1191"/>
      <c r="P209" s="767"/>
      <c r="Q209" s="768"/>
      <c r="R209" s="769" t="s">
        <v>273</v>
      </c>
      <c r="S209" s="769" t="s">
        <v>274</v>
      </c>
      <c r="T209" s="769"/>
      <c r="U209" s="769"/>
      <c r="V209" s="1192" t="s">
        <v>275</v>
      </c>
      <c r="W209" s="1193"/>
      <c r="X209" s="1193"/>
      <c r="Y209" s="1194"/>
      <c r="AB209" s="764"/>
      <c r="AC209" s="764"/>
      <c r="AG209" s="765"/>
    </row>
    <row r="210" spans="1:33" ht="14.25" customHeight="1">
      <c r="A210" s="772" t="s">
        <v>276</v>
      </c>
      <c r="B210" s="769" t="s">
        <v>277</v>
      </c>
      <c r="C210" s="772" t="s">
        <v>278</v>
      </c>
      <c r="D210" s="772"/>
      <c r="E210" s="772"/>
      <c r="F210" s="772"/>
      <c r="G210" s="772"/>
      <c r="H210" s="772"/>
      <c r="I210" s="772"/>
      <c r="J210" s="772"/>
      <c r="K210" s="772" t="s">
        <v>279</v>
      </c>
      <c r="L210" s="768" t="s">
        <v>280</v>
      </c>
      <c r="M210" s="769" t="s">
        <v>281</v>
      </c>
      <c r="N210" s="769" t="s">
        <v>282</v>
      </c>
      <c r="O210" s="769" t="s">
        <v>283</v>
      </c>
      <c r="P210" s="773" t="s">
        <v>284</v>
      </c>
      <c r="Q210" s="773" t="s">
        <v>285</v>
      </c>
      <c r="R210" s="774" t="s">
        <v>286</v>
      </c>
      <c r="S210" s="774" t="s">
        <v>287</v>
      </c>
      <c r="T210" s="774" t="s">
        <v>288</v>
      </c>
      <c r="U210" s="774" t="s">
        <v>289</v>
      </c>
      <c r="V210" s="985" t="s">
        <v>290</v>
      </c>
      <c r="W210" s="985" t="s">
        <v>291</v>
      </c>
      <c r="X210" s="985" t="s">
        <v>292</v>
      </c>
      <c r="Y210" s="985" t="s">
        <v>293</v>
      </c>
      <c r="AB210" s="764"/>
      <c r="AC210" s="764"/>
      <c r="AF210" s="771">
        <v>1</v>
      </c>
      <c r="AG210" s="765"/>
    </row>
    <row r="211" spans="1:33" ht="16.5" customHeight="1">
      <c r="A211" s="775" t="s">
        <v>475</v>
      </c>
      <c r="B211" s="776">
        <v>54</v>
      </c>
      <c r="C211" s="830" t="s">
        <v>392</v>
      </c>
      <c r="D211" s="775"/>
      <c r="E211" s="775"/>
      <c r="F211" s="775"/>
      <c r="G211" s="775"/>
      <c r="H211" s="775"/>
      <c r="I211" s="775"/>
      <c r="J211" s="775"/>
      <c r="K211" s="778" t="s">
        <v>474</v>
      </c>
      <c r="L211" s="778">
        <f>74.75*10000</f>
        <v>747500</v>
      </c>
      <c r="M211" s="808"/>
      <c r="N211" s="778"/>
      <c r="O211" s="779">
        <f>+L211</f>
        <v>747500</v>
      </c>
      <c r="P211" s="778"/>
      <c r="Q211" s="778"/>
      <c r="R211" s="966">
        <f>+S211*L211</f>
        <v>4485000</v>
      </c>
      <c r="S211" s="966">
        <v>6</v>
      </c>
      <c r="T211" s="775" t="s">
        <v>351</v>
      </c>
      <c r="U211" s="784">
        <v>38108</v>
      </c>
      <c r="V211" s="966"/>
      <c r="W211" s="966">
        <f>+R211+83107.33+107813.18+89171.99+199352.84</f>
        <v>4964445.34</v>
      </c>
      <c r="X211" s="966"/>
      <c r="Y211" s="966"/>
      <c r="Z211" s="756" t="s">
        <v>352</v>
      </c>
      <c r="AB211" s="764" t="s">
        <v>476</v>
      </c>
      <c r="AC211" s="764"/>
      <c r="AE211" s="765">
        <f>O211</f>
        <v>747500</v>
      </c>
      <c r="AF211" s="756">
        <f>(AE211*AF210/AF206)</f>
        <v>0.75189822868871459</v>
      </c>
      <c r="AG211" s="765">
        <f>$AG$208*AF211</f>
        <v>226386.59400664183</v>
      </c>
    </row>
    <row r="213" spans="1:33" ht="11.25" customHeight="1">
      <c r="A213" s="775"/>
      <c r="B213" s="776"/>
      <c r="C213" s="775" t="s">
        <v>480</v>
      </c>
      <c r="D213" s="775"/>
      <c r="E213" s="775"/>
      <c r="F213" s="775"/>
      <c r="G213" s="775"/>
      <c r="H213" s="775"/>
      <c r="I213" s="775"/>
      <c r="J213" s="775"/>
      <c r="K213" s="778" t="s">
        <v>474</v>
      </c>
      <c r="L213" s="775"/>
      <c r="M213" s="778">
        <f>6999.63+7409.61</f>
        <v>14409.24</v>
      </c>
      <c r="N213" s="778">
        <f>+M213</f>
        <v>14409.24</v>
      </c>
      <c r="O213" s="778"/>
      <c r="P213" s="778"/>
      <c r="Q213" s="778"/>
      <c r="R213" s="966">
        <f>+S213*M213</f>
        <v>652738.57199999993</v>
      </c>
      <c r="S213" s="966">
        <v>45.3</v>
      </c>
      <c r="T213" s="775" t="s">
        <v>481</v>
      </c>
      <c r="U213" s="775"/>
      <c r="V213" s="966">
        <f>+R213+40368.04+12824.09+14833.7+5748.94+2213.8+2078.27+1718.93+3842.84</f>
        <v>736367.18199999991</v>
      </c>
      <c r="W213" s="966"/>
      <c r="X213" s="966"/>
      <c r="Y213" s="966"/>
      <c r="Z213" s="756" t="s">
        <v>310</v>
      </c>
      <c r="AB213" s="764"/>
      <c r="AC213" s="764"/>
      <c r="AE213" s="765">
        <f>N213</f>
        <v>14409.24</v>
      </c>
      <c r="AF213" s="756">
        <f>(AE213*AF210/AF206)</f>
        <v>1.4494022786288394E-2</v>
      </c>
      <c r="AG213" s="765">
        <f>$AG$208*AF213</f>
        <v>4363.9582151495169</v>
      </c>
    </row>
    <row r="214" spans="1:33" ht="12" customHeight="1">
      <c r="A214" s="775"/>
      <c r="B214" s="776"/>
      <c r="C214" s="775" t="s">
        <v>482</v>
      </c>
      <c r="D214" s="775"/>
      <c r="E214" s="775"/>
      <c r="F214" s="775"/>
      <c r="G214" s="775"/>
      <c r="H214" s="775"/>
      <c r="I214" s="775"/>
      <c r="J214" s="775"/>
      <c r="K214" s="778" t="s">
        <v>474</v>
      </c>
      <c r="L214" s="775"/>
      <c r="M214" s="778">
        <v>6567.83</v>
      </c>
      <c r="N214" s="778">
        <f>+M214</f>
        <v>6567.83</v>
      </c>
      <c r="O214" s="778"/>
      <c r="P214" s="778"/>
      <c r="Q214" s="778"/>
      <c r="R214" s="966">
        <f>+S214*M214</f>
        <v>297522.69899999996</v>
      </c>
      <c r="S214" s="966">
        <v>45.3</v>
      </c>
      <c r="T214" s="775" t="s">
        <v>481</v>
      </c>
      <c r="U214" s="775"/>
      <c r="V214" s="966">
        <f>+R214+18400.03+5845.31+6761.31+2620.39+1009.04+947.29+783.5+1751.59</f>
        <v>335641.15899999993</v>
      </c>
      <c r="W214" s="966"/>
      <c r="X214" s="966"/>
      <c r="Y214" s="966"/>
      <c r="Z214" s="756" t="s">
        <v>310</v>
      </c>
      <c r="AB214" s="764"/>
      <c r="AC214" s="764"/>
      <c r="AE214" s="765">
        <f>N214</f>
        <v>6567.83</v>
      </c>
      <c r="AF214" s="756">
        <f>(AE214*AF210/AF206)</f>
        <v>6.6064745730148502E-3</v>
      </c>
      <c r="AG214" s="765">
        <f>$AG$208*AF214</f>
        <v>1989.1219581466789</v>
      </c>
    </row>
    <row r="215" spans="1:33" ht="11.25" customHeight="1">
      <c r="A215" s="775"/>
      <c r="B215" s="776"/>
      <c r="C215" s="775" t="s">
        <v>392</v>
      </c>
      <c r="D215" s="775"/>
      <c r="E215" s="775"/>
      <c r="F215" s="775"/>
      <c r="G215" s="775"/>
      <c r="H215" s="775"/>
      <c r="I215" s="775"/>
      <c r="J215" s="775"/>
      <c r="K215" s="778" t="s">
        <v>474</v>
      </c>
      <c r="L215" s="778">
        <v>103386.25</v>
      </c>
      <c r="M215" s="971"/>
      <c r="N215" s="778">
        <f>+L215</f>
        <v>103386.25</v>
      </c>
      <c r="O215" s="778"/>
      <c r="P215" s="778">
        <v>4683397.58</v>
      </c>
      <c r="Q215" s="778">
        <f>+L215</f>
        <v>103386.25</v>
      </c>
      <c r="R215" s="778">
        <f>+P215</f>
        <v>4683397.58</v>
      </c>
      <c r="S215" s="780">
        <f>+P215/Q215</f>
        <v>45.300004400972085</v>
      </c>
      <c r="T215" s="940" t="s">
        <v>483</v>
      </c>
      <c r="U215" s="781">
        <v>38481</v>
      </c>
      <c r="V215" s="966"/>
      <c r="W215" s="966"/>
      <c r="X215" s="966">
        <f>+R215+2368343.25+38714.5+289640.52+92012.78+106431.84+41248.31+15884.04+1805928.52+78646.86+24896.66+14911.81+313759.47+12333.32+27572.36</f>
        <v>9913721.8200000003</v>
      </c>
      <c r="Y215" s="966"/>
      <c r="Z215" s="756" t="s">
        <v>299</v>
      </c>
      <c r="AA215" s="756" t="s">
        <v>484</v>
      </c>
      <c r="AB215" s="764"/>
      <c r="AC215" s="764"/>
      <c r="AE215" s="765">
        <f>N215</f>
        <v>103386.25</v>
      </c>
      <c r="AF215" s="756">
        <f>AE215*AF210/AF206</f>
        <v>0.10399456621507508</v>
      </c>
      <c r="AG215" s="765">
        <f>$AG$208*AF215</f>
        <v>31311.385959356758</v>
      </c>
    </row>
    <row r="216" spans="1:33" ht="12" customHeight="1">
      <c r="A216" s="775"/>
      <c r="B216" s="776"/>
      <c r="C216" s="775" t="s">
        <v>485</v>
      </c>
      <c r="D216" s="775"/>
      <c r="E216" s="775"/>
      <c r="F216" s="775"/>
      <c r="G216" s="775"/>
      <c r="H216" s="775"/>
      <c r="I216" s="775"/>
      <c r="J216" s="775"/>
      <c r="K216" s="778" t="s">
        <v>474</v>
      </c>
      <c r="L216" s="775"/>
      <c r="M216" s="778">
        <v>16963</v>
      </c>
      <c r="N216" s="778">
        <f>+M216</f>
        <v>16963</v>
      </c>
      <c r="O216" s="778"/>
      <c r="P216" s="778"/>
      <c r="Q216" s="778"/>
      <c r="R216" s="966">
        <f>+S216*M216</f>
        <v>768423.89999999991</v>
      </c>
      <c r="S216" s="966">
        <v>45.3</v>
      </c>
      <c r="T216" s="775" t="s">
        <v>481</v>
      </c>
      <c r="U216" s="775"/>
      <c r="V216" s="966"/>
      <c r="W216" s="966"/>
      <c r="X216" s="966">
        <f>+R216+47522.49+15096.91+17462.7+6767.78+2606.16+296305.99+12903.91+4084.9+2446.64+51479.78+2023.58+4523.91</f>
        <v>1231648.6499999997</v>
      </c>
      <c r="Y216" s="966"/>
      <c r="Z216" s="756" t="s">
        <v>310</v>
      </c>
      <c r="AB216" s="764"/>
      <c r="AC216" s="764"/>
      <c r="AE216" s="765">
        <f>N216</f>
        <v>16963</v>
      </c>
      <c r="AF216" s="756">
        <f>(AE216*AF210/AF206)</f>
        <v>1.7062808900664438E-2</v>
      </c>
      <c r="AG216" s="765">
        <f>$AG$208*AF216</f>
        <v>5137.3856777721285</v>
      </c>
    </row>
    <row r="217" spans="1:33" ht="10.5" customHeight="1">
      <c r="A217" s="775"/>
      <c r="B217" s="776"/>
      <c r="C217" s="775" t="s">
        <v>486</v>
      </c>
      <c r="D217" s="775"/>
      <c r="E217" s="775"/>
      <c r="F217" s="775"/>
      <c r="G217" s="775"/>
      <c r="H217" s="775"/>
      <c r="I217" s="775"/>
      <c r="J217" s="775"/>
      <c r="K217" s="778" t="s">
        <v>474</v>
      </c>
      <c r="L217" s="778">
        <v>105324.18</v>
      </c>
      <c r="M217" s="971"/>
      <c r="N217" s="778">
        <f>+L217</f>
        <v>105324.18</v>
      </c>
      <c r="O217" s="778"/>
      <c r="P217" s="778">
        <v>5266209</v>
      </c>
      <c r="Q217" s="778">
        <f>+L217</f>
        <v>105324.18</v>
      </c>
      <c r="R217" s="778">
        <f>+P217</f>
        <v>5266209</v>
      </c>
      <c r="S217" s="780">
        <f>+P217/Q217</f>
        <v>50</v>
      </c>
      <c r="T217" s="940" t="s">
        <v>483</v>
      </c>
      <c r="U217" s="781">
        <v>38481</v>
      </c>
      <c r="V217" s="966"/>
      <c r="W217" s="966"/>
      <c r="X217" s="966">
        <f>+R217+2412736.8+39440.18+295069.71+93737.52+108426.86+42021.5+16181.78+1839779.85+80121.07+25363.34+15191.33+319640.75+12564.5+28089.22</f>
        <v>10594573.41</v>
      </c>
      <c r="Y217" s="966"/>
      <c r="Z217" s="756" t="s">
        <v>299</v>
      </c>
      <c r="AA217" s="756" t="s">
        <v>487</v>
      </c>
      <c r="AB217" s="764"/>
      <c r="AC217" s="764"/>
      <c r="AE217" s="765">
        <f>N217</f>
        <v>105324.18</v>
      </c>
      <c r="AF217" s="756">
        <f>(AE217*AF210/AF206)</f>
        <v>0.1059438988362426</v>
      </c>
      <c r="AG217" s="765">
        <f>$AG$208*AF217</f>
        <v>31898.304182933065</v>
      </c>
    </row>
    <row r="218" spans="1:33" ht="10.5" customHeight="1">
      <c r="A218" s="775"/>
      <c r="B218" s="776"/>
      <c r="C218" s="775"/>
      <c r="D218" s="775"/>
      <c r="E218" s="775"/>
      <c r="F218" s="775"/>
      <c r="G218" s="775"/>
      <c r="H218" s="775"/>
      <c r="I218" s="775"/>
      <c r="J218" s="775"/>
      <c r="K218" s="778"/>
      <c r="L218" s="778"/>
      <c r="M218" s="971"/>
      <c r="N218" s="778"/>
      <c r="O218" s="778"/>
      <c r="P218" s="778"/>
      <c r="Q218" s="778"/>
      <c r="R218" s="778"/>
      <c r="S218" s="780"/>
      <c r="T218" s="940"/>
      <c r="U218" s="781"/>
      <c r="V218" s="966"/>
      <c r="W218" s="966"/>
      <c r="X218" s="966"/>
      <c r="Y218" s="966"/>
      <c r="AB218" s="764"/>
      <c r="AC218" s="764"/>
      <c r="AE218" s="765"/>
      <c r="AG218" s="765"/>
    </row>
    <row r="219" spans="1:33" ht="15" customHeight="1">
      <c r="A219" s="775"/>
      <c r="B219" s="776"/>
      <c r="C219" s="820" t="s">
        <v>474</v>
      </c>
      <c r="D219" s="820"/>
      <c r="E219" s="820"/>
      <c r="F219" s="820"/>
      <c r="G219" s="820"/>
      <c r="H219" s="820"/>
      <c r="I219" s="820"/>
      <c r="J219" s="820"/>
      <c r="K219" s="798" t="s">
        <v>98</v>
      </c>
      <c r="L219" s="783">
        <f>SUM(L211:L217)</f>
        <v>956210.42999999993</v>
      </c>
      <c r="M219" s="783">
        <f>SUM(M211:M217)</f>
        <v>37940.07</v>
      </c>
      <c r="N219" s="783">
        <f t="shared" ref="N219:Y219" si="37">SUM(N211:N218)</f>
        <v>246650.5</v>
      </c>
      <c r="O219" s="783">
        <f t="shared" si="37"/>
        <v>747500</v>
      </c>
      <c r="P219" s="783">
        <f t="shared" si="37"/>
        <v>9949606.5800000001</v>
      </c>
      <c r="Q219" s="783">
        <f t="shared" si="37"/>
        <v>208710.43</v>
      </c>
      <c r="R219" s="783">
        <f t="shared" si="37"/>
        <v>16153291.751</v>
      </c>
      <c r="S219" s="783">
        <f t="shared" si="37"/>
        <v>237.20000440097209</v>
      </c>
      <c r="T219" s="783">
        <f t="shared" si="37"/>
        <v>0</v>
      </c>
      <c r="U219" s="783">
        <f t="shared" si="37"/>
        <v>115070</v>
      </c>
      <c r="V219" s="783">
        <f t="shared" si="37"/>
        <v>1072008.3409999998</v>
      </c>
      <c r="W219" s="783">
        <f t="shared" si="37"/>
        <v>4964445.34</v>
      </c>
      <c r="X219" s="783">
        <f t="shared" si="37"/>
        <v>21739943.880000003</v>
      </c>
      <c r="Y219" s="783">
        <f t="shared" si="37"/>
        <v>0</v>
      </c>
      <c r="AB219" s="764"/>
      <c r="AC219" s="764"/>
      <c r="AE219" s="765"/>
    </row>
    <row r="220" spans="1:33">
      <c r="A220" s="765"/>
      <c r="B220" s="765"/>
      <c r="C220" s="765"/>
      <c r="D220" s="765"/>
      <c r="E220" s="765"/>
      <c r="F220" s="765"/>
      <c r="G220" s="765"/>
      <c r="H220" s="765"/>
      <c r="I220" s="765"/>
      <c r="J220" s="765"/>
      <c r="K220" s="793" t="s">
        <v>372</v>
      </c>
      <c r="L220" s="816">
        <f>L219</f>
        <v>956210.42999999993</v>
      </c>
      <c r="M220" s="816">
        <f>M219</f>
        <v>37940.07</v>
      </c>
      <c r="N220" s="816">
        <f>N219</f>
        <v>246650.5</v>
      </c>
      <c r="O220" s="816">
        <f>O219</f>
        <v>747500</v>
      </c>
      <c r="V220" s="998">
        <f>V219</f>
        <v>1072008.3409999998</v>
      </c>
      <c r="W220" s="998">
        <f>W219</f>
        <v>4964445.34</v>
      </c>
      <c r="X220" s="998">
        <f>X219</f>
        <v>21739943.880000003</v>
      </c>
      <c r="Y220" s="998">
        <f>Y219</f>
        <v>0</v>
      </c>
      <c r="AB220" s="764"/>
      <c r="AC220" s="764"/>
    </row>
    <row r="221" spans="1:33">
      <c r="A221" s="765"/>
      <c r="B221" s="765"/>
      <c r="C221" s="765"/>
      <c r="D221" s="765"/>
      <c r="E221" s="765"/>
      <c r="F221" s="765"/>
      <c r="G221" s="765"/>
      <c r="H221" s="765"/>
      <c r="I221" s="765"/>
      <c r="J221" s="765"/>
      <c r="K221" s="765"/>
      <c r="L221" s="765"/>
      <c r="M221" s="765"/>
      <c r="N221" s="765"/>
      <c r="O221" s="765"/>
      <c r="AB221" s="764"/>
      <c r="AC221" s="764"/>
      <c r="AF221" s="770">
        <f>X220+AG208</f>
        <v>22041030.630000003</v>
      </c>
    </row>
    <row r="222" spans="1:33">
      <c r="A222" s="765"/>
      <c r="B222" s="765"/>
      <c r="C222" s="765"/>
      <c r="D222" s="765"/>
      <c r="E222" s="765"/>
      <c r="F222" s="765"/>
      <c r="G222" s="765"/>
      <c r="H222" s="765"/>
      <c r="I222" s="765"/>
      <c r="J222" s="765"/>
      <c r="K222" s="765"/>
      <c r="L222" s="765"/>
      <c r="M222" s="765"/>
      <c r="N222" s="765"/>
      <c r="O222" s="765"/>
      <c r="AB222" s="764"/>
      <c r="AC222" s="764"/>
    </row>
    <row r="223" spans="1:33">
      <c r="A223" s="1186" t="s">
        <v>488</v>
      </c>
      <c r="B223" s="1187"/>
      <c r="C223" s="1187"/>
      <c r="D223" s="1187"/>
      <c r="E223" s="1187"/>
      <c r="F223" s="1187"/>
      <c r="G223" s="1187"/>
      <c r="H223" s="1187"/>
      <c r="I223" s="1187"/>
      <c r="J223" s="1187"/>
      <c r="K223" s="1187"/>
      <c r="L223" s="1187"/>
      <c r="M223" s="1187"/>
      <c r="N223" s="1187"/>
      <c r="O223" s="1188"/>
      <c r="P223" s="759"/>
      <c r="Q223" s="760"/>
      <c r="R223" s="761"/>
      <c r="S223" s="762"/>
      <c r="T223" s="763"/>
      <c r="U223" s="761"/>
      <c r="V223" s="982"/>
      <c r="W223" s="983"/>
      <c r="X223" s="983"/>
      <c r="Y223" s="984"/>
      <c r="AB223" s="764"/>
      <c r="AC223" s="764"/>
    </row>
    <row r="224" spans="1:33">
      <c r="A224" s="766"/>
      <c r="B224" s="937"/>
      <c r="C224" s="938" t="s">
        <v>263</v>
      </c>
      <c r="D224" s="938" t="s">
        <v>264</v>
      </c>
      <c r="E224" s="939" t="s">
        <v>265</v>
      </c>
      <c r="F224" s="939" t="s">
        <v>266</v>
      </c>
      <c r="G224" s="939" t="s">
        <v>267</v>
      </c>
      <c r="H224" s="939" t="s">
        <v>268</v>
      </c>
      <c r="I224" s="939" t="s">
        <v>269</v>
      </c>
      <c r="J224" s="939" t="s">
        <v>270</v>
      </c>
      <c r="K224" s="1189" t="s">
        <v>271</v>
      </c>
      <c r="L224" s="1190"/>
      <c r="M224" s="1190"/>
      <c r="N224" s="1190" t="s">
        <v>272</v>
      </c>
      <c r="O224" s="1191"/>
      <c r="P224" s="801"/>
      <c r="Q224" s="802"/>
      <c r="R224" s="769" t="s">
        <v>273</v>
      </c>
      <c r="S224" s="769" t="s">
        <v>274</v>
      </c>
      <c r="T224" s="769"/>
      <c r="U224" s="769"/>
      <c r="V224" s="1192" t="s">
        <v>275</v>
      </c>
      <c r="W224" s="1193"/>
      <c r="X224" s="1193"/>
      <c r="Y224" s="1194"/>
      <c r="AB224" s="764"/>
      <c r="AC224" s="764"/>
    </row>
    <row r="225" spans="1:34">
      <c r="A225" s="772" t="s">
        <v>276</v>
      </c>
      <c r="B225" s="769" t="s">
        <v>277</v>
      </c>
      <c r="C225" s="772" t="s">
        <v>278</v>
      </c>
      <c r="D225" s="772"/>
      <c r="E225" s="772"/>
      <c r="F225" s="772"/>
      <c r="G225" s="772"/>
      <c r="H225" s="772"/>
      <c r="I225" s="772"/>
      <c r="J225" s="772"/>
      <c r="K225" s="772" t="s">
        <v>279</v>
      </c>
      <c r="L225" s="768" t="s">
        <v>280</v>
      </c>
      <c r="M225" s="769" t="s">
        <v>281</v>
      </c>
      <c r="N225" s="769" t="s">
        <v>282</v>
      </c>
      <c r="O225" s="769" t="s">
        <v>283</v>
      </c>
      <c r="P225" s="773" t="s">
        <v>284</v>
      </c>
      <c r="Q225" s="773" t="s">
        <v>285</v>
      </c>
      <c r="R225" s="774" t="s">
        <v>286</v>
      </c>
      <c r="S225" s="774" t="s">
        <v>287</v>
      </c>
      <c r="T225" s="774" t="s">
        <v>288</v>
      </c>
      <c r="U225" s="774" t="s">
        <v>289</v>
      </c>
      <c r="V225" s="985" t="s">
        <v>290</v>
      </c>
      <c r="W225" s="985" t="s">
        <v>291</v>
      </c>
      <c r="X225" s="985" t="s">
        <v>292</v>
      </c>
      <c r="Y225" s="985" t="s">
        <v>293</v>
      </c>
      <c r="AB225" s="764"/>
      <c r="AC225" s="764"/>
    </row>
    <row r="226" spans="1:34" ht="12.75">
      <c r="A226" s="772"/>
      <c r="B226" s="769"/>
      <c r="C226" s="830" t="s">
        <v>489</v>
      </c>
      <c r="D226" s="830"/>
      <c r="E226" s="830"/>
      <c r="F226" s="830"/>
      <c r="G226" s="830"/>
      <c r="H226" s="830"/>
      <c r="I226" s="830"/>
      <c r="J226" s="830"/>
      <c r="K226" s="775" t="s">
        <v>490</v>
      </c>
      <c r="L226" s="777">
        <v>872189.86</v>
      </c>
      <c r="M226" s="769"/>
      <c r="N226" s="769"/>
      <c r="O226" s="999">
        <f>+L226</f>
        <v>872189.86</v>
      </c>
      <c r="P226" s="778"/>
      <c r="Q226" s="778"/>
      <c r="R226" s="966">
        <v>2824680.18</v>
      </c>
      <c r="S226" s="966">
        <f>+R226/L226</f>
        <v>3.2386069932067318</v>
      </c>
      <c r="T226" s="775" t="s">
        <v>351</v>
      </c>
      <c r="U226" s="843" t="s">
        <v>491</v>
      </c>
      <c r="V226" s="966"/>
      <c r="W226" s="966">
        <f>+R226+12369536.22+19047.62+4977.12+36000+22857.14</f>
        <v>15277098.279999999</v>
      </c>
      <c r="X226" s="966"/>
      <c r="Y226" s="966"/>
      <c r="Z226" s="756" t="s">
        <v>352</v>
      </c>
      <c r="AA226" s="756" t="s">
        <v>492</v>
      </c>
      <c r="AB226" s="949" t="s">
        <v>493</v>
      </c>
      <c r="AC226" s="764"/>
    </row>
    <row r="227" spans="1:34" ht="12.75">
      <c r="A227" s="772"/>
      <c r="B227" s="769"/>
      <c r="C227" s="830" t="s">
        <v>494</v>
      </c>
      <c r="D227" s="830"/>
      <c r="E227" s="830"/>
      <c r="F227" s="830"/>
      <c r="G227" s="830"/>
      <c r="H227" s="830"/>
      <c r="I227" s="830"/>
      <c r="J227" s="830"/>
      <c r="K227" s="775"/>
      <c r="L227" s="777">
        <v>400000</v>
      </c>
      <c r="M227" s="769"/>
      <c r="N227" s="769"/>
      <c r="O227" s="999">
        <v>400000</v>
      </c>
      <c r="P227" s="778"/>
      <c r="Q227" s="778"/>
      <c r="R227" s="966"/>
      <c r="S227" s="966"/>
      <c r="T227" s="775"/>
      <c r="U227" s="843"/>
      <c r="V227" s="966"/>
      <c r="W227" s="966">
        <v>1352000</v>
      </c>
      <c r="X227" s="966"/>
      <c r="Y227" s="966"/>
      <c r="AB227" s="949"/>
      <c r="AC227" s="764"/>
    </row>
    <row r="228" spans="1:34" ht="12.75">
      <c r="A228" s="772"/>
      <c r="B228" s="769"/>
      <c r="C228" s="830" t="s">
        <v>495</v>
      </c>
      <c r="D228" s="830"/>
      <c r="E228" s="830"/>
      <c r="F228" s="830"/>
      <c r="G228" s="830">
        <v>753</v>
      </c>
      <c r="H228" s="830" t="s">
        <v>496</v>
      </c>
      <c r="I228" s="830">
        <v>9</v>
      </c>
      <c r="J228" s="830"/>
      <c r="K228" s="775" t="s">
        <v>490</v>
      </c>
      <c r="L228" s="777"/>
      <c r="M228" s="769"/>
      <c r="N228" s="769"/>
      <c r="O228" s="999">
        <v>1129525.6200000001</v>
      </c>
      <c r="P228" s="778"/>
      <c r="Q228" s="778"/>
      <c r="R228" s="966"/>
      <c r="S228" s="966"/>
      <c r="T228" s="775"/>
      <c r="U228" s="843"/>
      <c r="V228" s="966"/>
      <c r="W228" s="966">
        <v>7577996.4199999999</v>
      </c>
      <c r="X228" s="966"/>
      <c r="Y228" s="966"/>
      <c r="AB228" s="949"/>
      <c r="AC228" s="764"/>
    </row>
    <row r="229" spans="1:34" ht="12.75">
      <c r="A229" s="772"/>
      <c r="B229" s="769"/>
      <c r="C229" s="830" t="s">
        <v>1324</v>
      </c>
      <c r="D229" s="830"/>
      <c r="E229" s="830"/>
      <c r="F229" s="830"/>
      <c r="G229" s="830"/>
      <c r="H229" s="830"/>
      <c r="I229" s="830"/>
      <c r="J229" s="830"/>
      <c r="K229" s="775"/>
      <c r="L229" s="777"/>
      <c r="M229" s="769"/>
      <c r="N229" s="769"/>
      <c r="O229" s="999">
        <v>5000</v>
      </c>
      <c r="P229" s="778"/>
      <c r="Q229" s="778"/>
      <c r="R229" s="966"/>
      <c r="S229" s="966"/>
      <c r="T229" s="775"/>
      <c r="U229" s="843"/>
      <c r="V229" s="966"/>
      <c r="W229" s="966">
        <v>120000</v>
      </c>
      <c r="X229" s="966"/>
      <c r="Y229" s="966"/>
      <c r="AB229" s="949"/>
      <c r="AC229" s="764"/>
    </row>
    <row r="230" spans="1:34" ht="12.75">
      <c r="A230" s="772"/>
      <c r="B230" s="769"/>
      <c r="C230" s="830" t="s">
        <v>1325</v>
      </c>
      <c r="D230" s="830"/>
      <c r="E230" s="830"/>
      <c r="F230" s="830"/>
      <c r="G230" s="830"/>
      <c r="H230" s="830"/>
      <c r="I230" s="830"/>
      <c r="J230" s="830"/>
      <c r="K230" s="775"/>
      <c r="L230" s="777"/>
      <c r="M230" s="769"/>
      <c r="N230" s="769"/>
      <c r="O230" s="999">
        <v>5000</v>
      </c>
      <c r="P230" s="778"/>
      <c r="Q230" s="778"/>
      <c r="R230" s="966"/>
      <c r="S230" s="966"/>
      <c r="T230" s="775"/>
      <c r="U230" s="843"/>
      <c r="V230" s="966"/>
      <c r="W230" s="966">
        <v>160000</v>
      </c>
      <c r="X230" s="966"/>
      <c r="Y230" s="966"/>
      <c r="AB230" s="949"/>
      <c r="AC230" s="764"/>
    </row>
    <row r="231" spans="1:34" ht="12.75">
      <c r="A231" s="772"/>
      <c r="B231" s="769"/>
      <c r="C231" s="830" t="s">
        <v>1326</v>
      </c>
      <c r="D231" s="830"/>
      <c r="E231" s="830"/>
      <c r="F231" s="830"/>
      <c r="G231" s="830"/>
      <c r="H231" s="830"/>
      <c r="I231" s="830"/>
      <c r="J231" s="830"/>
      <c r="K231" s="775"/>
      <c r="L231" s="777"/>
      <c r="M231" s="769"/>
      <c r="N231" s="769"/>
      <c r="O231" s="999">
        <v>5000</v>
      </c>
      <c r="P231" s="778"/>
      <c r="Q231" s="778"/>
      <c r="R231" s="966"/>
      <c r="S231" s="966"/>
      <c r="T231" s="775"/>
      <c r="U231" s="843"/>
      <c r="V231" s="966"/>
      <c r="W231" s="966">
        <v>160000</v>
      </c>
      <c r="X231" s="966"/>
      <c r="Y231" s="966"/>
      <c r="AB231" s="949"/>
      <c r="AC231" s="764"/>
    </row>
    <row r="232" spans="1:34">
      <c r="A232" s="775"/>
      <c r="B232" s="776"/>
      <c r="C232" s="798" t="s">
        <v>490</v>
      </c>
      <c r="D232" s="798"/>
      <c r="E232" s="798"/>
      <c r="F232" s="798"/>
      <c r="G232" s="798"/>
      <c r="H232" s="798"/>
      <c r="I232" s="798"/>
      <c r="J232" s="798"/>
      <c r="K232" s="798" t="s">
        <v>98</v>
      </c>
      <c r="L232" s="783">
        <f>SUM(L226:L227)</f>
        <v>1272189.8599999999</v>
      </c>
      <c r="M232" s="783">
        <f>SUM(M226:M227)</f>
        <v>0</v>
      </c>
      <c r="N232" s="783">
        <f>SUM(N226:N231)</f>
        <v>0</v>
      </c>
      <c r="O232" s="783">
        <f t="shared" ref="O232:W232" si="38">SUM(O226:O231)</f>
        <v>2416715.48</v>
      </c>
      <c r="P232" s="783">
        <f t="shared" si="38"/>
        <v>0</v>
      </c>
      <c r="Q232" s="783">
        <f t="shared" si="38"/>
        <v>0</v>
      </c>
      <c r="R232" s="783">
        <f t="shared" si="38"/>
        <v>2824680.18</v>
      </c>
      <c r="S232" s="783">
        <f t="shared" si="38"/>
        <v>3.2386069932067318</v>
      </c>
      <c r="T232" s="783">
        <f t="shared" si="38"/>
        <v>0</v>
      </c>
      <c r="U232" s="783">
        <f t="shared" si="38"/>
        <v>0</v>
      </c>
      <c r="V232" s="783">
        <f t="shared" si="38"/>
        <v>0</v>
      </c>
      <c r="W232" s="783">
        <f t="shared" si="38"/>
        <v>24647094.699999999</v>
      </c>
      <c r="X232" s="799">
        <f>SUM(X226:X229)</f>
        <v>0</v>
      </c>
      <c r="Y232" s="799">
        <f>SUM(Y226:Y229)</f>
        <v>0</v>
      </c>
      <c r="AB232" s="764"/>
      <c r="AC232" s="764"/>
    </row>
    <row r="233" spans="1:34">
      <c r="B233" s="814"/>
      <c r="C233" s="794"/>
      <c r="D233" s="794"/>
      <c r="E233" s="794"/>
      <c r="F233" s="794"/>
      <c r="G233" s="794"/>
      <c r="H233" s="794"/>
      <c r="I233" s="794"/>
      <c r="J233" s="794"/>
      <c r="K233" s="794" t="s">
        <v>372</v>
      </c>
      <c r="L233" s="816">
        <f>L232</f>
        <v>1272189.8599999999</v>
      </c>
      <c r="M233" s="816">
        <f t="shared" ref="M233:Y233" si="39">M232</f>
        <v>0</v>
      </c>
      <c r="N233" s="816">
        <f t="shared" si="39"/>
        <v>0</v>
      </c>
      <c r="O233" s="816">
        <f t="shared" si="39"/>
        <v>2416715.48</v>
      </c>
      <c r="P233" s="816"/>
      <c r="Q233" s="816"/>
      <c r="R233" s="816"/>
      <c r="S233" s="816"/>
      <c r="T233" s="816">
        <f t="shared" si="39"/>
        <v>0</v>
      </c>
      <c r="U233" s="816">
        <f t="shared" si="39"/>
        <v>0</v>
      </c>
      <c r="V233" s="816">
        <f t="shared" si="39"/>
        <v>0</v>
      </c>
      <c r="W233" s="816">
        <f t="shared" si="39"/>
        <v>24647094.699999999</v>
      </c>
      <c r="X233" s="816">
        <f t="shared" si="39"/>
        <v>0</v>
      </c>
      <c r="Y233" s="816">
        <f t="shared" si="39"/>
        <v>0</v>
      </c>
      <c r="AB233" s="764"/>
      <c r="AC233" s="764"/>
    </row>
    <row r="234" spans="1:34">
      <c r="A234" s="765"/>
      <c r="B234" s="765"/>
      <c r="C234" s="765"/>
      <c r="D234" s="765"/>
      <c r="E234" s="765"/>
      <c r="F234" s="765"/>
      <c r="G234" s="765"/>
      <c r="H234" s="765"/>
      <c r="I234" s="765"/>
      <c r="J234" s="765"/>
      <c r="K234" s="765"/>
      <c r="L234" s="765"/>
      <c r="M234" s="765"/>
      <c r="N234" s="765"/>
      <c r="O234" s="765"/>
    </row>
    <row r="235" spans="1:34">
      <c r="A235" s="765"/>
      <c r="B235" s="1000" t="s">
        <v>497</v>
      </c>
      <c r="C235" s="765"/>
      <c r="D235" s="765"/>
      <c r="E235" s="765"/>
      <c r="F235" s="765"/>
      <c r="G235" s="765"/>
      <c r="H235" s="765"/>
      <c r="I235" s="765"/>
      <c r="J235" s="765"/>
      <c r="K235" s="765"/>
      <c r="L235" s="765"/>
      <c r="M235" s="765"/>
      <c r="N235" s="765"/>
      <c r="O235" s="765"/>
    </row>
    <row r="236" spans="1:34">
      <c r="A236" s="765"/>
      <c r="B236" s="765"/>
      <c r="C236" s="765"/>
      <c r="D236" s="765"/>
      <c r="E236" s="765"/>
      <c r="F236" s="765"/>
      <c r="G236" s="765"/>
      <c r="H236" s="765"/>
      <c r="I236" s="765"/>
      <c r="J236" s="765"/>
      <c r="K236" s="765"/>
      <c r="L236" s="765"/>
      <c r="M236" s="765"/>
      <c r="N236" s="765"/>
      <c r="O236" s="765"/>
      <c r="AB236" s="764"/>
      <c r="AC236" s="764"/>
    </row>
    <row r="237" spans="1:34">
      <c r="A237" s="765"/>
      <c r="B237" s="765"/>
      <c r="C237" s="765"/>
      <c r="D237" s="765"/>
      <c r="E237" s="765"/>
      <c r="F237" s="765"/>
      <c r="G237" s="765"/>
      <c r="H237" s="765"/>
      <c r="I237" s="765"/>
      <c r="J237" s="765"/>
      <c r="K237" s="765"/>
      <c r="L237" s="765"/>
      <c r="M237" s="765"/>
      <c r="N237" s="765"/>
      <c r="O237" s="765"/>
      <c r="AB237" s="764"/>
      <c r="AC237" s="764"/>
      <c r="AH237" s="765">
        <f>566556.34+3376724.8</f>
        <v>3943281.1399999997</v>
      </c>
    </row>
    <row r="238" spans="1:34">
      <c r="A238" s="765"/>
      <c r="B238" s="765"/>
      <c r="C238" s="765"/>
      <c r="D238" s="765"/>
      <c r="E238" s="765"/>
      <c r="F238" s="765"/>
      <c r="G238" s="765"/>
      <c r="H238" s="765"/>
      <c r="I238" s="765"/>
      <c r="J238" s="765"/>
      <c r="K238" s="765"/>
      <c r="L238" s="765"/>
      <c r="M238" s="765"/>
      <c r="N238" s="765"/>
      <c r="O238" s="765"/>
      <c r="AB238" s="764"/>
      <c r="AC238" s="764"/>
    </row>
    <row r="239" spans="1:34">
      <c r="A239" s="1186" t="s">
        <v>498</v>
      </c>
      <c r="B239" s="1187"/>
      <c r="C239" s="1187"/>
      <c r="D239" s="1187"/>
      <c r="E239" s="1187"/>
      <c r="F239" s="1187"/>
      <c r="G239" s="1187"/>
      <c r="H239" s="1187"/>
      <c r="I239" s="1187"/>
      <c r="J239" s="1187"/>
      <c r="K239" s="1187"/>
      <c r="L239" s="1187"/>
      <c r="M239" s="1187"/>
      <c r="N239" s="1187"/>
      <c r="O239" s="1188"/>
      <c r="P239" s="759"/>
      <c r="Q239" s="760"/>
      <c r="R239" s="761"/>
      <c r="S239" s="762"/>
      <c r="T239" s="763"/>
      <c r="U239" s="761"/>
      <c r="V239" s="982"/>
      <c r="W239" s="983"/>
      <c r="X239" s="983"/>
      <c r="Y239" s="984"/>
      <c r="AB239" s="764"/>
      <c r="AC239" s="764"/>
    </row>
    <row r="240" spans="1:34">
      <c r="A240" s="766"/>
      <c r="B240" s="937"/>
      <c r="C240" s="938" t="s">
        <v>263</v>
      </c>
      <c r="D240" s="938" t="s">
        <v>264</v>
      </c>
      <c r="E240" s="939" t="s">
        <v>265</v>
      </c>
      <c r="F240" s="939" t="s">
        <v>266</v>
      </c>
      <c r="G240" s="939" t="s">
        <v>267</v>
      </c>
      <c r="H240" s="939" t="s">
        <v>268</v>
      </c>
      <c r="I240" s="939" t="s">
        <v>269</v>
      </c>
      <c r="J240" s="939" t="s">
        <v>270</v>
      </c>
      <c r="K240" s="1189" t="s">
        <v>271</v>
      </c>
      <c r="L240" s="1190"/>
      <c r="M240" s="1190"/>
      <c r="N240" s="1190" t="s">
        <v>272</v>
      </c>
      <c r="O240" s="1191"/>
      <c r="P240" s="801"/>
      <c r="Q240" s="802"/>
      <c r="R240" s="769" t="s">
        <v>273</v>
      </c>
      <c r="S240" s="769" t="s">
        <v>274</v>
      </c>
      <c r="T240" s="769"/>
      <c r="U240" s="769"/>
      <c r="V240" s="1192" t="s">
        <v>275</v>
      </c>
      <c r="W240" s="1193"/>
      <c r="X240" s="1193"/>
      <c r="Y240" s="1194"/>
      <c r="AB240" s="764"/>
      <c r="AC240" s="764"/>
      <c r="AF240" s="771">
        <v>1</v>
      </c>
      <c r="AG240" s="765">
        <f>SUM(AF245:AF270)</f>
        <v>279151.51699999999</v>
      </c>
      <c r="AH240" s="765"/>
    </row>
    <row r="241" spans="1:34" ht="13.5" customHeight="1">
      <c r="A241" s="772" t="s">
        <v>276</v>
      </c>
      <c r="B241" s="769" t="s">
        <v>277</v>
      </c>
      <c r="C241" s="772" t="s">
        <v>278</v>
      </c>
      <c r="D241" s="772"/>
      <c r="E241" s="772"/>
      <c r="F241" s="772"/>
      <c r="G241" s="772"/>
      <c r="H241" s="772"/>
      <c r="I241" s="772"/>
      <c r="J241" s="772"/>
      <c r="K241" s="772" t="s">
        <v>279</v>
      </c>
      <c r="L241" s="768" t="s">
        <v>280</v>
      </c>
      <c r="M241" s="769" t="s">
        <v>281</v>
      </c>
      <c r="N241" s="769" t="s">
        <v>282</v>
      </c>
      <c r="O241" s="769" t="s">
        <v>283</v>
      </c>
      <c r="P241" s="773" t="s">
        <v>284</v>
      </c>
      <c r="Q241" s="773" t="s">
        <v>285</v>
      </c>
      <c r="R241" s="774" t="s">
        <v>286</v>
      </c>
      <c r="S241" s="774" t="s">
        <v>287</v>
      </c>
      <c r="T241" s="774" t="s">
        <v>288</v>
      </c>
      <c r="U241" s="774" t="s">
        <v>289</v>
      </c>
      <c r="V241" s="985" t="s">
        <v>290</v>
      </c>
      <c r="W241" s="985" t="s">
        <v>291</v>
      </c>
      <c r="X241" s="985" t="s">
        <v>292</v>
      </c>
      <c r="Y241" s="985" t="s">
        <v>293</v>
      </c>
      <c r="AB241" s="764"/>
      <c r="AC241" s="764"/>
      <c r="AE241" s="765"/>
      <c r="AF241" s="765"/>
      <c r="AG241" s="765"/>
      <c r="AH241" s="765"/>
    </row>
    <row r="242" spans="1:34" ht="15" hidden="1" customHeight="1">
      <c r="A242" s="830"/>
      <c r="B242" s="832" t="s">
        <v>499</v>
      </c>
      <c r="C242" s="830" t="s">
        <v>500</v>
      </c>
      <c r="D242" s="801">
        <v>7500000</v>
      </c>
      <c r="E242" s="838">
        <v>38200</v>
      </c>
      <c r="F242" s="838">
        <v>38181</v>
      </c>
      <c r="G242" s="830">
        <v>504</v>
      </c>
      <c r="H242" s="830" t="s">
        <v>320</v>
      </c>
      <c r="I242" s="830">
        <v>95</v>
      </c>
      <c r="J242" s="830" t="s">
        <v>321</v>
      </c>
      <c r="K242" s="830" t="s">
        <v>501</v>
      </c>
      <c r="L242" s="831">
        <v>3384.6</v>
      </c>
      <c r="M242" s="832"/>
      <c r="N242" s="831">
        <f>+L242-3384.6</f>
        <v>0</v>
      </c>
      <c r="O242" s="999"/>
      <c r="P242" s="778"/>
      <c r="Q242" s="778"/>
      <c r="R242" s="966">
        <f>7500000*0.2</f>
        <v>1500000</v>
      </c>
      <c r="S242" s="966">
        <f>+R242/L242</f>
        <v>443.1838326537848</v>
      </c>
      <c r="T242" s="775" t="s">
        <v>351</v>
      </c>
      <c r="U242" s="784">
        <v>37987</v>
      </c>
      <c r="V242" s="966"/>
      <c r="W242" s="966">
        <f>+R242+3498-1503498</f>
        <v>0</v>
      </c>
      <c r="X242" s="966"/>
      <c r="Y242" s="966"/>
      <c r="Z242" s="756" t="s">
        <v>352</v>
      </c>
      <c r="AA242" s="756" t="s">
        <v>502</v>
      </c>
      <c r="AB242" s="950" t="s">
        <v>503</v>
      </c>
      <c r="AC242" s="764" t="s">
        <v>504</v>
      </c>
      <c r="AE242" s="765"/>
      <c r="AF242" s="765"/>
      <c r="AG242" s="765"/>
      <c r="AH242" s="765"/>
    </row>
    <row r="243" spans="1:34" s="758" customFormat="1" ht="12.75" hidden="1" customHeight="1">
      <c r="A243" s="775">
        <v>63</v>
      </c>
      <c r="B243" s="776">
        <v>1</v>
      </c>
      <c r="C243" s="775" t="s">
        <v>505</v>
      </c>
      <c r="D243" s="801"/>
      <c r="E243" s="838"/>
      <c r="F243" s="838"/>
      <c r="G243" s="830"/>
      <c r="H243" s="830"/>
      <c r="I243" s="830"/>
      <c r="J243" s="830"/>
      <c r="K243" s="830" t="s">
        <v>501</v>
      </c>
      <c r="L243" s="779">
        <v>491</v>
      </c>
      <c r="M243" s="797"/>
      <c r="N243" s="779">
        <f>+L243-491</f>
        <v>0</v>
      </c>
      <c r="O243" s="979"/>
      <c r="P243" s="778"/>
      <c r="Q243" s="778"/>
      <c r="R243" s="966">
        <f>1750000*0.2</f>
        <v>350000</v>
      </c>
      <c r="S243" s="966">
        <f>+R243/L243</f>
        <v>712.83095723014253</v>
      </c>
      <c r="T243" s="775" t="s">
        <v>351</v>
      </c>
      <c r="U243" s="784">
        <v>38139</v>
      </c>
      <c r="V243" s="978"/>
      <c r="W243" s="966">
        <f>+R243+3498-353498</f>
        <v>0</v>
      </c>
      <c r="X243" s="978"/>
      <c r="Y243" s="796"/>
      <c r="Z243" s="758" t="s">
        <v>352</v>
      </c>
      <c r="AA243" s="758" t="s">
        <v>506</v>
      </c>
      <c r="AB243" s="950" t="s">
        <v>507</v>
      </c>
      <c r="AC243" s="764" t="s">
        <v>508</v>
      </c>
      <c r="AD243" s="756"/>
      <c r="AE243" s="765"/>
      <c r="AF243" s="765"/>
      <c r="AG243" s="765"/>
      <c r="AH243" s="765"/>
    </row>
    <row r="244" spans="1:34" s="758" customFormat="1" ht="12.75" hidden="1" customHeight="1">
      <c r="A244" s="785">
        <v>65</v>
      </c>
      <c r="B244" s="786">
        <v>4</v>
      </c>
      <c r="C244" s="830" t="s">
        <v>509</v>
      </c>
      <c r="D244" s="801"/>
      <c r="E244" s="838"/>
      <c r="F244" s="838"/>
      <c r="G244" s="830"/>
      <c r="H244" s="830"/>
      <c r="I244" s="830"/>
      <c r="J244" s="830"/>
      <c r="K244" s="830" t="s">
        <v>501</v>
      </c>
      <c r="L244" s="844"/>
      <c r="M244" s="774"/>
      <c r="N244" s="844">
        <f>452-452</f>
        <v>0</v>
      </c>
      <c r="O244" s="976"/>
      <c r="P244" s="789"/>
      <c r="Q244" s="789"/>
      <c r="R244" s="977"/>
      <c r="S244" s="966"/>
      <c r="T244" s="775"/>
      <c r="U244" s="784"/>
      <c r="V244" s="978"/>
      <c r="W244" s="966">
        <f>87400-87400</f>
        <v>0</v>
      </c>
      <c r="X244" s="978"/>
      <c r="Y244" s="796"/>
      <c r="AB244" s="950"/>
      <c r="AC244" s="764"/>
      <c r="AD244" s="756"/>
      <c r="AE244" s="765"/>
      <c r="AF244" s="765"/>
      <c r="AG244" s="765"/>
      <c r="AH244" s="765"/>
    </row>
    <row r="245" spans="1:34" s="758" customFormat="1" ht="12.75" customHeight="1">
      <c r="A245" s="785">
        <v>70</v>
      </c>
      <c r="B245" s="786">
        <v>4</v>
      </c>
      <c r="C245" s="830" t="s">
        <v>510</v>
      </c>
      <c r="D245" s="801">
        <v>74520</v>
      </c>
      <c r="E245" s="838">
        <v>38708</v>
      </c>
      <c r="F245" s="838">
        <v>38717</v>
      </c>
      <c r="G245" s="830">
        <v>5078</v>
      </c>
      <c r="H245" s="830"/>
      <c r="I245" s="830">
        <v>158</v>
      </c>
      <c r="J245" s="830" t="s">
        <v>389</v>
      </c>
      <c r="K245" s="830" t="s">
        <v>501</v>
      </c>
      <c r="L245" s="844"/>
      <c r="M245" s="774"/>
      <c r="N245" s="844">
        <v>828</v>
      </c>
      <c r="O245" s="976"/>
      <c r="P245" s="789"/>
      <c r="Q245" s="789"/>
      <c r="R245" s="977"/>
      <c r="S245" s="966"/>
      <c r="T245" s="775"/>
      <c r="U245" s="784"/>
      <c r="V245" s="978"/>
      <c r="W245" s="966">
        <f>74520+11696.27</f>
        <v>86216.27</v>
      </c>
      <c r="X245" s="978"/>
      <c r="Y245" s="796"/>
      <c r="AB245" s="950"/>
      <c r="AC245" s="764"/>
      <c r="AD245" s="756"/>
      <c r="AE245" s="765"/>
      <c r="AF245" s="765">
        <f>N245</f>
        <v>828</v>
      </c>
      <c r="AG245" s="827">
        <f>(AF245*$AF$240)/$AG$240</f>
        <v>2.9661311136632658E-3</v>
      </c>
      <c r="AH245" s="816">
        <f>$AH$237*AG245</f>
        <v>11696.288879275551</v>
      </c>
    </row>
    <row r="246" spans="1:34" s="758" customFormat="1" ht="12.75" customHeight="1">
      <c r="A246" s="785">
        <v>69</v>
      </c>
      <c r="B246" s="786">
        <v>7</v>
      </c>
      <c r="C246" s="830" t="s">
        <v>511</v>
      </c>
      <c r="D246" s="801">
        <v>190836.3</v>
      </c>
      <c r="E246" s="838">
        <v>38708</v>
      </c>
      <c r="F246" s="838">
        <v>39082</v>
      </c>
      <c r="G246" s="830">
        <v>5077</v>
      </c>
      <c r="H246" s="830"/>
      <c r="I246" s="830">
        <v>158</v>
      </c>
      <c r="J246" s="830" t="s">
        <v>389</v>
      </c>
      <c r="K246" s="830" t="s">
        <v>501</v>
      </c>
      <c r="L246" s="844"/>
      <c r="M246" s="774"/>
      <c r="N246" s="844">
        <v>826</v>
      </c>
      <c r="O246" s="976"/>
      <c r="P246" s="789"/>
      <c r="Q246" s="789"/>
      <c r="R246" s="977"/>
      <c r="S246" s="966"/>
      <c r="T246" s="775"/>
      <c r="U246" s="784"/>
      <c r="V246" s="978"/>
      <c r="W246" s="966">
        <f>190836.6+11668.02</f>
        <v>202504.62</v>
      </c>
      <c r="X246" s="978"/>
      <c r="Y246" s="796"/>
      <c r="AB246" s="950"/>
      <c r="AC246" s="764"/>
      <c r="AD246" s="756"/>
      <c r="AE246" s="765"/>
      <c r="AF246" s="765">
        <f t="shared" ref="AF246:AF280" si="40">N246</f>
        <v>826</v>
      </c>
      <c r="AG246" s="827">
        <f t="shared" ref="AG246:AG280" si="41">(AF246*$AF$240)/$AG$240</f>
        <v>2.9589665457558662E-3</v>
      </c>
      <c r="AH246" s="816">
        <f t="shared" ref="AH246:AH270" si="42">$AH$237*AG246</f>
        <v>11668.036973770053</v>
      </c>
    </row>
    <row r="247" spans="1:34" s="758" customFormat="1" ht="12.75" hidden="1" customHeight="1">
      <c r="A247" s="785">
        <v>70</v>
      </c>
      <c r="B247" s="786">
        <v>2</v>
      </c>
      <c r="C247" s="830" t="s">
        <v>512</v>
      </c>
      <c r="D247" s="801">
        <v>143380</v>
      </c>
      <c r="E247" s="838">
        <v>38708</v>
      </c>
      <c r="F247" s="838">
        <v>39082</v>
      </c>
      <c r="G247" s="830">
        <v>5068</v>
      </c>
      <c r="H247" s="830"/>
      <c r="I247" s="830">
        <v>158</v>
      </c>
      <c r="J247" s="830" t="s">
        <v>389</v>
      </c>
      <c r="K247" s="830" t="s">
        <v>501</v>
      </c>
      <c r="L247" s="844"/>
      <c r="M247" s="774"/>
      <c r="N247" s="844">
        <f>820-820</f>
        <v>0</v>
      </c>
      <c r="O247" s="976"/>
      <c r="P247" s="789"/>
      <c r="Q247" s="789"/>
      <c r="R247" s="977"/>
      <c r="S247" s="966"/>
      <c r="T247" s="775"/>
      <c r="U247" s="784"/>
      <c r="V247" s="978"/>
      <c r="W247" s="966">
        <f>143380-143380</f>
        <v>0</v>
      </c>
      <c r="X247" s="978"/>
      <c r="Y247" s="796"/>
      <c r="AB247" s="950"/>
      <c r="AC247" s="764"/>
      <c r="AD247" s="756"/>
      <c r="AE247" s="765"/>
      <c r="AF247" s="765">
        <f t="shared" si="40"/>
        <v>0</v>
      </c>
      <c r="AG247" s="827">
        <f t="shared" si="41"/>
        <v>0</v>
      </c>
      <c r="AH247" s="816">
        <f t="shared" si="42"/>
        <v>0</v>
      </c>
    </row>
    <row r="248" spans="1:34" s="758" customFormat="1" ht="12.75" customHeight="1">
      <c r="A248" s="785">
        <v>70</v>
      </c>
      <c r="B248" s="786">
        <v>6</v>
      </c>
      <c r="C248" s="830" t="s">
        <v>513</v>
      </c>
      <c r="D248" s="801">
        <v>74920</v>
      </c>
      <c r="E248" s="838">
        <v>38708</v>
      </c>
      <c r="F248" s="838">
        <v>39082</v>
      </c>
      <c r="G248" s="830">
        <v>5070</v>
      </c>
      <c r="H248" s="830"/>
      <c r="I248" s="830">
        <v>158</v>
      </c>
      <c r="J248" s="830" t="s">
        <v>389</v>
      </c>
      <c r="K248" s="830" t="s">
        <v>501</v>
      </c>
      <c r="L248" s="844"/>
      <c r="M248" s="774"/>
      <c r="N248" s="844">
        <v>485</v>
      </c>
      <c r="O248" s="976"/>
      <c r="P248" s="789"/>
      <c r="Q248" s="789"/>
      <c r="R248" s="977"/>
      <c r="S248" s="966"/>
      <c r="T248" s="775"/>
      <c r="U248" s="784"/>
      <c r="V248" s="978"/>
      <c r="W248" s="966">
        <f>74920+6851.08</f>
        <v>81771.08</v>
      </c>
      <c r="X248" s="978"/>
      <c r="Y248" s="796"/>
      <c r="AB248" s="950"/>
      <c r="AC248" s="764"/>
      <c r="AD248" s="756"/>
      <c r="AE248" s="765"/>
      <c r="AF248" s="765">
        <f t="shared" si="40"/>
        <v>485</v>
      </c>
      <c r="AG248" s="827">
        <f t="shared" si="41"/>
        <v>1.7374077175443042E-3</v>
      </c>
      <c r="AH248" s="816">
        <f t="shared" si="42"/>
        <v>6851.0870850829015</v>
      </c>
    </row>
    <row r="249" spans="1:34" s="758" customFormat="1" ht="12.75" hidden="1" customHeight="1">
      <c r="A249" s="785">
        <v>63</v>
      </c>
      <c r="B249" s="786">
        <v>2</v>
      </c>
      <c r="C249" s="830" t="s">
        <v>514</v>
      </c>
      <c r="D249" s="801">
        <v>296594</v>
      </c>
      <c r="E249" s="838">
        <v>38708</v>
      </c>
      <c r="F249" s="838">
        <v>39082</v>
      </c>
      <c r="G249" s="830">
        <v>5069</v>
      </c>
      <c r="H249" s="830"/>
      <c r="I249" s="830">
        <v>158</v>
      </c>
      <c r="J249" s="830" t="s">
        <v>389</v>
      </c>
      <c r="K249" s="830" t="s">
        <v>501</v>
      </c>
      <c r="L249" s="844"/>
      <c r="M249" s="774"/>
      <c r="N249" s="844">
        <f>529-529</f>
        <v>0</v>
      </c>
      <c r="O249" s="976"/>
      <c r="P249" s="789"/>
      <c r="Q249" s="789"/>
      <c r="R249" s="977"/>
      <c r="S249" s="966"/>
      <c r="T249" s="775"/>
      <c r="U249" s="784"/>
      <c r="V249" s="978"/>
      <c r="W249" s="966">
        <f>296594-296594</f>
        <v>0</v>
      </c>
      <c r="X249" s="978"/>
      <c r="Y249" s="796"/>
      <c r="AB249" s="950"/>
      <c r="AC249" s="764"/>
      <c r="AD249" s="756"/>
      <c r="AE249" s="765"/>
      <c r="AF249" s="765">
        <f t="shared" si="40"/>
        <v>0</v>
      </c>
      <c r="AG249" s="827">
        <f t="shared" si="41"/>
        <v>0</v>
      </c>
      <c r="AH249" s="816">
        <f t="shared" si="42"/>
        <v>0</v>
      </c>
    </row>
    <row r="250" spans="1:34" s="758" customFormat="1" ht="12.75" hidden="1" customHeight="1">
      <c r="A250" s="785">
        <v>79</v>
      </c>
      <c r="B250" s="786">
        <v>134</v>
      </c>
      <c r="C250" s="830" t="s">
        <v>515</v>
      </c>
      <c r="D250" s="801">
        <v>134400</v>
      </c>
      <c r="E250" s="838">
        <v>38742</v>
      </c>
      <c r="F250" s="838">
        <v>39082</v>
      </c>
      <c r="G250" s="830">
        <v>5115</v>
      </c>
      <c r="H250" s="830"/>
      <c r="I250" s="830">
        <v>158</v>
      </c>
      <c r="J250" s="830" t="s">
        <v>389</v>
      </c>
      <c r="K250" s="830" t="s">
        <v>501</v>
      </c>
      <c r="L250" s="844"/>
      <c r="M250" s="774"/>
      <c r="N250" s="844">
        <f>134+248-382</f>
        <v>0</v>
      </c>
      <c r="O250" s="976"/>
      <c r="P250" s="789"/>
      <c r="Q250" s="789"/>
      <c r="R250" s="977"/>
      <c r="S250" s="966"/>
      <c r="T250" s="775"/>
      <c r="U250" s="784"/>
      <c r="V250" s="978"/>
      <c r="W250" s="966">
        <f>134400-134400</f>
        <v>0</v>
      </c>
      <c r="X250" s="978"/>
      <c r="Y250" s="796"/>
      <c r="AB250" s="950"/>
      <c r="AC250" s="764"/>
      <c r="AD250" s="756"/>
      <c r="AE250" s="765"/>
      <c r="AF250" s="765">
        <f t="shared" si="40"/>
        <v>0</v>
      </c>
      <c r="AG250" s="827">
        <f t="shared" si="41"/>
        <v>0</v>
      </c>
      <c r="AH250" s="816">
        <f t="shared" si="42"/>
        <v>0</v>
      </c>
    </row>
    <row r="251" spans="1:34" s="758" customFormat="1" ht="12.75" hidden="1" customHeight="1">
      <c r="A251" s="785">
        <v>63</v>
      </c>
      <c r="B251" s="786" t="s">
        <v>516</v>
      </c>
      <c r="C251" s="830" t="s">
        <v>517</v>
      </c>
      <c r="D251" s="801">
        <v>87400</v>
      </c>
      <c r="E251" s="838">
        <v>38708</v>
      </c>
      <c r="F251" s="838">
        <v>39082</v>
      </c>
      <c r="G251" s="830">
        <v>5075</v>
      </c>
      <c r="H251" s="830"/>
      <c r="I251" s="830">
        <v>158</v>
      </c>
      <c r="J251" s="830" t="s">
        <v>389</v>
      </c>
      <c r="K251" s="830" t="s">
        <v>501</v>
      </c>
      <c r="L251" s="844"/>
      <c r="M251" s="774"/>
      <c r="N251" s="844">
        <f>1196-1196</f>
        <v>0</v>
      </c>
      <c r="O251" s="976"/>
      <c r="P251" s="789"/>
      <c r="Q251" s="789"/>
      <c r="R251" s="977"/>
      <c r="S251" s="966"/>
      <c r="T251" s="775"/>
      <c r="U251" s="784"/>
      <c r="V251" s="978"/>
      <c r="W251" s="966">
        <f>865406.3-865406.3</f>
        <v>0</v>
      </c>
      <c r="X251" s="978"/>
      <c r="Y251" s="796"/>
      <c r="AB251" s="950"/>
      <c r="AC251" s="764"/>
      <c r="AD251" s="756"/>
      <c r="AE251" s="765"/>
      <c r="AF251" s="765">
        <f t="shared" si="40"/>
        <v>0</v>
      </c>
      <c r="AG251" s="827">
        <f t="shared" si="41"/>
        <v>0</v>
      </c>
      <c r="AH251" s="816">
        <f t="shared" si="42"/>
        <v>0</v>
      </c>
    </row>
    <row r="252" spans="1:34" s="758" customFormat="1" ht="12.75" hidden="1" customHeight="1">
      <c r="A252" s="785"/>
      <c r="B252" s="786"/>
      <c r="C252" s="830" t="s">
        <v>518</v>
      </c>
      <c r="D252" s="801">
        <v>865406.3</v>
      </c>
      <c r="E252" s="838">
        <v>38708</v>
      </c>
      <c r="F252" s="838">
        <v>39082</v>
      </c>
      <c r="G252" s="830">
        <v>5073</v>
      </c>
      <c r="H252" s="830"/>
      <c r="I252" s="830">
        <v>158</v>
      </c>
      <c r="J252" s="830" t="s">
        <v>389</v>
      </c>
      <c r="K252" s="830"/>
      <c r="L252" s="844"/>
      <c r="M252" s="774"/>
      <c r="N252" s="844"/>
      <c r="O252" s="976"/>
      <c r="P252" s="789"/>
      <c r="Q252" s="789"/>
      <c r="R252" s="977"/>
      <c r="S252" s="966"/>
      <c r="T252" s="775"/>
      <c r="U252" s="784"/>
      <c r="V252" s="978"/>
      <c r="W252" s="966"/>
      <c r="X252" s="978"/>
      <c r="Y252" s="796"/>
      <c r="AB252" s="950"/>
      <c r="AC252" s="764"/>
      <c r="AD252" s="756"/>
      <c r="AE252" s="765"/>
      <c r="AF252" s="765">
        <f t="shared" si="40"/>
        <v>0</v>
      </c>
      <c r="AG252" s="827">
        <f t="shared" si="41"/>
        <v>0</v>
      </c>
      <c r="AH252" s="816">
        <f t="shared" si="42"/>
        <v>0</v>
      </c>
    </row>
    <row r="253" spans="1:34" s="758" customFormat="1" ht="12.75" hidden="1" customHeight="1">
      <c r="A253" s="785"/>
      <c r="B253" s="786"/>
      <c r="C253" s="830" t="s">
        <v>519</v>
      </c>
      <c r="D253" s="801">
        <v>1520000</v>
      </c>
      <c r="E253" s="838">
        <v>39083</v>
      </c>
      <c r="F253" s="838">
        <v>39083</v>
      </c>
      <c r="G253" s="830">
        <v>4042</v>
      </c>
      <c r="H253" s="830" t="s">
        <v>320</v>
      </c>
      <c r="I253" s="830">
        <v>71</v>
      </c>
      <c r="J253" s="830" t="s">
        <v>389</v>
      </c>
      <c r="K253" s="830" t="s">
        <v>501</v>
      </c>
      <c r="L253" s="844"/>
      <c r="M253" s="774"/>
      <c r="N253" s="844">
        <f>88705.64-88705.64</f>
        <v>0</v>
      </c>
      <c r="O253" s="976"/>
      <c r="P253" s="789"/>
      <c r="Q253" s="789"/>
      <c r="R253" s="977"/>
      <c r="S253" s="966"/>
      <c r="T253" s="775"/>
      <c r="U253" s="784"/>
      <c r="V253" s="978"/>
      <c r="W253" s="966">
        <f>1520000-1520000</f>
        <v>0</v>
      </c>
      <c r="X253" s="978"/>
      <c r="Y253" s="796"/>
      <c r="AB253" s="950"/>
      <c r="AC253" s="764"/>
      <c r="AD253" s="756"/>
      <c r="AE253" s="765"/>
      <c r="AF253" s="765">
        <f t="shared" si="40"/>
        <v>0</v>
      </c>
      <c r="AG253" s="827">
        <f t="shared" si="41"/>
        <v>0</v>
      </c>
      <c r="AH253" s="816">
        <f t="shared" si="42"/>
        <v>0</v>
      </c>
    </row>
    <row r="254" spans="1:34" s="758" customFormat="1" ht="12.75" customHeight="1">
      <c r="A254" s="785">
        <v>109</v>
      </c>
      <c r="B254" s="786">
        <v>2</v>
      </c>
      <c r="C254" s="830" t="s">
        <v>520</v>
      </c>
      <c r="D254" s="801">
        <v>267220</v>
      </c>
      <c r="E254" s="838">
        <v>38708</v>
      </c>
      <c r="F254" s="838">
        <v>39114</v>
      </c>
      <c r="G254" s="830">
        <v>554</v>
      </c>
      <c r="H254" s="830" t="s">
        <v>320</v>
      </c>
      <c r="I254" s="830">
        <v>46</v>
      </c>
      <c r="J254" s="830" t="s">
        <v>389</v>
      </c>
      <c r="K254" s="830" t="s">
        <v>501</v>
      </c>
      <c r="L254" s="844"/>
      <c r="M254" s="774"/>
      <c r="N254" s="844">
        <v>1156.73</v>
      </c>
      <c r="O254" s="976"/>
      <c r="P254" s="789"/>
      <c r="Q254" s="789"/>
      <c r="R254" s="977"/>
      <c r="S254" s="966"/>
      <c r="T254" s="775"/>
      <c r="U254" s="784"/>
      <c r="V254" s="978"/>
      <c r="W254" s="966">
        <f>267220+16339.89</f>
        <v>283559.89</v>
      </c>
      <c r="X254" s="978"/>
      <c r="Y254" s="796"/>
      <c r="AB254" s="950"/>
      <c r="AC254" s="764"/>
      <c r="AD254" s="756"/>
      <c r="AE254" s="765"/>
      <c r="AF254" s="765">
        <f t="shared" si="40"/>
        <v>1156.73</v>
      </c>
      <c r="AG254" s="827">
        <f t="shared" si="41"/>
        <v>4.143735317762934E-3</v>
      </c>
      <c r="AH254" s="816">
        <f t="shared" si="42"/>
        <v>16339.913327686483</v>
      </c>
    </row>
    <row r="255" spans="1:34" s="758" customFormat="1" ht="12.75" hidden="1" customHeight="1">
      <c r="A255" s="785">
        <v>79</v>
      </c>
      <c r="B255" s="786">
        <v>2</v>
      </c>
      <c r="C255" s="830" t="s">
        <v>521</v>
      </c>
      <c r="D255" s="801">
        <v>134400</v>
      </c>
      <c r="E255" s="838">
        <v>38742</v>
      </c>
      <c r="F255" s="838">
        <v>39114</v>
      </c>
      <c r="G255" s="830">
        <v>554</v>
      </c>
      <c r="H255" s="830" t="s">
        <v>320</v>
      </c>
      <c r="I255" s="830">
        <v>48</v>
      </c>
      <c r="J255" s="830" t="s">
        <v>389</v>
      </c>
      <c r="K255" s="830" t="s">
        <v>501</v>
      </c>
      <c r="L255" s="844"/>
      <c r="M255" s="774"/>
      <c r="N255" s="844">
        <f>314-314</f>
        <v>0</v>
      </c>
      <c r="O255" s="976"/>
      <c r="P255" s="789"/>
      <c r="Q255" s="789"/>
      <c r="R255" s="977"/>
      <c r="S255" s="966"/>
      <c r="T255" s="775"/>
      <c r="U255" s="784"/>
      <c r="V255" s="978"/>
      <c r="W255" s="966">
        <f>134400-134400</f>
        <v>0</v>
      </c>
      <c r="X255" s="978"/>
      <c r="Y255" s="796"/>
      <c r="AB255" s="950"/>
      <c r="AC255" s="764"/>
      <c r="AD255" s="756"/>
      <c r="AE255" s="765"/>
      <c r="AF255" s="765">
        <f t="shared" si="40"/>
        <v>0</v>
      </c>
      <c r="AG255" s="827">
        <f t="shared" si="41"/>
        <v>0</v>
      </c>
      <c r="AH255" s="816">
        <f t="shared" si="42"/>
        <v>0</v>
      </c>
    </row>
    <row r="256" spans="1:34" s="758" customFormat="1" ht="12.75" customHeight="1">
      <c r="A256" s="785">
        <v>69</v>
      </c>
      <c r="B256" s="786" t="s">
        <v>522</v>
      </c>
      <c r="C256" s="830" t="s">
        <v>523</v>
      </c>
      <c r="D256" s="801">
        <v>300280</v>
      </c>
      <c r="E256" s="838">
        <v>38708</v>
      </c>
      <c r="F256" s="838">
        <v>39114</v>
      </c>
      <c r="G256" s="830">
        <v>554</v>
      </c>
      <c r="H256" s="830" t="s">
        <v>320</v>
      </c>
      <c r="I256" s="830">
        <v>36</v>
      </c>
      <c r="J256" s="830" t="s">
        <v>389</v>
      </c>
      <c r="K256" s="830" t="s">
        <v>501</v>
      </c>
      <c r="L256" s="844"/>
      <c r="M256" s="774"/>
      <c r="N256" s="844">
        <v>432</v>
      </c>
      <c r="O256" s="976"/>
      <c r="P256" s="789"/>
      <c r="Q256" s="789"/>
      <c r="R256" s="977"/>
      <c r="S256" s="966"/>
      <c r="T256" s="775"/>
      <c r="U256" s="784"/>
      <c r="V256" s="978"/>
      <c r="W256" s="966">
        <f>300280+6102.4</f>
        <v>306382.40000000002</v>
      </c>
      <c r="X256" s="978"/>
      <c r="Y256" s="796"/>
      <c r="AB256" s="950"/>
      <c r="AC256" s="764"/>
      <c r="AD256" s="756"/>
      <c r="AE256" s="765"/>
      <c r="AF256" s="765">
        <f t="shared" si="40"/>
        <v>432</v>
      </c>
      <c r="AG256" s="827">
        <f t="shared" si="41"/>
        <v>1.5475466679982254E-3</v>
      </c>
      <c r="AH256" s="816">
        <f t="shared" si="42"/>
        <v>6102.4115891872434</v>
      </c>
    </row>
    <row r="257" spans="1:34" s="758" customFormat="1" ht="12.75" customHeight="1">
      <c r="A257" s="785">
        <v>110</v>
      </c>
      <c r="B257" s="786">
        <v>2</v>
      </c>
      <c r="C257" s="830" t="s">
        <v>524</v>
      </c>
      <c r="D257" s="801">
        <v>208000</v>
      </c>
      <c r="E257" s="838">
        <v>38722</v>
      </c>
      <c r="F257" s="838">
        <v>39114</v>
      </c>
      <c r="G257" s="830">
        <v>554</v>
      </c>
      <c r="H257" s="830" t="s">
        <v>320</v>
      </c>
      <c r="I257" s="830">
        <v>35</v>
      </c>
      <c r="J257" s="830" t="s">
        <v>389</v>
      </c>
      <c r="K257" s="830" t="s">
        <v>501</v>
      </c>
      <c r="L257" s="844"/>
      <c r="M257" s="774"/>
      <c r="N257" s="844">
        <v>894.56</v>
      </c>
      <c r="O257" s="976"/>
      <c r="P257" s="789"/>
      <c r="Q257" s="789"/>
      <c r="R257" s="977"/>
      <c r="S257" s="966"/>
      <c r="T257" s="775"/>
      <c r="U257" s="784"/>
      <c r="V257" s="978"/>
      <c r="W257" s="966">
        <f>208000+12636.49</f>
        <v>220636.49</v>
      </c>
      <c r="X257" s="978"/>
      <c r="Y257" s="796"/>
      <c r="AB257" s="950"/>
      <c r="AC257" s="764"/>
      <c r="AD257" s="756"/>
      <c r="AE257" s="765"/>
      <c r="AF257" s="765">
        <f t="shared" si="40"/>
        <v>894.56</v>
      </c>
      <c r="AG257" s="827">
        <f t="shared" si="41"/>
        <v>3.2045679336215106E-3</v>
      </c>
      <c r="AH257" s="816">
        <f t="shared" si="42"/>
        <v>12636.512294498474</v>
      </c>
    </row>
    <row r="258" spans="1:34" s="758" customFormat="1" ht="12.75" hidden="1" customHeight="1">
      <c r="A258" s="785">
        <v>104</v>
      </c>
      <c r="B258" s="786">
        <v>2</v>
      </c>
      <c r="C258" s="830" t="s">
        <v>525</v>
      </c>
      <c r="D258" s="801">
        <v>303400</v>
      </c>
      <c r="E258" s="838">
        <v>38722</v>
      </c>
      <c r="F258" s="838">
        <v>39114</v>
      </c>
      <c r="G258" s="830">
        <v>554</v>
      </c>
      <c r="H258" s="830" t="s">
        <v>320</v>
      </c>
      <c r="I258" s="830">
        <v>52</v>
      </c>
      <c r="J258" s="830" t="s">
        <v>389</v>
      </c>
      <c r="K258" s="830" t="s">
        <v>501</v>
      </c>
      <c r="L258" s="844"/>
      <c r="M258" s="774"/>
      <c r="N258" s="844">
        <f>938.34-938.34</f>
        <v>0</v>
      </c>
      <c r="O258" s="976"/>
      <c r="P258" s="789"/>
      <c r="Q258" s="789"/>
      <c r="R258" s="977"/>
      <c r="S258" s="966"/>
      <c r="T258" s="775"/>
      <c r="U258" s="784"/>
      <c r="V258" s="978"/>
      <c r="W258" s="966">
        <f>303400-303400</f>
        <v>0</v>
      </c>
      <c r="X258" s="978"/>
      <c r="Y258" s="796"/>
      <c r="AB258" s="950"/>
      <c r="AC258" s="764"/>
      <c r="AD258" s="756"/>
      <c r="AE258" s="765"/>
      <c r="AF258" s="765">
        <f t="shared" si="40"/>
        <v>0</v>
      </c>
      <c r="AG258" s="827">
        <f t="shared" si="41"/>
        <v>0</v>
      </c>
      <c r="AH258" s="816">
        <f t="shared" si="42"/>
        <v>0</v>
      </c>
    </row>
    <row r="259" spans="1:34" s="758" customFormat="1" ht="12.75" hidden="1" customHeight="1">
      <c r="A259" s="785">
        <v>104</v>
      </c>
      <c r="B259" s="786">
        <v>3</v>
      </c>
      <c r="C259" s="830" t="s">
        <v>526</v>
      </c>
      <c r="D259" s="801">
        <v>223000</v>
      </c>
      <c r="E259" s="838">
        <v>38722</v>
      </c>
      <c r="F259" s="838">
        <v>39114</v>
      </c>
      <c r="G259" s="830">
        <v>554</v>
      </c>
      <c r="H259" s="830" t="s">
        <v>320</v>
      </c>
      <c r="I259" s="830">
        <v>49</v>
      </c>
      <c r="J259" s="830" t="s">
        <v>389</v>
      </c>
      <c r="K259" s="830" t="s">
        <v>501</v>
      </c>
      <c r="L259" s="844"/>
      <c r="M259" s="774"/>
      <c r="N259" s="844">
        <f>792.49-792.49</f>
        <v>0</v>
      </c>
      <c r="O259" s="976"/>
      <c r="P259" s="789"/>
      <c r="Q259" s="789"/>
      <c r="R259" s="977"/>
      <c r="S259" s="966"/>
      <c r="T259" s="775"/>
      <c r="U259" s="784"/>
      <c r="V259" s="978"/>
      <c r="W259" s="966">
        <f>223000-223000</f>
        <v>0</v>
      </c>
      <c r="X259" s="978"/>
      <c r="Y259" s="796"/>
      <c r="AB259" s="950"/>
      <c r="AC259" s="764"/>
      <c r="AD259" s="756"/>
      <c r="AE259" s="765"/>
      <c r="AF259" s="765">
        <f t="shared" si="40"/>
        <v>0</v>
      </c>
      <c r="AG259" s="827">
        <f t="shared" si="41"/>
        <v>0</v>
      </c>
      <c r="AH259" s="816">
        <f t="shared" si="42"/>
        <v>0</v>
      </c>
    </row>
    <row r="260" spans="1:34" s="758" customFormat="1" ht="12.75" hidden="1" customHeight="1">
      <c r="A260" s="785">
        <v>105</v>
      </c>
      <c r="B260" s="786">
        <v>1</v>
      </c>
      <c r="C260" s="830" t="s">
        <v>527</v>
      </c>
      <c r="D260" s="801">
        <v>220000</v>
      </c>
      <c r="E260" s="838">
        <v>38722</v>
      </c>
      <c r="F260" s="838">
        <v>39114</v>
      </c>
      <c r="G260" s="830">
        <v>554</v>
      </c>
      <c r="H260" s="830" t="s">
        <v>320</v>
      </c>
      <c r="I260" s="830">
        <v>53</v>
      </c>
      <c r="J260" s="830" t="s">
        <v>389</v>
      </c>
      <c r="K260" s="830" t="s">
        <v>501</v>
      </c>
      <c r="L260" s="844"/>
      <c r="M260" s="774"/>
      <c r="N260" s="844">
        <f>797.95-797.95</f>
        <v>0</v>
      </c>
      <c r="O260" s="976"/>
      <c r="P260" s="789"/>
      <c r="Q260" s="789"/>
      <c r="R260" s="977"/>
      <c r="S260" s="966"/>
      <c r="T260" s="775"/>
      <c r="U260" s="784"/>
      <c r="V260" s="978"/>
      <c r="W260" s="966">
        <f>220000-220000</f>
        <v>0</v>
      </c>
      <c r="X260" s="978"/>
      <c r="Y260" s="796"/>
      <c r="AB260" s="950"/>
      <c r="AC260" s="764"/>
      <c r="AD260" s="756"/>
      <c r="AE260" s="765"/>
      <c r="AF260" s="765">
        <f t="shared" si="40"/>
        <v>0</v>
      </c>
      <c r="AG260" s="827">
        <f t="shared" si="41"/>
        <v>0</v>
      </c>
      <c r="AH260" s="816">
        <f t="shared" si="42"/>
        <v>0</v>
      </c>
    </row>
    <row r="261" spans="1:34" s="758" customFormat="1" ht="12.75" customHeight="1">
      <c r="A261" s="785">
        <v>106</v>
      </c>
      <c r="B261" s="786">
        <v>1</v>
      </c>
      <c r="C261" s="830" t="s">
        <v>528</v>
      </c>
      <c r="D261" s="801">
        <v>378995.8</v>
      </c>
      <c r="E261" s="838">
        <v>38722</v>
      </c>
      <c r="F261" s="838">
        <v>39114</v>
      </c>
      <c r="G261" s="830">
        <v>554</v>
      </c>
      <c r="H261" s="830" t="s">
        <v>320</v>
      </c>
      <c r="I261" s="830">
        <v>34</v>
      </c>
      <c r="J261" s="830" t="s">
        <v>389</v>
      </c>
      <c r="K261" s="830" t="s">
        <v>501</v>
      </c>
      <c r="L261" s="844"/>
      <c r="M261" s="774"/>
      <c r="N261" s="844">
        <v>850.38</v>
      </c>
      <c r="O261" s="976"/>
      <c r="P261" s="789"/>
      <c r="Q261" s="789"/>
      <c r="R261" s="977"/>
      <c r="S261" s="966"/>
      <c r="T261" s="775"/>
      <c r="U261" s="784"/>
      <c r="V261" s="978"/>
      <c r="W261" s="966">
        <f>378995.8+12012.41</f>
        <v>391008.20999999996</v>
      </c>
      <c r="X261" s="978"/>
      <c r="Y261" s="796"/>
      <c r="AB261" s="950"/>
      <c r="AC261" s="764"/>
      <c r="AD261" s="756"/>
      <c r="AE261" s="765"/>
      <c r="AF261" s="765">
        <f t="shared" si="40"/>
        <v>850.38</v>
      </c>
      <c r="AG261" s="827">
        <f t="shared" si="41"/>
        <v>3.0463026285470624E-3</v>
      </c>
      <c r="AH261" s="816">
        <f t="shared" si="42"/>
        <v>12012.427701882056</v>
      </c>
    </row>
    <row r="262" spans="1:34" s="758" customFormat="1" ht="12.75" customHeight="1">
      <c r="A262" s="785">
        <v>106</v>
      </c>
      <c r="B262" s="786">
        <v>7</v>
      </c>
      <c r="C262" s="830" t="s">
        <v>529</v>
      </c>
      <c r="D262" s="801">
        <v>437000</v>
      </c>
      <c r="E262" s="838">
        <v>38722</v>
      </c>
      <c r="F262" s="838">
        <v>39114</v>
      </c>
      <c r="G262" s="830">
        <v>554</v>
      </c>
      <c r="H262" s="830" t="s">
        <v>320</v>
      </c>
      <c r="I262" s="830">
        <v>33</v>
      </c>
      <c r="J262" s="830" t="s">
        <v>389</v>
      </c>
      <c r="K262" s="830" t="s">
        <v>501</v>
      </c>
      <c r="L262" s="844"/>
      <c r="M262" s="774"/>
      <c r="N262" s="844">
        <v>1514.02</v>
      </c>
      <c r="O262" s="976"/>
      <c r="P262" s="789"/>
      <c r="Q262" s="789"/>
      <c r="R262" s="977"/>
      <c r="S262" s="966"/>
      <c r="T262" s="775"/>
      <c r="U262" s="784"/>
      <c r="V262" s="978"/>
      <c r="W262" s="966">
        <f>437000+21386.94</f>
        <v>458386.94</v>
      </c>
      <c r="X262" s="978"/>
      <c r="Y262" s="796"/>
      <c r="AB262" s="950"/>
      <c r="AC262" s="764"/>
      <c r="AD262" s="756"/>
      <c r="AE262" s="765"/>
      <c r="AF262" s="765">
        <f t="shared" si="40"/>
        <v>1514.02</v>
      </c>
      <c r="AG262" s="827">
        <f t="shared" si="41"/>
        <v>5.4236495515802624E-3</v>
      </c>
      <c r="AH262" s="816">
        <f t="shared" si="42"/>
        <v>21386.974986715904</v>
      </c>
    </row>
    <row r="263" spans="1:34" s="758" customFormat="1" ht="12.75" hidden="1" customHeight="1">
      <c r="A263" s="785">
        <v>65</v>
      </c>
      <c r="B263" s="786">
        <v>3</v>
      </c>
      <c r="C263" s="830" t="s">
        <v>530</v>
      </c>
      <c r="D263" s="801">
        <v>87080</v>
      </c>
      <c r="E263" s="838">
        <v>38708</v>
      </c>
      <c r="F263" s="838">
        <v>39114</v>
      </c>
      <c r="G263" s="830">
        <v>554</v>
      </c>
      <c r="H263" s="830" t="s">
        <v>320</v>
      </c>
      <c r="I263" s="830">
        <v>23</v>
      </c>
      <c r="J263" s="830" t="s">
        <v>389</v>
      </c>
      <c r="K263" s="830" t="s">
        <v>501</v>
      </c>
      <c r="L263" s="844"/>
      <c r="M263" s="774"/>
      <c r="N263" s="844">
        <f>427-427</f>
        <v>0</v>
      </c>
      <c r="O263" s="976"/>
      <c r="P263" s="789"/>
      <c r="Q263" s="789"/>
      <c r="R263" s="977"/>
      <c r="S263" s="966"/>
      <c r="T263" s="775"/>
      <c r="U263" s="784"/>
      <c r="V263" s="978"/>
      <c r="W263" s="966">
        <f>87080-87080</f>
        <v>0</v>
      </c>
      <c r="X263" s="978"/>
      <c r="Y263" s="796"/>
      <c r="AB263" s="950"/>
      <c r="AC263" s="764"/>
      <c r="AD263" s="756"/>
      <c r="AE263" s="765"/>
      <c r="AF263" s="765">
        <f t="shared" si="40"/>
        <v>0</v>
      </c>
      <c r="AG263" s="827">
        <f t="shared" si="41"/>
        <v>0</v>
      </c>
      <c r="AH263" s="816">
        <f t="shared" si="42"/>
        <v>0</v>
      </c>
    </row>
    <row r="264" spans="1:34" s="758" customFormat="1" ht="12.75" hidden="1" customHeight="1">
      <c r="A264" s="785">
        <v>70</v>
      </c>
      <c r="B264" s="786" t="s">
        <v>531</v>
      </c>
      <c r="C264" s="830" t="s">
        <v>532</v>
      </c>
      <c r="D264" s="801">
        <v>123480</v>
      </c>
      <c r="E264" s="838">
        <v>38708</v>
      </c>
      <c r="F264" s="838">
        <v>39114</v>
      </c>
      <c r="G264" s="830">
        <v>554</v>
      </c>
      <c r="H264" s="830" t="s">
        <v>320</v>
      </c>
      <c r="I264" s="830">
        <v>19</v>
      </c>
      <c r="J264" s="830" t="s">
        <v>389</v>
      </c>
      <c r="K264" s="830" t="s">
        <v>501</v>
      </c>
      <c r="L264" s="844"/>
      <c r="M264" s="774"/>
      <c r="N264" s="844">
        <f>427.7-427.7</f>
        <v>0</v>
      </c>
      <c r="O264" s="976"/>
      <c r="P264" s="789"/>
      <c r="Q264" s="789"/>
      <c r="R264" s="977"/>
      <c r="S264" s="966"/>
      <c r="T264" s="775"/>
      <c r="U264" s="784"/>
      <c r="V264" s="978"/>
      <c r="W264" s="966">
        <f>123480-123480</f>
        <v>0</v>
      </c>
      <c r="X264" s="978"/>
      <c r="Y264" s="796"/>
      <c r="AB264" s="950"/>
      <c r="AC264" s="764"/>
      <c r="AD264" s="756"/>
      <c r="AE264" s="765"/>
      <c r="AF264" s="765">
        <f t="shared" si="40"/>
        <v>0</v>
      </c>
      <c r="AG264" s="827">
        <f t="shared" si="41"/>
        <v>0</v>
      </c>
      <c r="AH264" s="816">
        <f t="shared" si="42"/>
        <v>0</v>
      </c>
    </row>
    <row r="265" spans="1:34" s="758" customFormat="1" ht="12.75" customHeight="1">
      <c r="A265" s="785">
        <v>69</v>
      </c>
      <c r="B265" s="786" t="s">
        <v>533</v>
      </c>
      <c r="C265" s="830" t="s">
        <v>534</v>
      </c>
      <c r="D265" s="801">
        <v>119296</v>
      </c>
      <c r="E265" s="838">
        <v>38708</v>
      </c>
      <c r="F265" s="838">
        <v>39114</v>
      </c>
      <c r="G265" s="830">
        <v>554</v>
      </c>
      <c r="H265" s="830" t="s">
        <v>320</v>
      </c>
      <c r="I265" s="830">
        <v>51</v>
      </c>
      <c r="J265" s="830" t="s">
        <v>389</v>
      </c>
      <c r="K265" s="830" t="s">
        <v>501</v>
      </c>
      <c r="L265" s="844"/>
      <c r="M265" s="774"/>
      <c r="N265" s="844">
        <v>400</v>
      </c>
      <c r="O265" s="976"/>
      <c r="P265" s="789"/>
      <c r="Q265" s="789"/>
      <c r="R265" s="977"/>
      <c r="S265" s="966"/>
      <c r="T265" s="775"/>
      <c r="U265" s="784"/>
      <c r="V265" s="978"/>
      <c r="W265" s="966">
        <f>119296+5650.37</f>
        <v>124946.37</v>
      </c>
      <c r="X265" s="978"/>
      <c r="Y265" s="796"/>
      <c r="AB265" s="950"/>
      <c r="AC265" s="764"/>
      <c r="AD265" s="756"/>
      <c r="AE265" s="765"/>
      <c r="AF265" s="765">
        <f t="shared" si="40"/>
        <v>400</v>
      </c>
      <c r="AG265" s="827">
        <f t="shared" si="41"/>
        <v>1.4329135814798385E-3</v>
      </c>
      <c r="AH265" s="816">
        <f t="shared" si="42"/>
        <v>5650.3811010993004</v>
      </c>
    </row>
    <row r="266" spans="1:34" s="758" customFormat="1" ht="12.75" customHeight="1">
      <c r="A266" s="785">
        <v>79</v>
      </c>
      <c r="B266" s="786" t="s">
        <v>535</v>
      </c>
      <c r="C266" s="830" t="s">
        <v>536</v>
      </c>
      <c r="D266" s="801">
        <v>285152</v>
      </c>
      <c r="E266" s="838">
        <v>38708</v>
      </c>
      <c r="F266" s="838">
        <v>39114</v>
      </c>
      <c r="G266" s="830">
        <v>554</v>
      </c>
      <c r="H266" s="830" t="s">
        <v>320</v>
      </c>
      <c r="I266" s="830">
        <v>27</v>
      </c>
      <c r="J266" s="830" t="s">
        <v>389</v>
      </c>
      <c r="K266" s="830" t="s">
        <v>501</v>
      </c>
      <c r="L266" s="844"/>
      <c r="M266" s="774"/>
      <c r="N266" s="844">
        <v>875</v>
      </c>
      <c r="O266" s="976"/>
      <c r="P266" s="789"/>
      <c r="Q266" s="789"/>
      <c r="R266" s="977"/>
      <c r="S266" s="966"/>
      <c r="T266" s="775"/>
      <c r="U266" s="784"/>
      <c r="V266" s="978"/>
      <c r="W266" s="966">
        <f>285152+12360.19</f>
        <v>297512.19</v>
      </c>
      <c r="X266" s="978"/>
      <c r="Y266" s="796"/>
      <c r="AB266" s="950"/>
      <c r="AC266" s="764"/>
      <c r="AD266" s="756"/>
      <c r="AE266" s="765"/>
      <c r="AF266" s="765">
        <f t="shared" si="40"/>
        <v>875</v>
      </c>
      <c r="AG266" s="827">
        <f t="shared" si="41"/>
        <v>3.1344984594871466E-3</v>
      </c>
      <c r="AH266" s="816">
        <f t="shared" si="42"/>
        <v>12360.208658654718</v>
      </c>
    </row>
    <row r="267" spans="1:34" s="758" customFormat="1" ht="12.75" hidden="1" customHeight="1">
      <c r="A267" s="785"/>
      <c r="B267" s="786"/>
      <c r="C267" s="830" t="s">
        <v>537</v>
      </c>
      <c r="D267" s="801">
        <v>1180037.1599999999</v>
      </c>
      <c r="E267" s="838">
        <v>39224</v>
      </c>
      <c r="F267" s="838">
        <v>39263</v>
      </c>
      <c r="G267" s="830"/>
      <c r="H267" s="830"/>
      <c r="I267" s="830">
        <v>24</v>
      </c>
      <c r="J267" s="830" t="s">
        <v>389</v>
      </c>
      <c r="K267" s="830" t="s">
        <v>501</v>
      </c>
      <c r="L267" s="844"/>
      <c r="M267" s="774"/>
      <c r="N267" s="844">
        <f>43705.08-43705.08</f>
        <v>0</v>
      </c>
      <c r="O267" s="976"/>
      <c r="P267" s="789"/>
      <c r="Q267" s="789"/>
      <c r="R267" s="977"/>
      <c r="S267" s="966"/>
      <c r="T267" s="775"/>
      <c r="U267" s="784"/>
      <c r="V267" s="978"/>
      <c r="W267" s="966">
        <f>1180037.16+60014+18137+21456.71+3176.66+534462.87-1817284.4</f>
        <v>0</v>
      </c>
      <c r="X267" s="978"/>
      <c r="Y267" s="796"/>
      <c r="AB267" s="950"/>
      <c r="AC267" s="764"/>
      <c r="AD267" s="756"/>
      <c r="AE267" s="765"/>
      <c r="AF267" s="765">
        <f t="shared" si="40"/>
        <v>0</v>
      </c>
      <c r="AG267" s="827">
        <f t="shared" si="41"/>
        <v>0</v>
      </c>
      <c r="AH267" s="816">
        <f t="shared" si="42"/>
        <v>0</v>
      </c>
    </row>
    <row r="268" spans="1:34" s="758" customFormat="1" ht="12.75" hidden="1" customHeight="1">
      <c r="A268" s="785"/>
      <c r="B268" s="786"/>
      <c r="C268" s="830" t="s">
        <v>538</v>
      </c>
      <c r="D268" s="801">
        <v>1330000</v>
      </c>
      <c r="E268" s="838">
        <v>39246</v>
      </c>
      <c r="F268" s="838">
        <v>39263</v>
      </c>
      <c r="G268" s="830">
        <v>178</v>
      </c>
      <c r="H268" s="830"/>
      <c r="I268" s="830">
        <v>137</v>
      </c>
      <c r="J268" s="830" t="s">
        <v>389</v>
      </c>
      <c r="K268" s="830" t="s">
        <v>501</v>
      </c>
      <c r="L268" s="844"/>
      <c r="M268" s="774"/>
      <c r="N268" s="844">
        <f>88754.89-88754.89</f>
        <v>0</v>
      </c>
      <c r="O268" s="976"/>
      <c r="P268" s="789"/>
      <c r="Q268" s="789"/>
      <c r="R268" s="977"/>
      <c r="S268" s="966"/>
      <c r="T268" s="775"/>
      <c r="U268" s="784"/>
      <c r="V268" s="978"/>
      <c r="W268" s="966">
        <f>1330000+37346+12194+11494.18+21456.59+3176.67-1415667.44</f>
        <v>0</v>
      </c>
      <c r="X268" s="978"/>
      <c r="Y268" s="796"/>
      <c r="AB268" s="950"/>
      <c r="AC268" s="764"/>
      <c r="AD268" s="756"/>
      <c r="AE268" s="765"/>
      <c r="AF268" s="765">
        <f t="shared" si="40"/>
        <v>0</v>
      </c>
      <c r="AG268" s="827">
        <f t="shared" si="41"/>
        <v>0</v>
      </c>
      <c r="AH268" s="816">
        <f t="shared" si="42"/>
        <v>0</v>
      </c>
    </row>
    <row r="269" spans="1:34" s="758" customFormat="1" ht="12.75" hidden="1" customHeight="1">
      <c r="A269" s="785"/>
      <c r="B269" s="786"/>
      <c r="C269" s="830" t="s">
        <v>539</v>
      </c>
      <c r="D269" s="801">
        <v>1900000</v>
      </c>
      <c r="E269" s="838">
        <v>39224</v>
      </c>
      <c r="F269" s="838">
        <v>39263</v>
      </c>
      <c r="G269" s="830">
        <v>117</v>
      </c>
      <c r="H269" s="830"/>
      <c r="I269" s="830">
        <v>10073</v>
      </c>
      <c r="J269" s="830" t="s">
        <v>389</v>
      </c>
      <c r="K269" s="830" t="s">
        <v>501</v>
      </c>
      <c r="L269" s="844"/>
      <c r="M269" s="774"/>
      <c r="N269" s="844">
        <f>88705.64-88705.64</f>
        <v>0</v>
      </c>
      <c r="O269" s="976"/>
      <c r="P269" s="789"/>
      <c r="Q269" s="789"/>
      <c r="R269" s="977"/>
      <c r="S269" s="966"/>
      <c r="T269" s="775"/>
      <c r="U269" s="784"/>
      <c r="V269" s="978"/>
      <c r="W269" s="966">
        <f>1900000+62200+19669+21456.7+3176.67-2006502.37</f>
        <v>0</v>
      </c>
      <c r="X269" s="978"/>
      <c r="Y269" s="796"/>
      <c r="AB269" s="950"/>
      <c r="AC269" s="764"/>
      <c r="AD269" s="756"/>
      <c r="AE269" s="765"/>
      <c r="AF269" s="765">
        <f t="shared" si="40"/>
        <v>0</v>
      </c>
      <c r="AG269" s="827">
        <f t="shared" si="41"/>
        <v>0</v>
      </c>
      <c r="AH269" s="816">
        <f t="shared" si="42"/>
        <v>0</v>
      </c>
    </row>
    <row r="270" spans="1:34" s="758" customFormat="1" ht="12.75" customHeight="1">
      <c r="A270" s="785"/>
      <c r="B270" s="786"/>
      <c r="C270" s="830" t="s">
        <v>540</v>
      </c>
      <c r="D270" s="801">
        <v>1000000</v>
      </c>
      <c r="E270" s="838">
        <v>39417</v>
      </c>
      <c r="F270" s="838">
        <v>39479</v>
      </c>
      <c r="G270" s="830">
        <v>8950</v>
      </c>
      <c r="H270" s="830"/>
      <c r="I270" s="830"/>
      <c r="J270" s="830" t="s">
        <v>541</v>
      </c>
      <c r="K270" s="830" t="s">
        <v>501</v>
      </c>
      <c r="L270" s="844"/>
      <c r="M270" s="774"/>
      <c r="N270" s="844">
        <f>333313.727-60000-2423.9</f>
        <v>270889.82699999999</v>
      </c>
      <c r="O270" s="976"/>
      <c r="P270" s="789"/>
      <c r="Q270" s="789"/>
      <c r="R270" s="977"/>
      <c r="S270" s="966"/>
      <c r="T270" s="775"/>
      <c r="U270" s="784"/>
      <c r="V270" s="978"/>
      <c r="W270" s="966">
        <f>1000000+20800+1182685.01+33660-2237145.01+45211.19+1834713.29+3764675.19</f>
        <v>5644599.6699999999</v>
      </c>
      <c r="X270" s="978"/>
      <c r="Y270" s="796"/>
      <c r="AB270" s="950"/>
      <c r="AC270" s="764"/>
      <c r="AD270" s="756"/>
      <c r="AE270" s="765"/>
      <c r="AF270" s="765">
        <f t="shared" si="40"/>
        <v>270889.82699999999</v>
      </c>
      <c r="AG270" s="827">
        <f t="shared" si="41"/>
        <v>0.97040428048255956</v>
      </c>
      <c r="AH270" s="816">
        <f t="shared" si="42"/>
        <v>3826576.8974021468</v>
      </c>
    </row>
    <row r="271" spans="1:34" s="758" customFormat="1" ht="12.75" customHeight="1">
      <c r="A271" s="785"/>
      <c r="B271" s="786"/>
      <c r="C271" s="830" t="s">
        <v>542</v>
      </c>
      <c r="D271" s="801">
        <v>1000000</v>
      </c>
      <c r="E271" s="838">
        <v>39417</v>
      </c>
      <c r="F271" s="838">
        <v>39479</v>
      </c>
      <c r="G271" s="830">
        <v>8950</v>
      </c>
      <c r="H271" s="830"/>
      <c r="I271" s="830"/>
      <c r="J271" s="830" t="s">
        <v>541</v>
      </c>
      <c r="K271" s="830" t="s">
        <v>501</v>
      </c>
      <c r="L271" s="844"/>
      <c r="M271" s="774"/>
      <c r="N271" s="844">
        <f>333426.353-60000-264202.08</f>
        <v>9224.2729999999865</v>
      </c>
      <c r="O271" s="976"/>
      <c r="P271" s="789"/>
      <c r="Q271" s="789"/>
      <c r="R271" s="977"/>
      <c r="S271" s="966"/>
      <c r="T271" s="775"/>
      <c r="U271" s="784"/>
      <c r="V271" s="978"/>
      <c r="W271" s="966">
        <f>1000000+20800+1183084.63+33660-402709.79-1789623.65-45211.19+61901.87</f>
        <v>61901.869999999944</v>
      </c>
      <c r="X271" s="978"/>
      <c r="Y271" s="796"/>
      <c r="AB271" s="950"/>
      <c r="AC271" s="764"/>
      <c r="AD271" s="756"/>
      <c r="AE271" s="765"/>
      <c r="AF271" s="765">
        <f t="shared" si="40"/>
        <v>9224.2729999999865</v>
      </c>
      <c r="AG271" s="827">
        <f t="shared" si="41"/>
        <v>3.3043965152444385E-2</v>
      </c>
      <c r="AH271" s="765"/>
    </row>
    <row r="272" spans="1:34" s="758" customFormat="1" ht="12.75" customHeight="1">
      <c r="A272" s="785"/>
      <c r="B272" s="786"/>
      <c r="C272" s="830" t="s">
        <v>543</v>
      </c>
      <c r="D272" s="801">
        <v>1000000</v>
      </c>
      <c r="E272" s="838">
        <v>39417</v>
      </c>
      <c r="F272" s="838">
        <v>39783</v>
      </c>
      <c r="G272" s="830">
        <v>8950</v>
      </c>
      <c r="H272" s="830"/>
      <c r="I272" s="830"/>
      <c r="J272" s="830" t="s">
        <v>541</v>
      </c>
      <c r="K272" s="830" t="s">
        <v>501</v>
      </c>
      <c r="L272" s="844"/>
      <c r="M272" s="774"/>
      <c r="N272" s="844">
        <f>333374.024-60000-273374.02</f>
        <v>3.9999999571591616E-3</v>
      </c>
      <c r="O272" s="976"/>
      <c r="P272" s="789"/>
      <c r="Q272" s="789"/>
      <c r="R272" s="977"/>
      <c r="S272" s="966"/>
      <c r="T272" s="775"/>
      <c r="U272" s="784"/>
      <c r="V272" s="978"/>
      <c r="W272" s="765">
        <f>1834713.29-1834713.29</f>
        <v>0</v>
      </c>
      <c r="X272" s="978"/>
      <c r="Y272" s="796"/>
      <c r="AB272" s="950"/>
      <c r="AC272" s="764"/>
      <c r="AD272" s="756"/>
      <c r="AE272" s="765"/>
      <c r="AF272" s="765">
        <f t="shared" si="40"/>
        <v>3.9999999571591616E-3</v>
      </c>
      <c r="AG272" s="827">
        <f t="shared" si="41"/>
        <v>1.4329135661330336E-8</v>
      </c>
      <c r="AH272" s="765"/>
    </row>
    <row r="273" spans="1:34" s="758" customFormat="1" ht="12.75" hidden="1" customHeight="1">
      <c r="A273" s="845">
        <v>79</v>
      </c>
      <c r="B273" s="786">
        <v>1</v>
      </c>
      <c r="C273" s="830" t="s">
        <v>544</v>
      </c>
      <c r="D273" s="801">
        <v>194600</v>
      </c>
      <c r="E273" s="838">
        <v>39965</v>
      </c>
      <c r="F273" s="838">
        <v>39759</v>
      </c>
      <c r="G273" s="830"/>
      <c r="H273" s="830" t="s">
        <v>545</v>
      </c>
      <c r="I273" s="830"/>
      <c r="J273" s="830" t="s">
        <v>389</v>
      </c>
      <c r="K273" s="830" t="s">
        <v>501</v>
      </c>
      <c r="L273" s="844"/>
      <c r="M273" s="774"/>
      <c r="N273" s="844">
        <f>455-455</f>
        <v>0</v>
      </c>
      <c r="O273" s="976"/>
      <c r="P273" s="789"/>
      <c r="Q273" s="789"/>
      <c r="R273" s="977"/>
      <c r="S273" s="966"/>
      <c r="T273" s="775"/>
      <c r="U273" s="784"/>
      <c r="V273" s="978"/>
      <c r="W273" s="966">
        <f>194600+12913.28-207513.28</f>
        <v>0</v>
      </c>
      <c r="X273" s="978"/>
      <c r="Y273" s="796"/>
      <c r="AB273" s="950"/>
      <c r="AC273" s="764"/>
      <c r="AD273" s="756"/>
      <c r="AE273" s="765"/>
      <c r="AF273" s="765">
        <f t="shared" si="40"/>
        <v>0</v>
      </c>
      <c r="AG273" s="827">
        <f t="shared" si="41"/>
        <v>0</v>
      </c>
      <c r="AH273" s="765"/>
    </row>
    <row r="274" spans="1:34" s="758" customFormat="1" ht="12.75" hidden="1" customHeight="1">
      <c r="A274" s="845">
        <v>70</v>
      </c>
      <c r="B274" s="786">
        <v>1</v>
      </c>
      <c r="C274" s="830" t="s">
        <v>546</v>
      </c>
      <c r="D274" s="801">
        <v>260619</v>
      </c>
      <c r="E274" s="838">
        <v>39965</v>
      </c>
      <c r="F274" s="838">
        <v>39759</v>
      </c>
      <c r="G274" s="830"/>
      <c r="H274" s="830" t="s">
        <v>547</v>
      </c>
      <c r="I274" s="830"/>
      <c r="J274" s="830" t="s">
        <v>389</v>
      </c>
      <c r="K274" s="830" t="s">
        <v>501</v>
      </c>
      <c r="L274" s="844"/>
      <c r="M274" s="774"/>
      <c r="N274" s="844">
        <f>845-845</f>
        <v>0</v>
      </c>
      <c r="O274" s="976"/>
      <c r="P274" s="789"/>
      <c r="Q274" s="789"/>
      <c r="R274" s="977"/>
      <c r="S274" s="966"/>
      <c r="T274" s="775"/>
      <c r="U274" s="784"/>
      <c r="V274" s="978"/>
      <c r="W274" s="966">
        <f>260619+12913.28-273532.28</f>
        <v>0</v>
      </c>
      <c r="X274" s="978"/>
      <c r="Y274" s="796"/>
      <c r="AB274" s="950"/>
      <c r="AC274" s="764"/>
      <c r="AD274" s="756"/>
      <c r="AE274" s="765"/>
      <c r="AF274" s="765">
        <f t="shared" si="40"/>
        <v>0</v>
      </c>
      <c r="AG274" s="827">
        <f t="shared" si="41"/>
        <v>0</v>
      </c>
      <c r="AH274" s="765"/>
    </row>
    <row r="275" spans="1:34" s="758" customFormat="1" ht="12.75" hidden="1" customHeight="1">
      <c r="A275" s="845">
        <v>65</v>
      </c>
      <c r="B275" s="786">
        <v>1</v>
      </c>
      <c r="C275" s="830" t="s">
        <v>548</v>
      </c>
      <c r="D275" s="801">
        <v>330278</v>
      </c>
      <c r="E275" s="838">
        <v>39965</v>
      </c>
      <c r="F275" s="838">
        <v>39759</v>
      </c>
      <c r="G275" s="830"/>
      <c r="H275" s="830" t="s">
        <v>549</v>
      </c>
      <c r="I275" s="830"/>
      <c r="J275" s="830" t="s">
        <v>389</v>
      </c>
      <c r="K275" s="830" t="s">
        <v>501</v>
      </c>
      <c r="L275" s="844"/>
      <c r="M275" s="774"/>
      <c r="N275" s="844">
        <f>827-827</f>
        <v>0</v>
      </c>
      <c r="O275" s="976"/>
      <c r="P275" s="789"/>
      <c r="Q275" s="789"/>
      <c r="R275" s="977"/>
      <c r="S275" s="966"/>
      <c r="T275" s="775"/>
      <c r="U275" s="784"/>
      <c r="V275" s="978"/>
      <c r="W275" s="966">
        <f>330278+12913.28-343191.28</f>
        <v>0</v>
      </c>
      <c r="X275" s="978"/>
      <c r="Y275" s="796"/>
      <c r="AB275" s="950"/>
      <c r="AC275" s="764"/>
      <c r="AD275" s="756"/>
      <c r="AE275" s="765"/>
      <c r="AF275" s="765">
        <f t="shared" si="40"/>
        <v>0</v>
      </c>
      <c r="AG275" s="827">
        <f t="shared" si="41"/>
        <v>0</v>
      </c>
      <c r="AH275" s="765"/>
    </row>
    <row r="276" spans="1:34" s="758" customFormat="1" ht="12.75" hidden="1" customHeight="1">
      <c r="A276" s="845">
        <v>70</v>
      </c>
      <c r="B276" s="786">
        <v>1</v>
      </c>
      <c r="C276" s="830" t="s">
        <v>550</v>
      </c>
      <c r="D276" s="801">
        <v>125000</v>
      </c>
      <c r="E276" s="838">
        <v>39965</v>
      </c>
      <c r="F276" s="838">
        <v>38708</v>
      </c>
      <c r="G276" s="830"/>
      <c r="H276" s="830" t="s">
        <v>551</v>
      </c>
      <c r="I276" s="830"/>
      <c r="J276" s="830" t="s">
        <v>389</v>
      </c>
      <c r="K276" s="830" t="s">
        <v>501</v>
      </c>
      <c r="L276" s="844"/>
      <c r="M276" s="774"/>
      <c r="N276" s="844">
        <f>427.7-427.7</f>
        <v>0</v>
      </c>
      <c r="O276" s="976"/>
      <c r="P276" s="789"/>
      <c r="Q276" s="789"/>
      <c r="R276" s="977"/>
      <c r="S276" s="966"/>
      <c r="T276" s="775"/>
      <c r="U276" s="784"/>
      <c r="V276" s="978"/>
      <c r="W276" s="966">
        <f>125000+12913.29-137913.29</f>
        <v>0</v>
      </c>
      <c r="X276" s="978"/>
      <c r="Y276" s="796"/>
      <c r="AB276" s="950"/>
      <c r="AC276" s="764"/>
      <c r="AD276" s="756"/>
      <c r="AE276" s="765"/>
      <c r="AF276" s="765">
        <f t="shared" si="40"/>
        <v>0</v>
      </c>
      <c r="AG276" s="827">
        <f t="shared" si="41"/>
        <v>0</v>
      </c>
      <c r="AH276" s="765"/>
    </row>
    <row r="277" spans="1:34" s="758" customFormat="1" ht="12.75" hidden="1" customHeight="1">
      <c r="A277" s="845">
        <v>64</v>
      </c>
      <c r="B277" s="786">
        <v>1</v>
      </c>
      <c r="C277" s="830" t="s">
        <v>552</v>
      </c>
      <c r="D277" s="801">
        <v>200000</v>
      </c>
      <c r="E277" s="838">
        <v>39965</v>
      </c>
      <c r="F277" s="838">
        <v>39759</v>
      </c>
      <c r="G277" s="830"/>
      <c r="H277" s="830" t="s">
        <v>553</v>
      </c>
      <c r="I277" s="830"/>
      <c r="J277" s="830" t="s">
        <v>389</v>
      </c>
      <c r="K277" s="830" t="s">
        <v>501</v>
      </c>
      <c r="L277" s="844"/>
      <c r="M277" s="774"/>
      <c r="N277" s="844">
        <f>869-869</f>
        <v>0</v>
      </c>
      <c r="O277" s="976"/>
      <c r="P277" s="789"/>
      <c r="Q277" s="789"/>
      <c r="R277" s="977"/>
      <c r="S277" s="966"/>
      <c r="T277" s="775"/>
      <c r="U277" s="784"/>
      <c r="V277" s="978"/>
      <c r="W277" s="966">
        <f>200000+12913.29-212913.29</f>
        <v>0</v>
      </c>
      <c r="X277" s="978"/>
      <c r="Y277" s="796"/>
      <c r="AB277" s="950"/>
      <c r="AC277" s="764"/>
      <c r="AD277" s="756"/>
      <c r="AE277" s="765"/>
      <c r="AF277" s="765">
        <f t="shared" si="40"/>
        <v>0</v>
      </c>
      <c r="AG277" s="827">
        <f t="shared" si="41"/>
        <v>0</v>
      </c>
      <c r="AH277" s="765"/>
    </row>
    <row r="278" spans="1:34" s="758" customFormat="1" ht="12.75" hidden="1" customHeight="1">
      <c r="A278" s="845">
        <v>78</v>
      </c>
      <c r="B278" s="786">
        <v>1</v>
      </c>
      <c r="C278" s="830" t="s">
        <v>554</v>
      </c>
      <c r="D278" s="801">
        <v>67908</v>
      </c>
      <c r="E278" s="838">
        <v>39965</v>
      </c>
      <c r="F278" s="838">
        <v>39759</v>
      </c>
      <c r="G278" s="830"/>
      <c r="H278" s="830" t="s">
        <v>555</v>
      </c>
      <c r="I278" s="830"/>
      <c r="J278" s="830" t="s">
        <v>389</v>
      </c>
      <c r="K278" s="830" t="s">
        <v>501</v>
      </c>
      <c r="L278" s="844"/>
      <c r="M278" s="774"/>
      <c r="N278" s="844">
        <f>530-530</f>
        <v>0</v>
      </c>
      <c r="O278" s="976"/>
      <c r="P278" s="789"/>
      <c r="Q278" s="789"/>
      <c r="R278" s="977"/>
      <c r="S278" s="966"/>
      <c r="T278" s="775"/>
      <c r="U278" s="784"/>
      <c r="V278" s="978"/>
      <c r="W278" s="966">
        <f>67908+12913.29-80821.29</f>
        <v>0</v>
      </c>
      <c r="X278" s="978"/>
      <c r="Y278" s="796"/>
      <c r="AB278" s="950"/>
      <c r="AC278" s="764"/>
      <c r="AD278" s="756"/>
      <c r="AE278" s="765"/>
      <c r="AF278" s="765">
        <f t="shared" si="40"/>
        <v>0</v>
      </c>
      <c r="AG278" s="827">
        <f t="shared" si="41"/>
        <v>0</v>
      </c>
      <c r="AH278" s="765"/>
    </row>
    <row r="279" spans="1:34" s="758" customFormat="1" ht="12.75" hidden="1" customHeight="1">
      <c r="A279" s="845">
        <v>78</v>
      </c>
      <c r="B279" s="786">
        <v>2</v>
      </c>
      <c r="C279" s="830" t="s">
        <v>556</v>
      </c>
      <c r="D279" s="801">
        <v>55722</v>
      </c>
      <c r="E279" s="838">
        <v>39965</v>
      </c>
      <c r="F279" s="838">
        <v>39759</v>
      </c>
      <c r="G279" s="830"/>
      <c r="H279" s="830" t="s">
        <v>557</v>
      </c>
      <c r="I279" s="830"/>
      <c r="J279" s="830" t="s">
        <v>389</v>
      </c>
      <c r="K279" s="830" t="s">
        <v>501</v>
      </c>
      <c r="L279" s="844"/>
      <c r="M279" s="774"/>
      <c r="N279" s="844">
        <f>548-548</f>
        <v>0</v>
      </c>
      <c r="O279" s="976"/>
      <c r="P279" s="789"/>
      <c r="Q279" s="789"/>
      <c r="R279" s="977"/>
      <c r="S279" s="966"/>
      <c r="T279" s="775"/>
      <c r="U279" s="784"/>
      <c r="V279" s="978"/>
      <c r="W279" s="966">
        <f>55722+12913.29-68635.29</f>
        <v>0</v>
      </c>
      <c r="X279" s="978"/>
      <c r="Y279" s="796"/>
      <c r="AB279" s="950"/>
      <c r="AC279" s="764"/>
      <c r="AD279" s="756"/>
      <c r="AE279" s="765"/>
      <c r="AF279" s="765">
        <f t="shared" si="40"/>
        <v>0</v>
      </c>
      <c r="AG279" s="827">
        <f t="shared" si="41"/>
        <v>0</v>
      </c>
      <c r="AH279" s="765"/>
    </row>
    <row r="280" spans="1:34" s="758" customFormat="1" ht="12.75" hidden="1" customHeight="1">
      <c r="A280" s="845"/>
      <c r="B280" s="786"/>
      <c r="C280" s="830" t="s">
        <v>558</v>
      </c>
      <c r="D280" s="801">
        <v>1276150.75</v>
      </c>
      <c r="E280" s="838">
        <v>40057</v>
      </c>
      <c r="F280" s="838">
        <v>40052</v>
      </c>
      <c r="G280" s="830"/>
      <c r="H280" s="830">
        <v>7779</v>
      </c>
      <c r="I280" s="830"/>
      <c r="J280" s="830" t="s">
        <v>389</v>
      </c>
      <c r="K280" s="830" t="s">
        <v>501</v>
      </c>
      <c r="L280" s="844"/>
      <c r="M280" s="774"/>
      <c r="N280" s="844">
        <f>18230.72-18230.72</f>
        <v>0</v>
      </c>
      <c r="O280" s="976"/>
      <c r="P280" s="789"/>
      <c r="Q280" s="789"/>
      <c r="R280" s="977"/>
      <c r="S280" s="966"/>
      <c r="T280" s="775"/>
      <c r="U280" s="784"/>
      <c r="V280" s="978"/>
      <c r="W280" s="966">
        <f>1276150.75+14850+26543.94+10927.76-1328472.45</f>
        <v>0</v>
      </c>
      <c r="X280" s="978"/>
      <c r="Y280" s="796"/>
      <c r="AB280" s="950"/>
      <c r="AC280" s="764"/>
      <c r="AD280" s="756"/>
      <c r="AE280" s="765"/>
      <c r="AF280" s="765">
        <f t="shared" si="40"/>
        <v>0</v>
      </c>
      <c r="AG280" s="827">
        <f t="shared" si="41"/>
        <v>0</v>
      </c>
      <c r="AH280" s="765"/>
    </row>
    <row r="281" spans="1:34" s="758" customFormat="1" ht="12.75" hidden="1" customHeight="1">
      <c r="A281" s="845"/>
      <c r="B281" s="786"/>
      <c r="C281" s="830" t="s">
        <v>559</v>
      </c>
      <c r="D281" s="801"/>
      <c r="E281" s="838"/>
      <c r="F281" s="838"/>
      <c r="G281" s="830"/>
      <c r="H281" s="830"/>
      <c r="I281" s="830"/>
      <c r="J281" s="830"/>
      <c r="K281" s="830"/>
      <c r="L281" s="844"/>
      <c r="M281" s="774"/>
      <c r="N281" s="844"/>
      <c r="O281" s="976"/>
      <c r="P281" s="789"/>
      <c r="Q281" s="789"/>
      <c r="R281" s="977"/>
      <c r="S281" s="966"/>
      <c r="T281" s="775"/>
      <c r="U281" s="784"/>
      <c r="V281" s="978"/>
      <c r="W281" s="966"/>
      <c r="X281" s="978"/>
      <c r="Y281" s="966"/>
      <c r="AB281" s="950"/>
      <c r="AC281" s="764"/>
      <c r="AD281" s="756"/>
      <c r="AE281" s="765"/>
      <c r="AF281" s="765"/>
      <c r="AG281" s="765"/>
      <c r="AH281" s="765"/>
    </row>
    <row r="282" spans="1:34" s="758" customFormat="1" ht="12.75" hidden="1" customHeight="1">
      <c r="A282" s="785" t="s">
        <v>560</v>
      </c>
      <c r="B282" s="786"/>
      <c r="C282" s="830" t="s">
        <v>561</v>
      </c>
      <c r="D282" s="801">
        <v>525373.1</v>
      </c>
      <c r="E282" s="838">
        <v>40315</v>
      </c>
      <c r="F282" s="838">
        <v>40315</v>
      </c>
      <c r="G282" s="830"/>
      <c r="H282" s="830"/>
      <c r="I282" s="830"/>
      <c r="J282" s="830" t="s">
        <v>466</v>
      </c>
      <c r="K282" s="830" t="s">
        <v>562</v>
      </c>
      <c r="L282" s="844"/>
      <c r="M282" s="774"/>
      <c r="N282" s="844">
        <f>2207.45-2207.45</f>
        <v>0</v>
      </c>
      <c r="O282" s="976"/>
      <c r="P282" s="789"/>
      <c r="Q282" s="789"/>
      <c r="R282" s="977"/>
      <c r="S282" s="966"/>
      <c r="T282" s="775"/>
      <c r="U282" s="784"/>
      <c r="V282" s="978"/>
      <c r="W282" s="966">
        <f>525373.1-525373.1</f>
        <v>0</v>
      </c>
      <c r="X282" s="978"/>
      <c r="Y282" s="966"/>
      <c r="AB282" s="950"/>
      <c r="AC282" s="764"/>
      <c r="AD282" s="756"/>
    </row>
    <row r="283" spans="1:34" s="758" customFormat="1" ht="12.75" hidden="1" customHeight="1">
      <c r="A283" s="785"/>
      <c r="B283" s="786"/>
      <c r="C283" s="830"/>
      <c r="D283" s="801"/>
      <c r="E283" s="838"/>
      <c r="F283" s="838"/>
      <c r="G283" s="830"/>
      <c r="H283" s="830"/>
      <c r="I283" s="830"/>
      <c r="J283" s="830"/>
      <c r="K283" s="830"/>
      <c r="L283" s="844"/>
      <c r="M283" s="774"/>
      <c r="N283" s="844"/>
      <c r="O283" s="976"/>
      <c r="P283" s="789"/>
      <c r="Q283" s="789"/>
      <c r="R283" s="977"/>
      <c r="S283" s="966"/>
      <c r="T283" s="775"/>
      <c r="U283" s="784"/>
      <c r="V283" s="978"/>
      <c r="W283" s="966"/>
      <c r="X283" s="978"/>
      <c r="Y283" s="966"/>
      <c r="AB283" s="950"/>
      <c r="AC283" s="764"/>
      <c r="AD283" s="756"/>
    </row>
    <row r="284" spans="1:34" s="758" customFormat="1" ht="12.75" customHeight="1">
      <c r="A284" s="785"/>
      <c r="B284" s="786"/>
      <c r="C284" s="830"/>
      <c r="D284" s="801"/>
      <c r="E284" s="838"/>
      <c r="F284" s="838"/>
      <c r="G284" s="830"/>
      <c r="H284" s="830"/>
      <c r="I284" s="830"/>
      <c r="J284" s="830"/>
      <c r="K284" s="830"/>
      <c r="L284" s="844"/>
      <c r="M284" s="774"/>
      <c r="N284" s="844"/>
      <c r="O284" s="976"/>
      <c r="P284" s="789"/>
      <c r="Q284" s="789"/>
      <c r="R284" s="977"/>
      <c r="S284" s="966"/>
      <c r="T284" s="775"/>
      <c r="U284" s="784"/>
      <c r="V284" s="978"/>
      <c r="W284" s="966"/>
      <c r="X284" s="978"/>
      <c r="Y284" s="966"/>
      <c r="AB284" s="950"/>
      <c r="AC284" s="764"/>
      <c r="AD284" s="756"/>
    </row>
    <row r="285" spans="1:34" s="758" customFormat="1" ht="12.75" customHeight="1">
      <c r="A285" s="785"/>
      <c r="B285" s="786"/>
      <c r="C285" s="830"/>
      <c r="D285" s="801"/>
      <c r="E285" s="838"/>
      <c r="F285" s="838"/>
      <c r="G285" s="830"/>
      <c r="H285" s="830"/>
      <c r="I285" s="830"/>
      <c r="J285" s="830"/>
      <c r="K285" s="798" t="s">
        <v>98</v>
      </c>
      <c r="L285" s="844"/>
      <c r="M285" s="774"/>
      <c r="N285" s="792">
        <f>SUM(N242:N284)</f>
        <v>288375.79399999994</v>
      </c>
      <c r="O285" s="792">
        <f t="shared" ref="O285:Y285" si="43">SUM(O242:O284)</f>
        <v>0</v>
      </c>
      <c r="P285" s="792">
        <f t="shared" si="43"/>
        <v>0</v>
      </c>
      <c r="Q285" s="792">
        <f t="shared" si="43"/>
        <v>0</v>
      </c>
      <c r="R285" s="792">
        <f t="shared" si="43"/>
        <v>1850000</v>
      </c>
      <c r="S285" s="792">
        <f t="shared" si="43"/>
        <v>1156.0147898839273</v>
      </c>
      <c r="T285" s="792">
        <f t="shared" si="43"/>
        <v>0</v>
      </c>
      <c r="U285" s="792">
        <f t="shared" si="43"/>
        <v>76126</v>
      </c>
      <c r="V285" s="792">
        <f t="shared" si="43"/>
        <v>0</v>
      </c>
      <c r="W285" s="792">
        <f t="shared" si="43"/>
        <v>8159426</v>
      </c>
      <c r="X285" s="792">
        <f t="shared" si="43"/>
        <v>0</v>
      </c>
      <c r="Y285" s="792">
        <f t="shared" si="43"/>
        <v>0</v>
      </c>
      <c r="AB285" s="950"/>
      <c r="AC285" s="764"/>
      <c r="AD285" s="756"/>
    </row>
    <row r="286" spans="1:34">
      <c r="A286" s="1186" t="s">
        <v>563</v>
      </c>
      <c r="B286" s="1187"/>
      <c r="C286" s="1187"/>
      <c r="D286" s="1187"/>
      <c r="E286" s="1187"/>
      <c r="F286" s="1187"/>
      <c r="G286" s="1187"/>
      <c r="H286" s="1187"/>
      <c r="I286" s="1187"/>
      <c r="J286" s="1187"/>
      <c r="K286" s="1187"/>
      <c r="L286" s="1187"/>
      <c r="M286" s="1187"/>
      <c r="N286" s="1187"/>
      <c r="O286" s="1188"/>
      <c r="P286" s="759"/>
      <c r="Q286" s="760"/>
      <c r="R286" s="761"/>
      <c r="S286" s="762"/>
      <c r="T286" s="763"/>
      <c r="U286" s="761"/>
      <c r="V286" s="982"/>
      <c r="W286" s="983"/>
      <c r="X286" s="983"/>
      <c r="Y286" s="984"/>
      <c r="AB286" s="764"/>
      <c r="AC286" s="764"/>
    </row>
    <row r="287" spans="1:34">
      <c r="A287" s="766"/>
      <c r="B287" s="937"/>
      <c r="C287" s="938" t="s">
        <v>263</v>
      </c>
      <c r="D287" s="938" t="s">
        <v>264</v>
      </c>
      <c r="E287" s="939" t="s">
        <v>265</v>
      </c>
      <c r="F287" s="939" t="s">
        <v>266</v>
      </c>
      <c r="G287" s="939" t="s">
        <v>267</v>
      </c>
      <c r="H287" s="939" t="s">
        <v>268</v>
      </c>
      <c r="I287" s="939" t="s">
        <v>269</v>
      </c>
      <c r="J287" s="939" t="s">
        <v>270</v>
      </c>
      <c r="K287" s="1189" t="s">
        <v>271</v>
      </c>
      <c r="L287" s="1190"/>
      <c r="M287" s="1190"/>
      <c r="N287" s="1190" t="s">
        <v>272</v>
      </c>
      <c r="O287" s="1191"/>
      <c r="P287" s="801"/>
      <c r="Q287" s="802"/>
      <c r="R287" s="769" t="s">
        <v>273</v>
      </c>
      <c r="S287" s="769" t="s">
        <v>274</v>
      </c>
      <c r="T287" s="769"/>
      <c r="U287" s="769"/>
      <c r="V287" s="1192" t="s">
        <v>275</v>
      </c>
      <c r="W287" s="1193"/>
      <c r="X287" s="1193"/>
      <c r="Y287" s="1194"/>
      <c r="AB287" s="764"/>
      <c r="AC287" s="764"/>
    </row>
    <row r="288" spans="1:34" ht="13.5" customHeight="1">
      <c r="A288" s="772" t="s">
        <v>276</v>
      </c>
      <c r="B288" s="769" t="s">
        <v>277</v>
      </c>
      <c r="C288" s="772" t="s">
        <v>278</v>
      </c>
      <c r="D288" s="772"/>
      <c r="E288" s="772"/>
      <c r="F288" s="772"/>
      <c r="G288" s="772"/>
      <c r="H288" s="772"/>
      <c r="I288" s="772"/>
      <c r="J288" s="772"/>
      <c r="K288" s="772" t="s">
        <v>279</v>
      </c>
      <c r="L288" s="768" t="s">
        <v>280</v>
      </c>
      <c r="M288" s="769" t="s">
        <v>281</v>
      </c>
      <c r="N288" s="769" t="s">
        <v>282</v>
      </c>
      <c r="O288" s="769" t="s">
        <v>283</v>
      </c>
      <c r="P288" s="773" t="s">
        <v>284</v>
      </c>
      <c r="Q288" s="773" t="s">
        <v>285</v>
      </c>
      <c r="R288" s="774" t="s">
        <v>286</v>
      </c>
      <c r="S288" s="774" t="s">
        <v>287</v>
      </c>
      <c r="T288" s="774" t="s">
        <v>288</v>
      </c>
      <c r="U288" s="774" t="s">
        <v>289</v>
      </c>
      <c r="V288" s="985" t="s">
        <v>290</v>
      </c>
      <c r="W288" s="985" t="s">
        <v>291</v>
      </c>
      <c r="X288" s="985" t="s">
        <v>292</v>
      </c>
      <c r="Y288" s="985" t="s">
        <v>293</v>
      </c>
      <c r="AB288" s="764"/>
      <c r="AC288" s="764"/>
    </row>
    <row r="289" spans="1:32" s="758" customFormat="1" ht="12.75" customHeight="1">
      <c r="A289" s="785"/>
      <c r="B289" s="786" t="s">
        <v>564</v>
      </c>
      <c r="C289" s="830" t="s">
        <v>565</v>
      </c>
      <c r="D289" s="801">
        <v>3600000</v>
      </c>
      <c r="E289" s="838">
        <v>39653</v>
      </c>
      <c r="F289" s="838">
        <v>39722</v>
      </c>
      <c r="G289" s="830"/>
      <c r="H289" s="830"/>
      <c r="I289" s="830"/>
      <c r="J289" s="830" t="s">
        <v>566</v>
      </c>
      <c r="K289" s="830" t="s">
        <v>501</v>
      </c>
      <c r="L289" s="844"/>
      <c r="M289" s="774"/>
      <c r="N289" s="844">
        <f>320000-200000</f>
        <v>120000</v>
      </c>
      <c r="O289" s="976"/>
      <c r="P289" s="789"/>
      <c r="Q289" s="789"/>
      <c r="R289" s="977"/>
      <c r="S289" s="966"/>
      <c r="T289" s="775"/>
      <c r="U289" s="784"/>
      <c r="V289" s="978"/>
      <c r="W289" s="966">
        <f>3600000+74880-2296800</f>
        <v>1378080</v>
      </c>
      <c r="X289" s="978"/>
      <c r="Y289" s="796"/>
      <c r="AB289" s="950"/>
      <c r="AC289" s="764"/>
      <c r="AD289" s="756"/>
      <c r="AF289" s="816"/>
    </row>
    <row r="290" spans="1:32" s="758" customFormat="1" ht="12.75" hidden="1" customHeight="1">
      <c r="A290" s="785"/>
      <c r="B290" s="786"/>
      <c r="C290" s="830"/>
      <c r="D290" s="801"/>
      <c r="E290" s="838"/>
      <c r="F290" s="838"/>
      <c r="G290" s="830"/>
      <c r="H290" s="830"/>
      <c r="I290" s="830"/>
      <c r="J290" s="830"/>
      <c r="K290" s="830"/>
      <c r="L290" s="844"/>
      <c r="M290" s="774"/>
      <c r="N290" s="844"/>
      <c r="O290" s="976"/>
      <c r="P290" s="789"/>
      <c r="Q290" s="789"/>
      <c r="R290" s="977"/>
      <c r="S290" s="966"/>
      <c r="T290" s="775"/>
      <c r="U290" s="784"/>
      <c r="V290" s="978"/>
      <c r="W290" s="966"/>
      <c r="X290" s="978"/>
      <c r="Y290" s="966"/>
      <c r="AB290" s="950"/>
      <c r="AC290" s="764"/>
      <c r="AD290" s="756"/>
    </row>
    <row r="291" spans="1:32" s="758" customFormat="1" ht="12.75" hidden="1" customHeight="1">
      <c r="A291" s="785"/>
      <c r="B291" s="786"/>
      <c r="C291" s="830"/>
      <c r="D291" s="801"/>
      <c r="E291" s="838"/>
      <c r="F291" s="838"/>
      <c r="G291" s="830"/>
      <c r="H291" s="830"/>
      <c r="I291" s="830"/>
      <c r="J291" s="830"/>
      <c r="K291" s="830"/>
      <c r="L291" s="844"/>
      <c r="M291" s="774"/>
      <c r="N291" s="844"/>
      <c r="O291" s="976"/>
      <c r="P291" s="789"/>
      <c r="Q291" s="789"/>
      <c r="R291" s="977"/>
      <c r="S291" s="966"/>
      <c r="T291" s="775"/>
      <c r="U291" s="784"/>
      <c r="V291" s="978"/>
      <c r="W291" s="966"/>
      <c r="X291" s="978"/>
      <c r="Y291" s="966"/>
      <c r="AB291" s="950"/>
      <c r="AC291" s="764"/>
      <c r="AD291" s="756"/>
    </row>
    <row r="292" spans="1:32" s="758" customFormat="1" ht="12.75" hidden="1" customHeight="1">
      <c r="A292" s="785"/>
      <c r="B292" s="786"/>
      <c r="C292" s="830"/>
      <c r="D292" s="801"/>
      <c r="E292" s="838"/>
      <c r="F292" s="838"/>
      <c r="G292" s="830"/>
      <c r="H292" s="830"/>
      <c r="I292" s="830"/>
      <c r="J292" s="830"/>
      <c r="K292" s="830"/>
      <c r="L292" s="844"/>
      <c r="M292" s="774"/>
      <c r="N292" s="844"/>
      <c r="O292" s="976"/>
      <c r="P292" s="789"/>
      <c r="Q292" s="789"/>
      <c r="R292" s="977"/>
      <c r="S292" s="966"/>
      <c r="T292" s="775"/>
      <c r="U292" s="784"/>
      <c r="V292" s="978"/>
      <c r="W292" s="966"/>
      <c r="X292" s="978"/>
      <c r="Y292" s="966"/>
      <c r="AB292" s="950"/>
      <c r="AC292" s="764"/>
      <c r="AD292" s="756"/>
    </row>
    <row r="293" spans="1:32" s="758" customFormat="1" ht="12.75" hidden="1" customHeight="1">
      <c r="A293" s="785"/>
      <c r="B293" s="786"/>
      <c r="C293" s="830"/>
      <c r="D293" s="801"/>
      <c r="E293" s="838"/>
      <c r="F293" s="838"/>
      <c r="G293" s="830"/>
      <c r="H293" s="830"/>
      <c r="I293" s="830"/>
      <c r="J293" s="830"/>
      <c r="K293" s="830"/>
      <c r="L293" s="844"/>
      <c r="M293" s="774"/>
      <c r="N293" s="844"/>
      <c r="O293" s="976"/>
      <c r="P293" s="789"/>
      <c r="Q293" s="789"/>
      <c r="R293" s="977"/>
      <c r="S293" s="966"/>
      <c r="T293" s="775"/>
      <c r="U293" s="784"/>
      <c r="V293" s="978"/>
      <c r="W293" s="966"/>
      <c r="X293" s="978"/>
      <c r="Y293" s="966"/>
      <c r="AB293" s="950"/>
      <c r="AC293" s="764"/>
      <c r="AD293" s="756"/>
    </row>
    <row r="294" spans="1:32" s="758" customFormat="1" ht="12.75" hidden="1" customHeight="1">
      <c r="A294" s="785"/>
      <c r="B294" s="786"/>
      <c r="C294" s="830"/>
      <c r="D294" s="801"/>
      <c r="E294" s="838"/>
      <c r="F294" s="838"/>
      <c r="G294" s="830"/>
      <c r="H294" s="830"/>
      <c r="I294" s="830"/>
      <c r="J294" s="830"/>
      <c r="K294" s="830"/>
      <c r="L294" s="844"/>
      <c r="M294" s="774"/>
      <c r="N294" s="844"/>
      <c r="O294" s="976"/>
      <c r="P294" s="789"/>
      <c r="Q294" s="789"/>
      <c r="R294" s="977"/>
      <c r="S294" s="966"/>
      <c r="T294" s="775"/>
      <c r="U294" s="784"/>
      <c r="V294" s="978"/>
      <c r="W294" s="966"/>
      <c r="X294" s="978"/>
      <c r="Y294" s="966"/>
      <c r="AB294" s="950"/>
      <c r="AC294" s="764"/>
      <c r="AD294" s="756"/>
    </row>
    <row r="295" spans="1:32" s="758" customFormat="1" ht="12.75" hidden="1" customHeight="1">
      <c r="A295" s="785"/>
      <c r="B295" s="786"/>
      <c r="C295" s="830"/>
      <c r="D295" s="801"/>
      <c r="E295" s="838"/>
      <c r="F295" s="838"/>
      <c r="G295" s="830"/>
      <c r="H295" s="830"/>
      <c r="I295" s="830"/>
      <c r="J295" s="830"/>
      <c r="K295" s="830"/>
      <c r="L295" s="844"/>
      <c r="M295" s="774"/>
      <c r="N295" s="844"/>
      <c r="O295" s="976"/>
      <c r="P295" s="789"/>
      <c r="Q295" s="789"/>
      <c r="R295" s="977"/>
      <c r="S295" s="966"/>
      <c r="T295" s="775"/>
      <c r="U295" s="784"/>
      <c r="V295" s="978"/>
      <c r="W295" s="966"/>
      <c r="X295" s="978"/>
      <c r="Y295" s="966"/>
      <c r="AB295" s="950"/>
      <c r="AC295" s="764"/>
      <c r="AD295" s="756"/>
    </row>
    <row r="296" spans="1:32" s="758" customFormat="1" ht="12.75" hidden="1" customHeight="1">
      <c r="A296" s="785"/>
      <c r="B296" s="786"/>
      <c r="C296" s="830"/>
      <c r="D296" s="801"/>
      <c r="E296" s="838"/>
      <c r="F296" s="838"/>
      <c r="G296" s="830"/>
      <c r="H296" s="830"/>
      <c r="I296" s="830"/>
      <c r="J296" s="830"/>
      <c r="K296" s="830"/>
      <c r="L296" s="844"/>
      <c r="M296" s="774"/>
      <c r="N296" s="844"/>
      <c r="O296" s="976"/>
      <c r="P296" s="789"/>
      <c r="Q296" s="789"/>
      <c r="R296" s="977"/>
      <c r="S296" s="966"/>
      <c r="T296" s="775"/>
      <c r="U296" s="784"/>
      <c r="V296" s="978"/>
      <c r="W296" s="966"/>
      <c r="X296" s="978"/>
      <c r="Y296" s="966"/>
      <c r="AB296" s="950"/>
      <c r="AC296" s="764"/>
      <c r="AD296" s="756"/>
    </row>
    <row r="297" spans="1:32" s="758" customFormat="1" ht="12.75" customHeight="1">
      <c r="A297" s="785"/>
      <c r="B297" s="786"/>
      <c r="C297" s="830"/>
      <c r="D297" s="801"/>
      <c r="E297" s="838"/>
      <c r="F297" s="838"/>
      <c r="G297" s="830"/>
      <c r="H297" s="830"/>
      <c r="I297" s="830"/>
      <c r="J297" s="830"/>
      <c r="K297" s="830"/>
      <c r="L297" s="844"/>
      <c r="M297" s="774"/>
      <c r="N297" s="844"/>
      <c r="O297" s="976"/>
      <c r="P297" s="789"/>
      <c r="Q297" s="789"/>
      <c r="R297" s="977"/>
      <c r="S297" s="966"/>
      <c r="T297" s="775"/>
      <c r="U297" s="784"/>
      <c r="V297" s="978"/>
      <c r="W297" s="978"/>
      <c r="X297" s="978"/>
      <c r="Y297" s="966"/>
      <c r="AB297" s="950"/>
      <c r="AC297" s="764"/>
      <c r="AD297" s="756"/>
    </row>
    <row r="298" spans="1:32" ht="13.5" customHeight="1">
      <c r="A298" s="785"/>
      <c r="B298" s="786"/>
      <c r="C298" s="846" t="s">
        <v>501</v>
      </c>
      <c r="D298" s="846"/>
      <c r="E298" s="846"/>
      <c r="F298" s="846"/>
      <c r="G298" s="846"/>
      <c r="H298" s="846"/>
      <c r="I298" s="846"/>
      <c r="J298" s="846"/>
      <c r="K298" s="798" t="s">
        <v>98</v>
      </c>
      <c r="L298" s="795">
        <f>SUM(L242:L252)</f>
        <v>3875.6</v>
      </c>
      <c r="M298" s="795">
        <f>SUM(M242:M252)</f>
        <v>0</v>
      </c>
      <c r="N298" s="795">
        <f t="shared" ref="N298:Y298" si="44">SUM(N289:N297)</f>
        <v>120000</v>
      </c>
      <c r="O298" s="795">
        <f t="shared" si="44"/>
        <v>0</v>
      </c>
      <c r="P298" s="795">
        <f t="shared" si="44"/>
        <v>0</v>
      </c>
      <c r="Q298" s="795">
        <f t="shared" si="44"/>
        <v>0</v>
      </c>
      <c r="R298" s="795">
        <f t="shared" si="44"/>
        <v>0</v>
      </c>
      <c r="S298" s="795">
        <f t="shared" si="44"/>
        <v>0</v>
      </c>
      <c r="T298" s="795">
        <f t="shared" si="44"/>
        <v>0</v>
      </c>
      <c r="U298" s="795">
        <f t="shared" si="44"/>
        <v>0</v>
      </c>
      <c r="V298" s="795">
        <f t="shared" si="44"/>
        <v>0</v>
      </c>
      <c r="W298" s="795">
        <f t="shared" si="44"/>
        <v>1378080</v>
      </c>
      <c r="X298" s="795">
        <f t="shared" si="44"/>
        <v>0</v>
      </c>
      <c r="Y298" s="795">
        <f t="shared" si="44"/>
        <v>0</v>
      </c>
      <c r="AB298" s="764"/>
      <c r="AC298" s="764"/>
    </row>
    <row r="299" spans="1:32" ht="11.25" customHeight="1">
      <c r="B299" s="814"/>
      <c r="C299" s="794"/>
      <c r="D299" s="794"/>
      <c r="E299" s="794"/>
      <c r="F299" s="794"/>
      <c r="G299" s="794"/>
      <c r="H299" s="794"/>
      <c r="I299" s="794"/>
      <c r="J299" s="794"/>
      <c r="K299" s="794" t="s">
        <v>372</v>
      </c>
      <c r="L299" s="816">
        <f>L298</f>
        <v>3875.6</v>
      </c>
      <c r="M299" s="816">
        <f>M298</f>
        <v>0</v>
      </c>
      <c r="N299" s="816">
        <f>N285+N298</f>
        <v>408375.79399999994</v>
      </c>
      <c r="O299" s="816">
        <f t="shared" ref="O299:Y299" si="45">O285+O298</f>
        <v>0</v>
      </c>
      <c r="P299" s="816">
        <f t="shared" si="45"/>
        <v>0</v>
      </c>
      <c r="Q299" s="816">
        <f t="shared" si="45"/>
        <v>0</v>
      </c>
      <c r="R299" s="816">
        <f t="shared" si="45"/>
        <v>1850000</v>
      </c>
      <c r="S299" s="816">
        <f t="shared" si="45"/>
        <v>1156.0147898839273</v>
      </c>
      <c r="T299" s="816">
        <f t="shared" si="45"/>
        <v>0</v>
      </c>
      <c r="U299" s="816">
        <f t="shared" si="45"/>
        <v>76126</v>
      </c>
      <c r="V299" s="816">
        <f t="shared" si="45"/>
        <v>0</v>
      </c>
      <c r="W299" s="816">
        <f t="shared" si="45"/>
        <v>9537506</v>
      </c>
      <c r="X299" s="816">
        <f t="shared" si="45"/>
        <v>0</v>
      </c>
      <c r="Y299" s="816">
        <f t="shared" si="45"/>
        <v>0</v>
      </c>
      <c r="AB299" s="764"/>
      <c r="AC299" s="764"/>
    </row>
    <row r="300" spans="1:32">
      <c r="C300" s="756" t="s">
        <v>567</v>
      </c>
      <c r="AB300" s="764"/>
      <c r="AC300" s="764"/>
    </row>
    <row r="301" spans="1:32">
      <c r="C301" s="756" t="s">
        <v>568</v>
      </c>
      <c r="K301" s="1001">
        <f>7500000*0.8</f>
        <v>6000000</v>
      </c>
      <c r="AB301" s="764"/>
      <c r="AC301" s="764"/>
    </row>
    <row r="302" spans="1:32">
      <c r="C302" s="756" t="s">
        <v>569</v>
      </c>
      <c r="K302" s="1002">
        <f>1750000*0.8</f>
        <v>1400000</v>
      </c>
      <c r="AB302" s="764"/>
      <c r="AC302" s="764"/>
    </row>
    <row r="303" spans="1:32" hidden="1">
      <c r="K303" s="981">
        <f>SUM(K301:K302)</f>
        <v>7400000</v>
      </c>
      <c r="L303" s="758" t="s">
        <v>570</v>
      </c>
      <c r="AB303" s="764"/>
      <c r="AC303" s="764"/>
    </row>
    <row r="304" spans="1:32">
      <c r="A304" s="765"/>
      <c r="B304" s="765"/>
      <c r="C304" s="765"/>
      <c r="D304" s="765"/>
      <c r="E304" s="765"/>
      <c r="F304" s="765"/>
      <c r="G304" s="765"/>
      <c r="H304" s="765"/>
      <c r="I304" s="765"/>
      <c r="J304" s="765"/>
      <c r="K304" s="765"/>
      <c r="L304" s="765"/>
      <c r="M304" s="765"/>
      <c r="N304" s="765"/>
      <c r="O304" s="765"/>
      <c r="AB304" s="764"/>
      <c r="AC304" s="764"/>
    </row>
    <row r="305" spans="1:29">
      <c r="A305" s="765"/>
      <c r="B305" s="765"/>
      <c r="C305" s="765"/>
      <c r="D305" s="765"/>
      <c r="E305" s="765"/>
      <c r="F305" s="765"/>
      <c r="G305" s="765"/>
      <c r="H305" s="765"/>
      <c r="I305" s="765"/>
      <c r="J305" s="765"/>
      <c r="K305" s="765"/>
      <c r="L305" s="765"/>
      <c r="M305" s="765"/>
      <c r="N305" s="765"/>
      <c r="O305" s="765"/>
      <c r="AB305" s="764"/>
      <c r="AC305" s="764"/>
    </row>
    <row r="306" spans="1:29">
      <c r="A306" s="1186" t="s">
        <v>571</v>
      </c>
      <c r="B306" s="1187"/>
      <c r="C306" s="1187"/>
      <c r="D306" s="1187"/>
      <c r="E306" s="1187"/>
      <c r="F306" s="1187"/>
      <c r="G306" s="1187"/>
      <c r="H306" s="1187"/>
      <c r="I306" s="1187"/>
      <c r="J306" s="1187"/>
      <c r="K306" s="1187"/>
      <c r="L306" s="1187"/>
      <c r="M306" s="1187"/>
      <c r="N306" s="1187"/>
      <c r="O306" s="1188"/>
      <c r="P306" s="759"/>
      <c r="Q306" s="760"/>
      <c r="R306" s="761"/>
      <c r="S306" s="762"/>
      <c r="T306" s="763"/>
      <c r="U306" s="761"/>
      <c r="V306" s="982"/>
      <c r="W306" s="983"/>
      <c r="X306" s="983"/>
      <c r="Y306" s="984"/>
      <c r="AB306" s="764"/>
      <c r="AC306" s="764"/>
    </row>
    <row r="307" spans="1:29">
      <c r="A307" s="766"/>
      <c r="B307" s="937"/>
      <c r="C307" s="938" t="s">
        <v>263</v>
      </c>
      <c r="D307" s="938" t="s">
        <v>264</v>
      </c>
      <c r="E307" s="939" t="s">
        <v>265</v>
      </c>
      <c r="F307" s="939" t="s">
        <v>266</v>
      </c>
      <c r="G307" s="939" t="s">
        <v>267</v>
      </c>
      <c r="H307" s="939" t="s">
        <v>268</v>
      </c>
      <c r="I307" s="939" t="s">
        <v>269</v>
      </c>
      <c r="J307" s="939" t="s">
        <v>270</v>
      </c>
      <c r="K307" s="1189" t="s">
        <v>271</v>
      </c>
      <c r="L307" s="1190"/>
      <c r="M307" s="1190"/>
      <c r="N307" s="1190" t="s">
        <v>272</v>
      </c>
      <c r="O307" s="1191"/>
      <c r="P307" s="801"/>
      <c r="Q307" s="802"/>
      <c r="R307" s="769" t="s">
        <v>273</v>
      </c>
      <c r="S307" s="769" t="s">
        <v>274</v>
      </c>
      <c r="T307" s="769"/>
      <c r="U307" s="769"/>
      <c r="V307" s="1192" t="s">
        <v>275</v>
      </c>
      <c r="W307" s="1193"/>
      <c r="X307" s="1193"/>
      <c r="Y307" s="1194"/>
      <c r="AB307" s="764"/>
      <c r="AC307" s="764"/>
    </row>
    <row r="308" spans="1:29" ht="12.75" customHeight="1">
      <c r="A308" s="772" t="s">
        <v>276</v>
      </c>
      <c r="B308" s="769" t="s">
        <v>277</v>
      </c>
      <c r="C308" s="772" t="s">
        <v>278</v>
      </c>
      <c r="D308" s="772"/>
      <c r="E308" s="772"/>
      <c r="F308" s="772"/>
      <c r="G308" s="772"/>
      <c r="H308" s="772"/>
      <c r="I308" s="772"/>
      <c r="J308" s="772"/>
      <c r="K308" s="772" t="s">
        <v>279</v>
      </c>
      <c r="L308" s="768" t="s">
        <v>280</v>
      </c>
      <c r="M308" s="769" t="s">
        <v>281</v>
      </c>
      <c r="N308" s="769" t="s">
        <v>282</v>
      </c>
      <c r="O308" s="769" t="s">
        <v>283</v>
      </c>
      <c r="P308" s="773" t="s">
        <v>284</v>
      </c>
      <c r="Q308" s="795" t="s">
        <v>285</v>
      </c>
      <c r="R308" s="774" t="s">
        <v>286</v>
      </c>
      <c r="S308" s="774" t="s">
        <v>287</v>
      </c>
      <c r="T308" s="774" t="s">
        <v>288</v>
      </c>
      <c r="U308" s="774" t="s">
        <v>289</v>
      </c>
      <c r="V308" s="985" t="s">
        <v>290</v>
      </c>
      <c r="W308" s="985" t="s">
        <v>291</v>
      </c>
      <c r="X308" s="985" t="s">
        <v>292</v>
      </c>
      <c r="Y308" s="985" t="s">
        <v>293</v>
      </c>
      <c r="AB308" s="764"/>
      <c r="AC308" s="764"/>
    </row>
    <row r="309" spans="1:29" ht="12.75" customHeight="1">
      <c r="A309" s="775"/>
      <c r="B309" s="776"/>
      <c r="C309" s="775" t="s">
        <v>3139</v>
      </c>
      <c r="D309" s="775"/>
      <c r="E309" s="775"/>
      <c r="F309" s="775"/>
      <c r="G309" s="775"/>
      <c r="H309" s="775"/>
      <c r="I309" s="775"/>
      <c r="J309" s="775"/>
      <c r="K309" s="778" t="s">
        <v>571</v>
      </c>
      <c r="L309" s="778">
        <v>76089.899999999994</v>
      </c>
      <c r="M309" s="778"/>
      <c r="N309" s="778"/>
      <c r="O309" s="779">
        <f>+L309-10000-10000-10000-2700-2300-6169.97-1700+6169.97+1700</f>
        <v>41089.899999999994</v>
      </c>
      <c r="P309" s="778">
        <v>7000270.7999999998</v>
      </c>
      <c r="Q309" s="778">
        <f>+L309</f>
        <v>76089.899999999994</v>
      </c>
      <c r="R309" s="778">
        <f>+P309</f>
        <v>7000270.7999999998</v>
      </c>
      <c r="S309" s="780">
        <f>+P309/Q309</f>
        <v>92</v>
      </c>
      <c r="T309" s="940" t="s">
        <v>342</v>
      </c>
      <c r="U309" s="781">
        <v>38405</v>
      </c>
      <c r="V309" s="966"/>
      <c r="W309" s="966">
        <f>+R309-920000-920000-920000-248400+594569.46+222145.68+203463.88+337220.36+655384.06-4510.73-318053.97-853210.2-235083.37+853210.2+131108.73+235083.37</f>
        <v>5813198.2700000005</v>
      </c>
      <c r="X309" s="966"/>
      <c r="Y309" s="966"/>
      <c r="Z309" s="756" t="s">
        <v>299</v>
      </c>
      <c r="AA309" s="756" t="s">
        <v>572</v>
      </c>
      <c r="AB309" s="764"/>
      <c r="AC309" s="764"/>
    </row>
    <row r="310" spans="1:29" ht="12.75" customHeight="1">
      <c r="A310" s="775"/>
      <c r="B310" s="776"/>
      <c r="C310" s="775"/>
      <c r="D310" s="775"/>
      <c r="E310" s="830"/>
      <c r="F310" s="830"/>
      <c r="G310" s="775"/>
      <c r="H310" s="775"/>
      <c r="I310" s="775"/>
      <c r="J310" s="775"/>
      <c r="K310" s="778"/>
      <c r="L310" s="778"/>
      <c r="M310" s="778"/>
      <c r="N310" s="778"/>
      <c r="O310" s="779"/>
      <c r="P310" s="778"/>
      <c r="Q310" s="778"/>
      <c r="R310" s="778"/>
      <c r="S310" s="780"/>
      <c r="T310" s="940"/>
      <c r="U310" s="781"/>
      <c r="V310" s="966"/>
      <c r="W310" s="966"/>
      <c r="X310" s="966"/>
      <c r="Y310" s="966"/>
      <c r="AB310" s="764"/>
      <c r="AC310" s="764"/>
    </row>
    <row r="311" spans="1:29" ht="12.75" customHeight="1">
      <c r="A311" s="775"/>
      <c r="B311" s="776"/>
      <c r="C311" s="775" t="s">
        <v>573</v>
      </c>
      <c r="D311" s="775">
        <v>45176715.219999999</v>
      </c>
      <c r="E311" s="838">
        <v>40026</v>
      </c>
      <c r="F311" s="838">
        <v>39940</v>
      </c>
      <c r="G311" s="775"/>
      <c r="H311" s="775"/>
      <c r="I311" s="775"/>
      <c r="J311" s="775" t="s">
        <v>574</v>
      </c>
      <c r="K311" s="778" t="s">
        <v>571</v>
      </c>
      <c r="L311" s="778"/>
      <c r="M311" s="778"/>
      <c r="N311" s="778"/>
      <c r="O311" s="779">
        <f>2007854.01</f>
        <v>2007854.01</v>
      </c>
      <c r="P311" s="778"/>
      <c r="Q311" s="778"/>
      <c r="R311" s="778"/>
      <c r="S311" s="780"/>
      <c r="T311" s="940"/>
      <c r="U311" s="781"/>
      <c r="V311" s="966"/>
      <c r="W311" s="966">
        <f>45176715.22+36141.37+151082+1142970.95+253362.87</f>
        <v>46760272.409999996</v>
      </c>
      <c r="X311" s="966"/>
      <c r="Y311" s="966"/>
      <c r="AB311" s="764"/>
      <c r="AC311" s="764"/>
    </row>
    <row r="312" spans="1:29" ht="12.75" customHeight="1">
      <c r="A312" s="775"/>
      <c r="B312" s="776"/>
      <c r="C312" s="775"/>
      <c r="D312" s="775"/>
      <c r="E312" s="838"/>
      <c r="F312" s="838"/>
      <c r="G312" s="775"/>
      <c r="H312" s="775"/>
      <c r="I312" s="775"/>
      <c r="J312" s="775"/>
      <c r="K312" s="778"/>
      <c r="L312" s="778"/>
      <c r="M312" s="778"/>
      <c r="N312" s="778"/>
      <c r="O312" s="779"/>
      <c r="P312" s="778"/>
      <c r="Q312" s="778"/>
      <c r="R312" s="778"/>
      <c r="S312" s="780"/>
      <c r="T312" s="940"/>
      <c r="U312" s="781"/>
      <c r="V312" s="966"/>
      <c r="W312" s="966"/>
      <c r="X312" s="966"/>
      <c r="Y312" s="966"/>
      <c r="AB312" s="764"/>
      <c r="AC312" s="764"/>
    </row>
    <row r="313" spans="1:29" ht="12.75" customHeight="1">
      <c r="A313" s="775"/>
      <c r="B313" s="776"/>
      <c r="C313" s="775"/>
      <c r="D313" s="775"/>
      <c r="E313" s="838"/>
      <c r="F313" s="838"/>
      <c r="G313" s="775"/>
      <c r="H313" s="775"/>
      <c r="I313" s="775"/>
      <c r="J313" s="775"/>
      <c r="K313" s="778"/>
      <c r="L313" s="778"/>
      <c r="M313" s="778"/>
      <c r="N313" s="778"/>
      <c r="O313" s="779"/>
      <c r="P313" s="778"/>
      <c r="Q313" s="778"/>
      <c r="R313" s="778"/>
      <c r="S313" s="780"/>
      <c r="T313" s="940"/>
      <c r="U313" s="781"/>
      <c r="V313" s="966"/>
      <c r="W313" s="966"/>
      <c r="X313" s="966"/>
      <c r="Y313" s="966"/>
      <c r="AB313" s="764"/>
      <c r="AC313" s="764"/>
    </row>
    <row r="314" spans="1:29" ht="12.75" customHeight="1">
      <c r="A314" s="775"/>
      <c r="B314" s="776"/>
      <c r="C314" s="820" t="s">
        <v>571</v>
      </c>
      <c r="D314" s="820"/>
      <c r="E314" s="820"/>
      <c r="F314" s="820"/>
      <c r="G314" s="820"/>
      <c r="H314" s="820"/>
      <c r="I314" s="820"/>
      <c r="J314" s="820"/>
      <c r="K314" s="798" t="s">
        <v>98</v>
      </c>
      <c r="L314" s="783">
        <f>SUM(L309:L309)</f>
        <v>76089.899999999994</v>
      </c>
      <c r="M314" s="987">
        <f>SUM(M309:M309)</f>
        <v>0</v>
      </c>
      <c r="N314" s="783">
        <f>SUM(N309:N313)</f>
        <v>0</v>
      </c>
      <c r="O314" s="783">
        <f t="shared" ref="O314:V314" si="46">SUM(O309:O313)</f>
        <v>2048943.91</v>
      </c>
      <c r="P314" s="783">
        <f t="shared" si="46"/>
        <v>7000270.7999999998</v>
      </c>
      <c r="Q314" s="783">
        <f t="shared" si="46"/>
        <v>76089.899999999994</v>
      </c>
      <c r="R314" s="783">
        <f t="shared" si="46"/>
        <v>7000270.7999999998</v>
      </c>
      <c r="S314" s="783">
        <f t="shared" si="46"/>
        <v>92</v>
      </c>
      <c r="T314" s="783">
        <f t="shared" si="46"/>
        <v>0</v>
      </c>
      <c r="U314" s="783">
        <f t="shared" si="46"/>
        <v>38405</v>
      </c>
      <c r="V314" s="783">
        <f t="shared" si="46"/>
        <v>0</v>
      </c>
      <c r="W314" s="783">
        <f>SUM(W309:W313)</f>
        <v>52573470.68</v>
      </c>
      <c r="X314" s="783">
        <f>SUM(X309:X313)</f>
        <v>0</v>
      </c>
      <c r="Y314" s="783">
        <f>SUM(Y309:Y313)</f>
        <v>0</v>
      </c>
      <c r="AB314" s="764"/>
      <c r="AC314" s="764"/>
    </row>
    <row r="315" spans="1:29" ht="12.75" customHeight="1">
      <c r="B315" s="814"/>
      <c r="C315" s="793"/>
      <c r="D315" s="793"/>
      <c r="E315" s="793"/>
      <c r="F315" s="793"/>
      <c r="G315" s="793"/>
      <c r="H315" s="793"/>
      <c r="I315" s="793"/>
      <c r="J315" s="793"/>
      <c r="K315" s="794" t="s">
        <v>372</v>
      </c>
      <c r="L315" s="816">
        <f>L314</f>
        <v>76089.899999999994</v>
      </c>
      <c r="M315" s="816">
        <f t="shared" ref="M315:Y315" si="47">M314</f>
        <v>0</v>
      </c>
      <c r="N315" s="816">
        <f t="shared" si="47"/>
        <v>0</v>
      </c>
      <c r="O315" s="816">
        <f t="shared" si="47"/>
        <v>2048943.91</v>
      </c>
      <c r="P315" s="816"/>
      <c r="Q315" s="816"/>
      <c r="R315" s="816"/>
      <c r="S315" s="816">
        <f t="shared" si="47"/>
        <v>92</v>
      </c>
      <c r="T315" s="816">
        <f t="shared" si="47"/>
        <v>0</v>
      </c>
      <c r="U315" s="816">
        <f t="shared" si="47"/>
        <v>38405</v>
      </c>
      <c r="V315" s="816">
        <f t="shared" si="47"/>
        <v>0</v>
      </c>
      <c r="W315" s="816">
        <f t="shared" si="47"/>
        <v>52573470.68</v>
      </c>
      <c r="X315" s="816">
        <f t="shared" si="47"/>
        <v>0</v>
      </c>
      <c r="Y315" s="816">
        <f t="shared" si="47"/>
        <v>0</v>
      </c>
      <c r="AB315" s="764"/>
      <c r="AC315" s="764"/>
    </row>
    <row r="316" spans="1:29">
      <c r="A316" s="765"/>
      <c r="B316" s="765"/>
      <c r="C316" s="765"/>
      <c r="D316" s="765"/>
      <c r="E316" s="765"/>
      <c r="F316" s="765"/>
      <c r="G316" s="765"/>
      <c r="H316" s="765"/>
      <c r="I316" s="765"/>
      <c r="J316" s="765"/>
      <c r="K316" s="765"/>
      <c r="L316" s="765"/>
      <c r="M316" s="765"/>
      <c r="N316" s="765"/>
      <c r="O316" s="765"/>
      <c r="AB316" s="764"/>
      <c r="AC316" s="764"/>
    </row>
    <row r="317" spans="1:29">
      <c r="A317" s="765"/>
      <c r="B317" s="765"/>
      <c r="C317" s="765"/>
      <c r="D317" s="765"/>
      <c r="E317" s="765"/>
      <c r="F317" s="765"/>
      <c r="G317" s="765"/>
      <c r="H317" s="765"/>
      <c r="I317" s="765"/>
      <c r="J317" s="765"/>
      <c r="K317" s="765"/>
      <c r="L317" s="765"/>
      <c r="M317" s="765"/>
      <c r="N317" s="765"/>
      <c r="O317" s="765"/>
      <c r="AB317" s="764"/>
      <c r="AC317" s="764"/>
    </row>
    <row r="318" spans="1:29">
      <c r="A318" s="765"/>
      <c r="B318" s="765"/>
      <c r="C318" s="765"/>
      <c r="D318" s="765"/>
      <c r="E318" s="765"/>
      <c r="F318" s="765"/>
      <c r="G318" s="765"/>
      <c r="H318" s="765"/>
      <c r="I318" s="765"/>
      <c r="J318" s="765"/>
      <c r="K318" s="765"/>
      <c r="L318" s="765"/>
      <c r="M318" s="765"/>
      <c r="N318" s="765"/>
      <c r="O318" s="765"/>
      <c r="AB318" s="764"/>
      <c r="AC318" s="764"/>
    </row>
    <row r="319" spans="1:29">
      <c r="A319" s="1186" t="s">
        <v>575</v>
      </c>
      <c r="B319" s="1187"/>
      <c r="C319" s="1187"/>
      <c r="D319" s="1187"/>
      <c r="E319" s="1187"/>
      <c r="F319" s="1187"/>
      <c r="G319" s="1187"/>
      <c r="H319" s="1187"/>
      <c r="I319" s="1187"/>
      <c r="J319" s="1187"/>
      <c r="K319" s="1187"/>
      <c r="L319" s="1187"/>
      <c r="M319" s="1187"/>
      <c r="N319" s="1187"/>
      <c r="O319" s="1188"/>
      <c r="P319" s="762"/>
      <c r="Q319" s="763"/>
      <c r="R319" s="761"/>
      <c r="S319" s="762"/>
      <c r="T319" s="763"/>
      <c r="U319" s="761"/>
      <c r="V319" s="982"/>
      <c r="W319" s="983"/>
      <c r="X319" s="983"/>
      <c r="Y319" s="984"/>
      <c r="AB319" s="764"/>
      <c r="AC319" s="764"/>
    </row>
    <row r="320" spans="1:29">
      <c r="A320" s="766"/>
      <c r="B320" s="937"/>
      <c r="C320" s="938" t="s">
        <v>263</v>
      </c>
      <c r="D320" s="938" t="s">
        <v>264</v>
      </c>
      <c r="E320" s="939" t="s">
        <v>265</v>
      </c>
      <c r="F320" s="939" t="s">
        <v>266</v>
      </c>
      <c r="G320" s="939" t="s">
        <v>267</v>
      </c>
      <c r="H320" s="939" t="s">
        <v>268</v>
      </c>
      <c r="I320" s="939" t="s">
        <v>269</v>
      </c>
      <c r="J320" s="939" t="s">
        <v>270</v>
      </c>
      <c r="K320" s="1189" t="s">
        <v>271</v>
      </c>
      <c r="L320" s="1190"/>
      <c r="M320" s="1190"/>
      <c r="N320" s="1190" t="s">
        <v>272</v>
      </c>
      <c r="O320" s="1191"/>
      <c r="P320" s="767"/>
      <c r="Q320" s="768"/>
      <c r="R320" s="769" t="s">
        <v>273</v>
      </c>
      <c r="S320" s="769" t="s">
        <v>274</v>
      </c>
      <c r="T320" s="769"/>
      <c r="U320" s="769"/>
      <c r="V320" s="1192" t="s">
        <v>275</v>
      </c>
      <c r="W320" s="1193"/>
      <c r="X320" s="1193"/>
      <c r="Y320" s="1194"/>
      <c r="AB320" s="764"/>
      <c r="AC320" s="764"/>
    </row>
    <row r="321" spans="1:30">
      <c r="A321" s="772" t="s">
        <v>276</v>
      </c>
      <c r="B321" s="769" t="s">
        <v>277</v>
      </c>
      <c r="C321" s="772" t="s">
        <v>278</v>
      </c>
      <c r="D321" s="772"/>
      <c r="E321" s="772"/>
      <c r="F321" s="772"/>
      <c r="G321" s="772"/>
      <c r="H321" s="772"/>
      <c r="I321" s="772"/>
      <c r="J321" s="772"/>
      <c r="K321" s="772" t="s">
        <v>279</v>
      </c>
      <c r="L321" s="768" t="s">
        <v>280</v>
      </c>
      <c r="M321" s="769" t="s">
        <v>281</v>
      </c>
      <c r="N321" s="769" t="s">
        <v>282</v>
      </c>
      <c r="O321" s="769" t="s">
        <v>283</v>
      </c>
      <c r="P321" s="773" t="s">
        <v>284</v>
      </c>
      <c r="Q321" s="773" t="s">
        <v>285</v>
      </c>
      <c r="R321" s="774" t="s">
        <v>286</v>
      </c>
      <c r="S321" s="774" t="s">
        <v>287</v>
      </c>
      <c r="T321" s="774" t="s">
        <v>288</v>
      </c>
      <c r="U321" s="774" t="s">
        <v>289</v>
      </c>
      <c r="V321" s="985" t="s">
        <v>290</v>
      </c>
      <c r="W321" s="985" t="s">
        <v>291</v>
      </c>
      <c r="X321" s="985" t="s">
        <v>292</v>
      </c>
      <c r="Y321" s="985" t="s">
        <v>293</v>
      </c>
      <c r="AB321" s="764"/>
      <c r="AC321" s="764"/>
    </row>
    <row r="322" spans="1:30" ht="12.75" customHeight="1">
      <c r="A322" s="775"/>
      <c r="B322" s="776"/>
      <c r="C322" s="775" t="s">
        <v>576</v>
      </c>
      <c r="D322" s="775"/>
      <c r="E322" s="775"/>
      <c r="F322" s="775"/>
      <c r="G322" s="775">
        <v>348</v>
      </c>
      <c r="H322" s="775" t="s">
        <v>320</v>
      </c>
      <c r="I322" s="775">
        <v>99</v>
      </c>
      <c r="J322" s="775" t="s">
        <v>270</v>
      </c>
      <c r="K322" s="778" t="s">
        <v>575</v>
      </c>
      <c r="L322" s="778">
        <v>373276.8</v>
      </c>
      <c r="M322" s="775"/>
      <c r="N322" s="778"/>
      <c r="O322" s="778">
        <f>+L322-185000+135000-100000-100000-104287.62+50000-40000</f>
        <v>28989.179999999993</v>
      </c>
      <c r="P322" s="778">
        <v>5076564</v>
      </c>
      <c r="Q322" s="778">
        <f>+L322</f>
        <v>373276.8</v>
      </c>
      <c r="R322" s="778">
        <f>+P322</f>
        <v>5076564</v>
      </c>
      <c r="S322" s="780">
        <f>+P322/Q322</f>
        <v>13.599998714090992</v>
      </c>
      <c r="T322" s="940" t="s">
        <v>342</v>
      </c>
      <c r="U322" s="781">
        <v>38411</v>
      </c>
      <c r="V322" s="966"/>
      <c r="W322" s="966">
        <f>+R322-2515999.78+1835999.82-1359999.86-1359999.86-1418311.5+680000-544000</f>
        <v>394252.8199999996</v>
      </c>
      <c r="X322" s="966"/>
      <c r="Y322" s="966"/>
      <c r="Z322" s="756" t="s">
        <v>299</v>
      </c>
      <c r="AA322" s="756" t="s">
        <v>577</v>
      </c>
      <c r="AB322" s="764"/>
      <c r="AC322" s="764"/>
    </row>
    <row r="323" spans="1:30" ht="12.75" customHeight="1">
      <c r="A323" s="775"/>
      <c r="B323" s="776"/>
      <c r="C323" s="775" t="s">
        <v>578</v>
      </c>
      <c r="D323" s="775"/>
      <c r="E323" s="775"/>
      <c r="F323" s="775"/>
      <c r="G323" s="775"/>
      <c r="H323" s="775"/>
      <c r="I323" s="775"/>
      <c r="J323" s="775"/>
      <c r="K323" s="778" t="s">
        <v>575</v>
      </c>
      <c r="L323" s="778">
        <v>208538.59</v>
      </c>
      <c r="M323" s="971"/>
      <c r="N323" s="778"/>
      <c r="O323" s="778">
        <f>+L323-10000-8617.74-10000-19583.31-14036.65-7223.48-3400-698.7-3012-20089.49-10000</f>
        <v>101877.21999999999</v>
      </c>
      <c r="P323" s="778">
        <v>2268900</v>
      </c>
      <c r="Q323" s="778">
        <f>+L323</f>
        <v>208538.59</v>
      </c>
      <c r="R323" s="778">
        <f>+P323</f>
        <v>2268900</v>
      </c>
      <c r="S323" s="780">
        <f>+P323/Q323</f>
        <v>10.880000675174797</v>
      </c>
      <c r="T323" s="940" t="s">
        <v>342</v>
      </c>
      <c r="U323" s="781">
        <v>38411</v>
      </c>
      <c r="V323" s="966"/>
      <c r="W323" s="966">
        <f>+R323-108800-93761.02-108800.01-213066.42-152718.75-48591.47-37725.41-7752.57-33420.27-222907.11-110957.08+1499123.96+357967.18+202432.95+1532127.13+1361439.78+43017.77</f>
        <v>6126508.6600000001</v>
      </c>
      <c r="X323" s="966"/>
      <c r="Y323" s="966"/>
      <c r="Z323" s="756" t="s">
        <v>299</v>
      </c>
      <c r="AA323" s="756" t="s">
        <v>577</v>
      </c>
      <c r="AB323" s="764"/>
      <c r="AC323" s="764"/>
    </row>
    <row r="324" spans="1:30" ht="12.75" customHeight="1">
      <c r="A324" s="775"/>
      <c r="B324" s="776"/>
      <c r="C324" s="796" t="s">
        <v>372</v>
      </c>
      <c r="D324" s="796"/>
      <c r="E324" s="796"/>
      <c r="F324" s="796"/>
      <c r="G324" s="796"/>
      <c r="H324" s="796"/>
      <c r="I324" s="796"/>
      <c r="J324" s="796"/>
      <c r="K324" s="798" t="s">
        <v>98</v>
      </c>
      <c r="L324" s="783">
        <f t="shared" ref="L324:Q324" si="48">SUM(L322:L323)</f>
        <v>581815.39</v>
      </c>
      <c r="M324" s="783">
        <f t="shared" si="48"/>
        <v>0</v>
      </c>
      <c r="N324" s="783">
        <f t="shared" si="48"/>
        <v>0</v>
      </c>
      <c r="O324" s="783">
        <f t="shared" si="48"/>
        <v>130866.39999999998</v>
      </c>
      <c r="P324" s="783">
        <f t="shared" si="48"/>
        <v>7345464</v>
      </c>
      <c r="Q324" s="783">
        <f t="shared" si="48"/>
        <v>581815.39</v>
      </c>
      <c r="R324" s="783">
        <f>SUM(R322:R323)</f>
        <v>7345464</v>
      </c>
      <c r="S324" s="783"/>
      <c r="T324" s="783"/>
      <c r="U324" s="783"/>
      <c r="V324" s="978">
        <f>SUM(V322:V323)</f>
        <v>0</v>
      </c>
      <c r="W324" s="978">
        <f>SUM(W322:W323)</f>
        <v>6520761.4799999995</v>
      </c>
      <c r="X324" s="978">
        <f>SUM(X322:X323)</f>
        <v>0</v>
      </c>
      <c r="Y324" s="978">
        <f>SUM(Y322:Y323)</f>
        <v>0</v>
      </c>
      <c r="AB324" s="764"/>
      <c r="AC324" s="764"/>
    </row>
    <row r="325" spans="1:30" ht="12.75" customHeight="1">
      <c r="B325" s="814"/>
      <c r="C325" s="758"/>
      <c r="D325" s="758"/>
      <c r="E325" s="758"/>
      <c r="F325" s="758"/>
      <c r="G325" s="758"/>
      <c r="H325" s="758"/>
      <c r="I325" s="758"/>
      <c r="J325" s="758"/>
      <c r="K325" s="794" t="s">
        <v>372</v>
      </c>
      <c r="L325" s="816">
        <f>L324</f>
        <v>581815.39</v>
      </c>
      <c r="M325" s="816">
        <f t="shared" ref="M325:Y325" si="49">M324</f>
        <v>0</v>
      </c>
      <c r="N325" s="816">
        <f t="shared" si="49"/>
        <v>0</v>
      </c>
      <c r="O325" s="816">
        <f t="shared" si="49"/>
        <v>130866.39999999998</v>
      </c>
      <c r="P325" s="816"/>
      <c r="Q325" s="816"/>
      <c r="R325" s="816"/>
      <c r="S325" s="816">
        <f t="shared" si="49"/>
        <v>0</v>
      </c>
      <c r="T325" s="816">
        <f t="shared" si="49"/>
        <v>0</v>
      </c>
      <c r="U325" s="816">
        <f t="shared" si="49"/>
        <v>0</v>
      </c>
      <c r="V325" s="816">
        <f t="shared" si="49"/>
        <v>0</v>
      </c>
      <c r="W325" s="816">
        <f t="shared" si="49"/>
        <v>6520761.4799999995</v>
      </c>
      <c r="X325" s="816">
        <f t="shared" si="49"/>
        <v>0</v>
      </c>
      <c r="Y325" s="816">
        <f t="shared" si="49"/>
        <v>0</v>
      </c>
      <c r="AB325" s="764"/>
      <c r="AC325" s="764"/>
    </row>
    <row r="326" spans="1:30" ht="12.75" customHeight="1">
      <c r="B326" s="814"/>
      <c r="C326" s="758"/>
      <c r="D326" s="758"/>
      <c r="E326" s="758"/>
      <c r="F326" s="758"/>
      <c r="G326" s="758"/>
      <c r="H326" s="758"/>
      <c r="I326" s="758"/>
      <c r="J326" s="758"/>
      <c r="K326" s="794"/>
      <c r="L326" s="816"/>
      <c r="M326" s="816"/>
      <c r="N326" s="816"/>
      <c r="O326" s="816"/>
      <c r="P326" s="816"/>
      <c r="Q326" s="816"/>
      <c r="R326" s="816"/>
      <c r="S326" s="816"/>
      <c r="T326" s="816"/>
      <c r="U326" s="816"/>
      <c r="V326" s="975"/>
      <c r="W326" s="975"/>
      <c r="X326" s="975"/>
      <c r="Y326" s="975"/>
      <c r="AB326" s="764"/>
      <c r="AC326" s="764"/>
    </row>
    <row r="327" spans="1:30">
      <c r="AB327" s="764"/>
      <c r="AC327" s="764"/>
    </row>
    <row r="328" spans="1:30">
      <c r="AB328" s="764"/>
      <c r="AC328" s="764"/>
    </row>
    <row r="329" spans="1:30">
      <c r="A329" s="1186" t="s">
        <v>579</v>
      </c>
      <c r="B329" s="1187"/>
      <c r="C329" s="1187"/>
      <c r="D329" s="1187"/>
      <c r="E329" s="1187"/>
      <c r="F329" s="1187"/>
      <c r="G329" s="1187"/>
      <c r="H329" s="1187"/>
      <c r="I329" s="1187"/>
      <c r="J329" s="1187"/>
      <c r="K329" s="1187"/>
      <c r="L329" s="1187"/>
      <c r="M329" s="1187"/>
      <c r="N329" s="1187"/>
      <c r="O329" s="1188"/>
      <c r="P329" s="759"/>
      <c r="Q329" s="760"/>
      <c r="R329" s="761"/>
      <c r="S329" s="762"/>
      <c r="T329" s="763"/>
      <c r="U329" s="761"/>
      <c r="V329" s="982"/>
      <c r="W329" s="983"/>
      <c r="X329" s="983"/>
      <c r="Y329" s="984"/>
      <c r="AB329" s="764"/>
      <c r="AC329" s="764"/>
    </row>
    <row r="330" spans="1:30">
      <c r="A330" s="766"/>
      <c r="B330" s="937"/>
      <c r="C330" s="938" t="s">
        <v>263</v>
      </c>
      <c r="D330" s="938" t="s">
        <v>264</v>
      </c>
      <c r="E330" s="939" t="s">
        <v>265</v>
      </c>
      <c r="F330" s="939" t="s">
        <v>266</v>
      </c>
      <c r="G330" s="939" t="s">
        <v>267</v>
      </c>
      <c r="H330" s="939" t="s">
        <v>268</v>
      </c>
      <c r="I330" s="939" t="s">
        <v>269</v>
      </c>
      <c r="J330" s="939" t="s">
        <v>270</v>
      </c>
      <c r="K330" s="1189" t="s">
        <v>271</v>
      </c>
      <c r="L330" s="1190"/>
      <c r="M330" s="1190"/>
      <c r="N330" s="1190" t="s">
        <v>272</v>
      </c>
      <c r="O330" s="1191"/>
      <c r="P330" s="801"/>
      <c r="Q330" s="802"/>
      <c r="R330" s="769" t="s">
        <v>273</v>
      </c>
      <c r="S330" s="769" t="s">
        <v>274</v>
      </c>
      <c r="T330" s="769"/>
      <c r="U330" s="769"/>
      <c r="V330" s="1192" t="s">
        <v>275</v>
      </c>
      <c r="W330" s="1193"/>
      <c r="X330" s="1193"/>
      <c r="Y330" s="1194"/>
      <c r="AB330" s="764"/>
      <c r="AC330" s="764"/>
    </row>
    <row r="331" spans="1:30">
      <c r="A331" s="772" t="s">
        <v>276</v>
      </c>
      <c r="B331" s="769" t="s">
        <v>277</v>
      </c>
      <c r="C331" s="772" t="s">
        <v>278</v>
      </c>
      <c r="D331" s="772"/>
      <c r="E331" s="772"/>
      <c r="F331" s="772"/>
      <c r="G331" s="772"/>
      <c r="H331" s="772"/>
      <c r="I331" s="772"/>
      <c r="J331" s="772"/>
      <c r="K331" s="772" t="s">
        <v>279</v>
      </c>
      <c r="L331" s="768" t="s">
        <v>280</v>
      </c>
      <c r="M331" s="769" t="s">
        <v>281</v>
      </c>
      <c r="N331" s="769" t="s">
        <v>282</v>
      </c>
      <c r="O331" s="769" t="s">
        <v>283</v>
      </c>
      <c r="P331" s="773" t="s">
        <v>284</v>
      </c>
      <c r="Q331" s="773" t="s">
        <v>285</v>
      </c>
      <c r="R331" s="774" t="s">
        <v>286</v>
      </c>
      <c r="S331" s="774" t="s">
        <v>287</v>
      </c>
      <c r="T331" s="774" t="s">
        <v>288</v>
      </c>
      <c r="U331" s="774" t="s">
        <v>289</v>
      </c>
      <c r="V331" s="985" t="s">
        <v>290</v>
      </c>
      <c r="W331" s="985" t="s">
        <v>291</v>
      </c>
      <c r="X331" s="985" t="s">
        <v>292</v>
      </c>
      <c r="Y331" s="985" t="s">
        <v>293</v>
      </c>
      <c r="AB331" s="764"/>
      <c r="AC331" s="764"/>
    </row>
    <row r="332" spans="1:30" hidden="1">
      <c r="A332" s="775"/>
      <c r="B332" s="776"/>
      <c r="C332" s="775" t="s">
        <v>392</v>
      </c>
      <c r="D332" s="775"/>
      <c r="E332" s="775"/>
      <c r="F332" s="775"/>
      <c r="G332" s="775"/>
      <c r="H332" s="775"/>
      <c r="I332" s="775"/>
      <c r="J332" s="775"/>
      <c r="K332" s="778" t="s">
        <v>580</v>
      </c>
      <c r="L332" s="778">
        <v>49701.33</v>
      </c>
      <c r="M332" s="778"/>
      <c r="N332" s="778"/>
      <c r="O332" s="779">
        <f>+L332-49701.33</f>
        <v>0</v>
      </c>
      <c r="P332" s="778">
        <v>1590442.59</v>
      </c>
      <c r="Q332" s="778">
        <f>+L332</f>
        <v>49701.33</v>
      </c>
      <c r="R332" s="778">
        <f>+P332</f>
        <v>1590442.59</v>
      </c>
      <c r="S332" s="780">
        <f>+P332/Q332</f>
        <v>32.000000603605578</v>
      </c>
      <c r="T332" s="940" t="s">
        <v>342</v>
      </c>
      <c r="U332" s="781">
        <v>38411</v>
      </c>
      <c r="V332" s="966"/>
      <c r="W332" s="966">
        <f>+R332-1590442.59</f>
        <v>0</v>
      </c>
      <c r="X332" s="966"/>
      <c r="Y332" s="966"/>
      <c r="Z332" s="756" t="s">
        <v>299</v>
      </c>
      <c r="AA332" s="756" t="s">
        <v>581</v>
      </c>
      <c r="AB332" s="764"/>
      <c r="AC332" s="764"/>
    </row>
    <row r="333" spans="1:30">
      <c r="A333" s="775"/>
      <c r="B333" s="776"/>
      <c r="C333" s="820" t="s">
        <v>580</v>
      </c>
      <c r="D333" s="820"/>
      <c r="E333" s="820"/>
      <c r="F333" s="820"/>
      <c r="G333" s="820"/>
      <c r="H333" s="820"/>
      <c r="I333" s="820"/>
      <c r="J333" s="820"/>
      <c r="K333" s="798" t="s">
        <v>98</v>
      </c>
      <c r="L333" s="783">
        <f t="shared" ref="L333:R333" si="50">SUM(L332:L332)</f>
        <v>49701.33</v>
      </c>
      <c r="M333" s="987">
        <f t="shared" si="50"/>
        <v>0</v>
      </c>
      <c r="N333" s="783">
        <f t="shared" si="50"/>
        <v>0</v>
      </c>
      <c r="O333" s="783">
        <f t="shared" si="50"/>
        <v>0</v>
      </c>
      <c r="P333" s="783">
        <f t="shared" si="50"/>
        <v>1590442.59</v>
      </c>
      <c r="Q333" s="783">
        <f t="shared" si="50"/>
        <v>49701.33</v>
      </c>
      <c r="R333" s="783">
        <f t="shared" si="50"/>
        <v>1590442.59</v>
      </c>
      <c r="S333" s="775"/>
      <c r="T333" s="775"/>
      <c r="U333" s="775"/>
      <c r="V333" s="966">
        <f>SUM(V332)</f>
        <v>0</v>
      </c>
      <c r="W333" s="978">
        <f>SUM(W332)</f>
        <v>0</v>
      </c>
      <c r="X333" s="966">
        <f>SUM(X332)</f>
        <v>0</v>
      </c>
      <c r="Y333" s="966">
        <f>SUM(Y332)</f>
        <v>0</v>
      </c>
      <c r="AB333" s="764"/>
      <c r="AC333" s="764"/>
    </row>
    <row r="334" spans="1:30" ht="12" customHeight="1">
      <c r="B334" s="814"/>
      <c r="C334" s="793"/>
      <c r="D334" s="793"/>
      <c r="E334" s="793"/>
      <c r="F334" s="793"/>
      <c r="G334" s="793"/>
      <c r="H334" s="793"/>
      <c r="I334" s="793"/>
      <c r="J334" s="793"/>
      <c r="K334" s="794" t="s">
        <v>372</v>
      </c>
      <c r="L334" s="816">
        <f>L333</f>
        <v>49701.33</v>
      </c>
      <c r="M334" s="816">
        <f t="shared" ref="M334:AD334" si="51">M333</f>
        <v>0</v>
      </c>
      <c r="N334" s="816">
        <f t="shared" si="51"/>
        <v>0</v>
      </c>
      <c r="O334" s="816">
        <f t="shared" si="51"/>
        <v>0</v>
      </c>
      <c r="P334" s="816"/>
      <c r="Q334" s="816"/>
      <c r="R334" s="816"/>
      <c r="S334" s="816">
        <f t="shared" si="51"/>
        <v>0</v>
      </c>
      <c r="T334" s="816">
        <f t="shared" si="51"/>
        <v>0</v>
      </c>
      <c r="U334" s="816">
        <f t="shared" si="51"/>
        <v>0</v>
      </c>
      <c r="V334" s="816">
        <f t="shared" si="51"/>
        <v>0</v>
      </c>
      <c r="W334" s="816">
        <f t="shared" si="51"/>
        <v>0</v>
      </c>
      <c r="X334" s="816">
        <f t="shared" si="51"/>
        <v>0</v>
      </c>
      <c r="Y334" s="816">
        <f t="shared" si="51"/>
        <v>0</v>
      </c>
      <c r="Z334" s="816">
        <f t="shared" si="51"/>
        <v>0</v>
      </c>
      <c r="AA334" s="816">
        <f t="shared" si="51"/>
        <v>0</v>
      </c>
      <c r="AB334" s="816">
        <f t="shared" si="51"/>
        <v>0</v>
      </c>
      <c r="AC334" s="816">
        <f t="shared" si="51"/>
        <v>0</v>
      </c>
      <c r="AD334" s="816">
        <f t="shared" si="51"/>
        <v>0</v>
      </c>
    </row>
    <row r="335" spans="1:30">
      <c r="B335" s="814"/>
      <c r="C335" s="758"/>
      <c r="D335" s="758"/>
      <c r="E335" s="758"/>
      <c r="F335" s="758"/>
      <c r="G335" s="758"/>
      <c r="H335" s="758"/>
      <c r="I335" s="758"/>
      <c r="J335" s="758"/>
      <c r="K335" s="816"/>
      <c r="L335" s="816"/>
      <c r="M335" s="1003"/>
      <c r="N335" s="816"/>
      <c r="O335" s="816"/>
      <c r="P335" s="816"/>
      <c r="Q335" s="816"/>
      <c r="R335" s="816"/>
      <c r="V335" s="973"/>
      <c r="W335" s="975"/>
      <c r="X335" s="973"/>
      <c r="Y335" s="973"/>
      <c r="AB335" s="764"/>
      <c r="AC335" s="764"/>
    </row>
    <row r="336" spans="1:30">
      <c r="AB336" s="764"/>
      <c r="AC336" s="764"/>
    </row>
    <row r="337" spans="1:34">
      <c r="AB337" s="764"/>
      <c r="AC337" s="764"/>
    </row>
    <row r="338" spans="1:34">
      <c r="A338" s="1186" t="s">
        <v>582</v>
      </c>
      <c r="B338" s="1187"/>
      <c r="C338" s="1187"/>
      <c r="D338" s="1187"/>
      <c r="E338" s="1187"/>
      <c r="F338" s="1187"/>
      <c r="G338" s="1187"/>
      <c r="H338" s="1187"/>
      <c r="I338" s="1187"/>
      <c r="J338" s="1187"/>
      <c r="K338" s="1187"/>
      <c r="L338" s="1187"/>
      <c r="M338" s="1187"/>
      <c r="N338" s="1187"/>
      <c r="O338" s="1188"/>
      <c r="P338" s="759"/>
      <c r="Q338" s="760"/>
      <c r="R338" s="761"/>
      <c r="S338" s="762"/>
      <c r="T338" s="763"/>
      <c r="U338" s="761"/>
      <c r="V338" s="982"/>
      <c r="W338" s="983"/>
      <c r="X338" s="983"/>
      <c r="Y338" s="984"/>
      <c r="AB338" s="764"/>
      <c r="AC338" s="764"/>
    </row>
    <row r="339" spans="1:34">
      <c r="A339" s="766"/>
      <c r="B339" s="937"/>
      <c r="C339" s="938" t="s">
        <v>263</v>
      </c>
      <c r="D339" s="938" t="s">
        <v>264</v>
      </c>
      <c r="E339" s="939" t="s">
        <v>265</v>
      </c>
      <c r="F339" s="939" t="s">
        <v>266</v>
      </c>
      <c r="G339" s="939" t="s">
        <v>267</v>
      </c>
      <c r="H339" s="939" t="s">
        <v>268</v>
      </c>
      <c r="I339" s="939" t="s">
        <v>269</v>
      </c>
      <c r="J339" s="939" t="s">
        <v>270</v>
      </c>
      <c r="K339" s="1189" t="s">
        <v>271</v>
      </c>
      <c r="L339" s="1190"/>
      <c r="M339" s="1190"/>
      <c r="N339" s="1190" t="s">
        <v>272</v>
      </c>
      <c r="O339" s="1191"/>
      <c r="P339" s="801"/>
      <c r="Q339" s="802"/>
      <c r="R339" s="769" t="s">
        <v>273</v>
      </c>
      <c r="S339" s="769" t="s">
        <v>274</v>
      </c>
      <c r="T339" s="769"/>
      <c r="U339" s="769"/>
      <c r="V339" s="1192" t="s">
        <v>275</v>
      </c>
      <c r="W339" s="1193"/>
      <c r="X339" s="1193"/>
      <c r="Y339" s="1194"/>
      <c r="AB339" s="764"/>
      <c r="AC339" s="764"/>
    </row>
    <row r="340" spans="1:34" ht="13.5" customHeight="1">
      <c r="A340" s="772" t="s">
        <v>276</v>
      </c>
      <c r="B340" s="769" t="s">
        <v>277</v>
      </c>
      <c r="C340" s="772" t="s">
        <v>278</v>
      </c>
      <c r="D340" s="772"/>
      <c r="E340" s="772"/>
      <c r="F340" s="772"/>
      <c r="G340" s="772"/>
      <c r="H340" s="772"/>
      <c r="I340" s="772"/>
      <c r="J340" s="772"/>
      <c r="K340" s="772" t="s">
        <v>279</v>
      </c>
      <c r="L340" s="768" t="s">
        <v>280</v>
      </c>
      <c r="M340" s="769" t="s">
        <v>281</v>
      </c>
      <c r="N340" s="769" t="s">
        <v>282</v>
      </c>
      <c r="O340" s="769" t="s">
        <v>283</v>
      </c>
      <c r="P340" s="773" t="s">
        <v>284</v>
      </c>
      <c r="Q340" s="773" t="s">
        <v>285</v>
      </c>
      <c r="R340" s="774" t="s">
        <v>286</v>
      </c>
      <c r="S340" s="797" t="s">
        <v>287</v>
      </c>
      <c r="T340" s="797" t="s">
        <v>288</v>
      </c>
      <c r="U340" s="797" t="s">
        <v>289</v>
      </c>
      <c r="V340" s="985" t="s">
        <v>290</v>
      </c>
      <c r="W340" s="985" t="s">
        <v>291</v>
      </c>
      <c r="X340" s="985" t="s">
        <v>292</v>
      </c>
      <c r="Y340" s="985" t="s">
        <v>293</v>
      </c>
      <c r="AB340" s="764"/>
      <c r="AC340" s="764"/>
    </row>
    <row r="341" spans="1:34" s="758" customFormat="1" ht="13.5" customHeight="1">
      <c r="A341" s="796"/>
      <c r="B341" s="797"/>
      <c r="C341" s="775" t="s">
        <v>583</v>
      </c>
      <c r="D341" s="775"/>
      <c r="E341" s="775"/>
      <c r="F341" s="784">
        <v>38134</v>
      </c>
      <c r="G341" s="775">
        <v>199</v>
      </c>
      <c r="H341" s="775" t="s">
        <v>320</v>
      </c>
      <c r="I341" s="775">
        <v>57</v>
      </c>
      <c r="J341" s="775" t="s">
        <v>582</v>
      </c>
      <c r="K341" s="778" t="s">
        <v>582</v>
      </c>
      <c r="L341" s="778">
        <v>70279</v>
      </c>
      <c r="M341" s="783"/>
      <c r="N341" s="783"/>
      <c r="O341" s="779">
        <f>+L341-70279</f>
        <v>0</v>
      </c>
      <c r="P341" s="778">
        <v>3437841.6</v>
      </c>
      <c r="Q341" s="778">
        <v>107432.55</v>
      </c>
      <c r="R341" s="966">
        <v>9200000</v>
      </c>
      <c r="S341" s="780">
        <f>+P341/Q341</f>
        <v>32</v>
      </c>
      <c r="T341" s="940" t="s">
        <v>342</v>
      </c>
      <c r="U341" s="781">
        <v>38411</v>
      </c>
      <c r="V341" s="966"/>
      <c r="W341" s="966">
        <f>+R341-9200000</f>
        <v>0</v>
      </c>
      <c r="X341" s="966"/>
      <c r="Y341" s="966"/>
      <c r="Z341" s="758" t="s">
        <v>299</v>
      </c>
      <c r="AB341" s="800" t="s">
        <v>446</v>
      </c>
      <c r="AC341" s="800"/>
    </row>
    <row r="342" spans="1:34" ht="13.5" customHeight="1">
      <c r="A342" s="785"/>
      <c r="B342" s="786"/>
      <c r="C342" s="820" t="s">
        <v>582</v>
      </c>
      <c r="D342" s="820"/>
      <c r="E342" s="820"/>
      <c r="F342" s="820"/>
      <c r="G342" s="820"/>
      <c r="H342" s="820"/>
      <c r="I342" s="820"/>
      <c r="J342" s="820"/>
      <c r="K342" s="798" t="s">
        <v>98</v>
      </c>
      <c r="L342" s="795">
        <f t="shared" ref="L342:R342" si="52">SUM(L341:L341)</f>
        <v>70279</v>
      </c>
      <c r="M342" s="795">
        <f t="shared" si="52"/>
        <v>0</v>
      </c>
      <c r="N342" s="795">
        <f t="shared" si="52"/>
        <v>0</v>
      </c>
      <c r="O342" s="795">
        <f t="shared" si="52"/>
        <v>0</v>
      </c>
      <c r="P342" s="795">
        <f t="shared" si="52"/>
        <v>3437841.6</v>
      </c>
      <c r="Q342" s="795">
        <f t="shared" si="52"/>
        <v>107432.55</v>
      </c>
      <c r="R342" s="795">
        <f t="shared" si="52"/>
        <v>9200000</v>
      </c>
      <c r="S342" s="775"/>
      <c r="T342" s="775"/>
      <c r="U342" s="775"/>
      <c r="V342" s="978">
        <f>SUM(V341)</f>
        <v>0</v>
      </c>
      <c r="W342" s="978">
        <f>SUM(W341)</f>
        <v>0</v>
      </c>
      <c r="X342" s="978">
        <f>SUM(X341)</f>
        <v>0</v>
      </c>
      <c r="Y342" s="978">
        <f>SUM(Y341)</f>
        <v>0</v>
      </c>
      <c r="AB342" s="764"/>
      <c r="AC342" s="764"/>
    </row>
    <row r="343" spans="1:34" s="758" customFormat="1" ht="10.5" customHeight="1">
      <c r="K343" s="794" t="s">
        <v>372</v>
      </c>
      <c r="L343" s="816">
        <f>L342</f>
        <v>70279</v>
      </c>
      <c r="M343" s="816">
        <f t="shared" ref="M343:Y343" si="53">M342</f>
        <v>0</v>
      </c>
      <c r="N343" s="816">
        <f t="shared" si="53"/>
        <v>0</v>
      </c>
      <c r="O343" s="816">
        <f t="shared" si="53"/>
        <v>0</v>
      </c>
      <c r="P343" s="816"/>
      <c r="Q343" s="816"/>
      <c r="R343" s="816"/>
      <c r="S343" s="816">
        <f t="shared" si="53"/>
        <v>0</v>
      </c>
      <c r="T343" s="816">
        <f t="shared" si="53"/>
        <v>0</v>
      </c>
      <c r="U343" s="816">
        <f t="shared" si="53"/>
        <v>0</v>
      </c>
      <c r="V343" s="816">
        <f t="shared" si="53"/>
        <v>0</v>
      </c>
      <c r="W343" s="816">
        <f t="shared" si="53"/>
        <v>0</v>
      </c>
      <c r="X343" s="816">
        <f t="shared" si="53"/>
        <v>0</v>
      </c>
      <c r="Y343" s="816">
        <f t="shared" si="53"/>
        <v>0</v>
      </c>
      <c r="AB343" s="800"/>
      <c r="AC343" s="800"/>
    </row>
    <row r="344" spans="1:34" s="758" customFormat="1" ht="10.5" customHeight="1">
      <c r="K344" s="794"/>
      <c r="L344" s="816"/>
      <c r="M344" s="816"/>
      <c r="N344" s="816"/>
      <c r="O344" s="816"/>
      <c r="P344" s="816"/>
      <c r="Q344" s="816"/>
      <c r="R344" s="816"/>
      <c r="S344" s="816"/>
      <c r="T344" s="816"/>
      <c r="U344" s="816"/>
      <c r="V344" s="816"/>
      <c r="W344" s="816"/>
      <c r="X344" s="816"/>
      <c r="Y344" s="816"/>
      <c r="AB344" s="800"/>
      <c r="AC344" s="800"/>
    </row>
    <row r="345" spans="1:34" s="758" customFormat="1" ht="10.5" customHeight="1">
      <c r="K345" s="794"/>
      <c r="L345" s="816"/>
      <c r="M345" s="816"/>
      <c r="N345" s="816"/>
      <c r="O345" s="816"/>
      <c r="P345" s="816"/>
      <c r="Q345" s="816"/>
      <c r="R345" s="816"/>
      <c r="S345" s="816"/>
      <c r="T345" s="816"/>
      <c r="U345" s="816"/>
      <c r="V345" s="816"/>
      <c r="W345" s="816"/>
      <c r="X345" s="816"/>
      <c r="Y345" s="816"/>
      <c r="AB345" s="800"/>
      <c r="AC345" s="800"/>
    </row>
    <row r="346" spans="1:34" s="758" customFormat="1" ht="10.5" customHeight="1">
      <c r="K346" s="794"/>
      <c r="L346" s="816"/>
      <c r="M346" s="816"/>
      <c r="N346" s="816"/>
      <c r="O346" s="816"/>
      <c r="P346" s="816"/>
      <c r="Q346" s="816"/>
      <c r="R346" s="816"/>
      <c r="S346" s="816"/>
      <c r="T346" s="816"/>
      <c r="U346" s="816"/>
      <c r="V346" s="816"/>
      <c r="W346" s="816"/>
      <c r="X346" s="816"/>
      <c r="Y346" s="816"/>
      <c r="AB346" s="800"/>
      <c r="AC346" s="800"/>
    </row>
    <row r="347" spans="1:34" s="758" customFormat="1" ht="10.5" customHeight="1">
      <c r="A347" s="1186" t="s">
        <v>584</v>
      </c>
      <c r="B347" s="1187"/>
      <c r="C347" s="1187"/>
      <c r="D347" s="1187"/>
      <c r="E347" s="1187"/>
      <c r="F347" s="1187"/>
      <c r="G347" s="1187"/>
      <c r="H347" s="1187"/>
      <c r="I347" s="1187"/>
      <c r="J347" s="1187"/>
      <c r="K347" s="1187"/>
      <c r="L347" s="1187"/>
      <c r="M347" s="1187"/>
      <c r="N347" s="1187"/>
      <c r="O347" s="1188"/>
      <c r="P347" s="759"/>
      <c r="Q347" s="760"/>
      <c r="R347" s="761"/>
      <c r="S347" s="762"/>
      <c r="T347" s="763"/>
      <c r="U347" s="761"/>
      <c r="V347" s="982"/>
      <c r="W347" s="983"/>
      <c r="X347" s="983"/>
      <c r="Y347" s="984"/>
      <c r="AB347" s="800"/>
      <c r="AC347" s="800"/>
      <c r="AG347" s="758" t="s">
        <v>294</v>
      </c>
      <c r="AH347" s="758" t="s">
        <v>287</v>
      </c>
    </row>
    <row r="348" spans="1:34" s="758" customFormat="1" ht="10.5" customHeight="1">
      <c r="A348" s="766"/>
      <c r="B348" s="937"/>
      <c r="C348" s="938" t="s">
        <v>263</v>
      </c>
      <c r="D348" s="938" t="s">
        <v>264</v>
      </c>
      <c r="E348" s="939" t="s">
        <v>265</v>
      </c>
      <c r="F348" s="939" t="s">
        <v>266</v>
      </c>
      <c r="G348" s="939" t="s">
        <v>267</v>
      </c>
      <c r="H348" s="939" t="s">
        <v>268</v>
      </c>
      <c r="I348" s="939" t="s">
        <v>269</v>
      </c>
      <c r="J348" s="939" t="s">
        <v>270</v>
      </c>
      <c r="K348" s="1189" t="s">
        <v>271</v>
      </c>
      <c r="L348" s="1190"/>
      <c r="M348" s="1190"/>
      <c r="N348" s="1190" t="s">
        <v>272</v>
      </c>
      <c r="O348" s="1191"/>
      <c r="P348" s="801"/>
      <c r="Q348" s="802"/>
      <c r="R348" s="769" t="s">
        <v>273</v>
      </c>
      <c r="S348" s="769" t="s">
        <v>274</v>
      </c>
      <c r="T348" s="769"/>
      <c r="U348" s="769"/>
      <c r="V348" s="1192" t="s">
        <v>275</v>
      </c>
      <c r="W348" s="1193"/>
      <c r="X348" s="1193"/>
      <c r="Y348" s="1194"/>
      <c r="AB348" s="800"/>
      <c r="AC348" s="800"/>
      <c r="AG348" s="816">
        <v>104578</v>
      </c>
      <c r="AH348" s="816">
        <f>SUM(O350:O359)</f>
        <v>4179346.9899999998</v>
      </c>
    </row>
    <row r="349" spans="1:34" s="758" customFormat="1" ht="10.5" customHeight="1">
      <c r="A349" s="772" t="s">
        <v>276</v>
      </c>
      <c r="B349" s="769" t="s">
        <v>277</v>
      </c>
      <c r="C349" s="772" t="s">
        <v>278</v>
      </c>
      <c r="D349" s="772"/>
      <c r="E349" s="772"/>
      <c r="F349" s="772"/>
      <c r="G349" s="772"/>
      <c r="H349" s="772"/>
      <c r="I349" s="772"/>
      <c r="J349" s="772"/>
      <c r="K349" s="772" t="s">
        <v>279</v>
      </c>
      <c r="L349" s="768" t="s">
        <v>280</v>
      </c>
      <c r="M349" s="769" t="s">
        <v>281</v>
      </c>
      <c r="N349" s="769" t="s">
        <v>282</v>
      </c>
      <c r="O349" s="769" t="s">
        <v>283</v>
      </c>
      <c r="P349" s="773" t="s">
        <v>284</v>
      </c>
      <c r="Q349" s="773" t="s">
        <v>285</v>
      </c>
      <c r="R349" s="774" t="s">
        <v>286</v>
      </c>
      <c r="S349" s="797" t="s">
        <v>287</v>
      </c>
      <c r="T349" s="797" t="s">
        <v>288</v>
      </c>
      <c r="U349" s="797" t="s">
        <v>289</v>
      </c>
      <c r="V349" s="985" t="s">
        <v>290</v>
      </c>
      <c r="W349" s="985" t="s">
        <v>291</v>
      </c>
      <c r="X349" s="985" t="s">
        <v>292</v>
      </c>
      <c r="Y349" s="985" t="s">
        <v>293</v>
      </c>
      <c r="AB349" s="800"/>
      <c r="AC349" s="800"/>
      <c r="AH349" s="847">
        <v>1</v>
      </c>
    </row>
    <row r="350" spans="1:34" ht="10.5" customHeight="1">
      <c r="A350" s="830">
        <v>2</v>
      </c>
      <c r="B350" s="832" t="s">
        <v>585</v>
      </c>
      <c r="C350" s="830" t="s">
        <v>586</v>
      </c>
      <c r="D350" s="830"/>
      <c r="E350" s="838"/>
      <c r="F350" s="838"/>
      <c r="G350" s="830"/>
      <c r="H350" s="830"/>
      <c r="I350" s="830"/>
      <c r="J350" s="830"/>
      <c r="K350" s="830" t="s">
        <v>587</v>
      </c>
      <c r="L350" s="767">
        <v>10000</v>
      </c>
      <c r="M350" s="832"/>
      <c r="N350" s="775"/>
      <c r="O350" s="767">
        <v>10000</v>
      </c>
      <c r="P350" s="829"/>
      <c r="Q350" s="829"/>
      <c r="R350" s="786"/>
      <c r="S350" s="776"/>
      <c r="T350" s="776"/>
      <c r="U350" s="776"/>
      <c r="V350" s="979"/>
      <c r="W350" s="979">
        <f>1610000+30.2+399070-1127000+23955.73+2145.08+1133.6-2145.08-1133.6+258.57</f>
        <v>906314.49999999988</v>
      </c>
      <c r="X350" s="979"/>
      <c r="Y350" s="775"/>
      <c r="AB350" s="764"/>
      <c r="AC350" s="764"/>
      <c r="AG350" s="827">
        <f>O350*$AH$349/$AH$348</f>
        <v>2.3927182940127211E-3</v>
      </c>
      <c r="AH350" s="765">
        <f>$AG$348*AG350</f>
        <v>250.22569375126236</v>
      </c>
    </row>
    <row r="351" spans="1:34" ht="10.5" customHeight="1">
      <c r="A351" s="830"/>
      <c r="B351" s="832"/>
      <c r="C351" s="830" t="s">
        <v>588</v>
      </c>
      <c r="D351" s="830"/>
      <c r="E351" s="838"/>
      <c r="F351" s="838"/>
      <c r="G351" s="830"/>
      <c r="H351" s="830"/>
      <c r="I351" s="830"/>
      <c r="J351" s="830"/>
      <c r="K351" s="830"/>
      <c r="L351" s="767">
        <v>1700000</v>
      </c>
      <c r="M351" s="832"/>
      <c r="N351" s="775"/>
      <c r="O351" s="767">
        <v>1700000</v>
      </c>
      <c r="P351" s="829"/>
      <c r="Q351" s="829"/>
      <c r="R351" s="786"/>
      <c r="S351" s="776"/>
      <c r="T351" s="776"/>
      <c r="U351" s="776"/>
      <c r="V351" s="979"/>
      <c r="W351" s="979">
        <f>354140+96428+5133.9+364663.89+192711.39-364663.9-192711.39+43956.28</f>
        <v>499658.17000000004</v>
      </c>
      <c r="X351" s="979"/>
      <c r="Y351" s="775"/>
      <c r="AB351" s="764"/>
      <c r="AC351" s="764"/>
      <c r="AG351" s="827">
        <f t="shared" ref="AG351:AG358" si="54">O351*$AH$349/$AH$348</f>
        <v>0.40676210998216256</v>
      </c>
      <c r="AH351" s="765">
        <f t="shared" ref="AH351:AH358" si="55">$AG$348*AG351</f>
        <v>42538.367937714596</v>
      </c>
    </row>
    <row r="352" spans="1:34" ht="10.5" customHeight="1">
      <c r="A352" s="830" t="s">
        <v>589</v>
      </c>
      <c r="B352" s="832"/>
      <c r="C352" s="830" t="s">
        <v>590</v>
      </c>
      <c r="D352" s="801">
        <v>19121.2</v>
      </c>
      <c r="E352" s="838">
        <v>38835</v>
      </c>
      <c r="F352" s="838">
        <v>38878</v>
      </c>
      <c r="G352" s="830"/>
      <c r="H352" s="830"/>
      <c r="I352" s="830"/>
      <c r="J352" s="830" t="s">
        <v>591</v>
      </c>
      <c r="K352" s="830" t="s">
        <v>592</v>
      </c>
      <c r="L352" s="767">
        <v>1702595.17</v>
      </c>
      <c r="M352" s="832"/>
      <c r="N352" s="775"/>
      <c r="O352" s="767">
        <v>1702595.17</v>
      </c>
      <c r="P352" s="829"/>
      <c r="Q352" s="829"/>
      <c r="R352" s="786"/>
      <c r="S352" s="776"/>
      <c r="T352" s="776"/>
      <c r="U352" s="776"/>
      <c r="V352" s="979"/>
      <c r="W352" s="979">
        <f>19121.2+5141.74+23955.71+363223+365220.57+193005.58-365220.57-193005.58+44023.38</f>
        <v>455465.03</v>
      </c>
      <c r="X352" s="979"/>
      <c r="Y352" s="775"/>
      <c r="AB352" s="764"/>
      <c r="AC352" s="764"/>
      <c r="AG352" s="827">
        <f t="shared" si="54"/>
        <v>0.40738306105566985</v>
      </c>
      <c r="AH352" s="765">
        <f t="shared" si="55"/>
        <v>42603.305759079842</v>
      </c>
    </row>
    <row r="353" spans="1:34" ht="10.5" customHeight="1">
      <c r="A353" s="830"/>
      <c r="B353" s="832"/>
      <c r="C353" s="830" t="s">
        <v>593</v>
      </c>
      <c r="D353" s="830"/>
      <c r="E353" s="838"/>
      <c r="F353" s="838"/>
      <c r="G353" s="830"/>
      <c r="H353" s="830"/>
      <c r="I353" s="830"/>
      <c r="J353" s="830"/>
      <c r="K353" s="830"/>
      <c r="L353" s="767"/>
      <c r="M353" s="832"/>
      <c r="N353" s="775"/>
      <c r="O353" s="767">
        <v>200000</v>
      </c>
      <c r="P353" s="829"/>
      <c r="Q353" s="829"/>
      <c r="R353" s="786"/>
      <c r="S353" s="776"/>
      <c r="T353" s="776"/>
      <c r="U353" s="776"/>
      <c r="V353" s="979"/>
      <c r="W353" s="979">
        <f>11296+124800+42901.63+22671.93-42901.63-22671.93+5171.33</f>
        <v>141267.32999999999</v>
      </c>
      <c r="X353" s="979"/>
      <c r="Y353" s="775"/>
      <c r="AB353" s="764"/>
      <c r="AC353" s="764"/>
      <c r="AG353" s="827">
        <f t="shared" si="54"/>
        <v>4.7854365880254421E-2</v>
      </c>
      <c r="AH353" s="765">
        <f t="shared" si="55"/>
        <v>5004.5138750252472</v>
      </c>
    </row>
    <row r="354" spans="1:34" ht="10.5" customHeight="1">
      <c r="A354" s="830"/>
      <c r="B354" s="832"/>
      <c r="C354" s="830" t="s">
        <v>594</v>
      </c>
      <c r="D354" s="830"/>
      <c r="E354" s="838">
        <v>38954</v>
      </c>
      <c r="F354" s="838">
        <v>39083</v>
      </c>
      <c r="G354" s="830">
        <v>738</v>
      </c>
      <c r="H354" s="830" t="s">
        <v>595</v>
      </c>
      <c r="I354" s="830">
        <v>40</v>
      </c>
      <c r="J354" s="830" t="s">
        <v>591</v>
      </c>
      <c r="K354" s="830" t="s">
        <v>592</v>
      </c>
      <c r="L354" s="767"/>
      <c r="M354" s="832"/>
      <c r="N354" s="775"/>
      <c r="O354" s="767">
        <v>150000</v>
      </c>
      <c r="P354" s="829"/>
      <c r="Q354" s="829"/>
      <c r="R354" s="786"/>
      <c r="S354" s="776"/>
      <c r="T354" s="776"/>
      <c r="U354" s="776"/>
      <c r="V354" s="979"/>
      <c r="W354" s="979">
        <f>2960000+32176.23+17003.95-32176.23-17003.95+3878.5</f>
        <v>2963878.5</v>
      </c>
      <c r="X354" s="979"/>
      <c r="Y354" s="775"/>
      <c r="AB354" s="764"/>
      <c r="AC354" s="764"/>
      <c r="AG354" s="827">
        <f t="shared" si="54"/>
        <v>3.5890774410190812E-2</v>
      </c>
      <c r="AH354" s="765">
        <f t="shared" si="55"/>
        <v>3753.3854062689347</v>
      </c>
    </row>
    <row r="355" spans="1:34" ht="10.5" customHeight="1">
      <c r="A355" s="830">
        <v>5</v>
      </c>
      <c r="B355" s="832" t="s">
        <v>596</v>
      </c>
      <c r="C355" s="830" t="s">
        <v>597</v>
      </c>
      <c r="D355" s="801">
        <v>6000000.9000000004</v>
      </c>
      <c r="E355" s="838">
        <v>39044</v>
      </c>
      <c r="F355" s="838">
        <v>39083</v>
      </c>
      <c r="G355" s="830">
        <v>653</v>
      </c>
      <c r="H355" s="830" t="s">
        <v>598</v>
      </c>
      <c r="I355" s="830">
        <v>92</v>
      </c>
      <c r="J355" s="830" t="s">
        <v>591</v>
      </c>
      <c r="K355" s="830" t="s">
        <v>592</v>
      </c>
      <c r="L355" s="767"/>
      <c r="M355" s="832"/>
      <c r="N355" s="775"/>
      <c r="O355" s="767">
        <v>200000</v>
      </c>
      <c r="P355" s="829"/>
      <c r="Q355" s="829"/>
      <c r="R355" s="786"/>
      <c r="S355" s="776"/>
      <c r="T355" s="776"/>
      <c r="U355" s="776"/>
      <c r="V355" s="979"/>
      <c r="W355" s="979">
        <f>6000000.9+42901.64+22671.93-42901.63-22671.92+5171.33</f>
        <v>6005172.25</v>
      </c>
      <c r="X355" s="979"/>
      <c r="Y355" s="775"/>
      <c r="AB355" s="764"/>
      <c r="AC355" s="764"/>
      <c r="AG355" s="827">
        <f t="shared" si="54"/>
        <v>4.7854365880254421E-2</v>
      </c>
      <c r="AH355" s="765">
        <f t="shared" si="55"/>
        <v>5004.5138750252472</v>
      </c>
    </row>
    <row r="356" spans="1:34" ht="10.5" hidden="1" customHeight="1">
      <c r="A356" s="830"/>
      <c r="B356" s="832"/>
      <c r="C356" s="830" t="s">
        <v>599</v>
      </c>
      <c r="D356" s="801"/>
      <c r="E356" s="838"/>
      <c r="F356" s="838"/>
      <c r="G356" s="830"/>
      <c r="H356" s="830"/>
      <c r="I356" s="830"/>
      <c r="J356" s="830"/>
      <c r="K356" s="830"/>
      <c r="L356" s="767"/>
      <c r="M356" s="832"/>
      <c r="N356" s="777"/>
      <c r="O356" s="767"/>
      <c r="P356" s="829"/>
      <c r="Q356" s="829"/>
      <c r="R356" s="786"/>
      <c r="S356" s="776"/>
      <c r="T356" s="776"/>
      <c r="U356" s="776"/>
      <c r="V356" s="979"/>
      <c r="W356" s="979"/>
      <c r="X356" s="979"/>
      <c r="Y356" s="775"/>
      <c r="AB356" s="764"/>
      <c r="AC356" s="764"/>
      <c r="AG356" s="827">
        <f t="shared" si="54"/>
        <v>0</v>
      </c>
      <c r="AH356" s="765">
        <f t="shared" si="55"/>
        <v>0</v>
      </c>
    </row>
    <row r="357" spans="1:34" ht="10.5" customHeight="1">
      <c r="A357" s="830"/>
      <c r="B357" s="832"/>
      <c r="C357" s="830" t="s">
        <v>600</v>
      </c>
      <c r="D357" s="801">
        <v>403750</v>
      </c>
      <c r="E357" s="838">
        <v>39401</v>
      </c>
      <c r="F357" s="838">
        <v>39845</v>
      </c>
      <c r="G357" s="830">
        <v>730</v>
      </c>
      <c r="H357" s="830" t="s">
        <v>320</v>
      </c>
      <c r="I357" s="830">
        <v>109</v>
      </c>
      <c r="J357" s="830" t="s">
        <v>587</v>
      </c>
      <c r="K357" s="830" t="s">
        <v>592</v>
      </c>
      <c r="L357" s="767"/>
      <c r="M357" s="832"/>
      <c r="N357" s="775"/>
      <c r="O357" s="767">
        <v>21937.5</v>
      </c>
      <c r="P357" s="829"/>
      <c r="Q357" s="829"/>
      <c r="R357" s="786"/>
      <c r="S357" s="776"/>
      <c r="T357" s="776"/>
      <c r="U357" s="776"/>
      <c r="V357" s="979"/>
      <c r="W357" s="979">
        <f>403750+34050.49+4705.77+2486.83-4705.77-2486.83+567.23</f>
        <v>438367.72</v>
      </c>
      <c r="X357" s="979"/>
      <c r="Y357" s="775"/>
      <c r="AB357" s="764"/>
      <c r="AC357" s="764"/>
      <c r="AG357" s="827">
        <f t="shared" si="54"/>
        <v>5.2490257574904064E-3</v>
      </c>
      <c r="AH357" s="765">
        <f t="shared" si="55"/>
        <v>548.93261566683168</v>
      </c>
    </row>
    <row r="358" spans="1:34" ht="10.5" customHeight="1">
      <c r="A358" s="830">
        <v>2</v>
      </c>
      <c r="B358" s="832">
        <v>1</v>
      </c>
      <c r="C358" s="830" t="s">
        <v>601</v>
      </c>
      <c r="D358" s="801">
        <v>4800000</v>
      </c>
      <c r="E358" s="838">
        <v>39965</v>
      </c>
      <c r="F358" s="838"/>
      <c r="G358" s="830"/>
      <c r="H358" s="830"/>
      <c r="I358" s="830"/>
      <c r="J358" s="830" t="s">
        <v>587</v>
      </c>
      <c r="K358" s="830" t="s">
        <v>592</v>
      </c>
      <c r="L358" s="767"/>
      <c r="M358" s="832"/>
      <c r="N358" s="775"/>
      <c r="O358" s="767">
        <v>60000</v>
      </c>
      <c r="P358" s="829"/>
      <c r="Q358" s="829"/>
      <c r="R358" s="786"/>
      <c r="S358" s="776"/>
      <c r="T358" s="776"/>
      <c r="U358" s="776"/>
      <c r="V358" s="979"/>
      <c r="W358" s="979">
        <f>4800000+12870.49+6801.58-12870.49-6801.58+1551.4</f>
        <v>4801551.4000000004</v>
      </c>
      <c r="X358" s="979"/>
      <c r="Y358" s="775"/>
      <c r="AB358" s="764"/>
      <c r="AC358" s="764"/>
      <c r="AG358" s="827">
        <f t="shared" si="54"/>
        <v>1.4356309764076326E-2</v>
      </c>
      <c r="AH358" s="765">
        <f t="shared" si="55"/>
        <v>1501.3541625075741</v>
      </c>
    </row>
    <row r="359" spans="1:34" ht="16.5" customHeight="1">
      <c r="A359" s="775" t="s">
        <v>475</v>
      </c>
      <c r="B359" s="776">
        <v>54</v>
      </c>
      <c r="C359" s="830" t="s">
        <v>477</v>
      </c>
      <c r="D359" s="775"/>
      <c r="E359" s="775"/>
      <c r="F359" s="775"/>
      <c r="G359" s="775"/>
      <c r="H359" s="775" t="s">
        <v>478</v>
      </c>
      <c r="I359" s="775"/>
      <c r="J359" s="775"/>
      <c r="K359" s="778" t="s">
        <v>479</v>
      </c>
      <c r="L359" s="778">
        <f>74.75*10000</f>
        <v>747500</v>
      </c>
      <c r="M359" s="808"/>
      <c r="N359" s="778"/>
      <c r="O359" s="779">
        <v>134814.32</v>
      </c>
      <c r="P359" s="778"/>
      <c r="Q359" s="778"/>
      <c r="R359" s="966">
        <f>+S359*L359</f>
        <v>4485000</v>
      </c>
      <c r="S359" s="966">
        <v>6</v>
      </c>
      <c r="T359" s="775" t="s">
        <v>351</v>
      </c>
      <c r="U359" s="784">
        <v>38108</v>
      </c>
      <c r="V359" s="966"/>
      <c r="W359" s="966">
        <f>1651421.52+16082.49+35954+17222</f>
        <v>1720680.01</v>
      </c>
      <c r="X359" s="966"/>
      <c r="Y359" s="966"/>
      <c r="Z359" s="756" t="s">
        <v>352</v>
      </c>
      <c r="AB359" s="764" t="s">
        <v>476</v>
      </c>
      <c r="AC359" s="764"/>
      <c r="AE359" s="765">
        <f>O359</f>
        <v>134814.32</v>
      </c>
      <c r="AF359" s="756">
        <f>(AE359*AF210/AF206)</f>
        <v>0.13560755640116864</v>
      </c>
      <c r="AG359" s="765">
        <f>$AG$208*AF359</f>
        <v>40829.638432269567</v>
      </c>
    </row>
    <row r="360" spans="1:34" ht="10.5" customHeight="1">
      <c r="A360" s="830"/>
      <c r="B360" s="832"/>
      <c r="C360" s="830"/>
      <c r="D360" s="801"/>
      <c r="E360" s="838"/>
      <c r="F360" s="838"/>
      <c r="G360" s="830"/>
      <c r="H360" s="830"/>
      <c r="I360" s="830"/>
      <c r="J360" s="830"/>
      <c r="K360" s="798" t="s">
        <v>98</v>
      </c>
      <c r="L360" s="767"/>
      <c r="M360" s="832"/>
      <c r="N360" s="783">
        <f t="shared" ref="N360:Y360" si="56">SUM(N350:N359)</f>
        <v>0</v>
      </c>
      <c r="O360" s="783">
        <f t="shared" si="56"/>
        <v>4179346.9899999998</v>
      </c>
      <c r="P360" s="783">
        <f t="shared" si="56"/>
        <v>0</v>
      </c>
      <c r="Q360" s="783">
        <f t="shared" si="56"/>
        <v>0</v>
      </c>
      <c r="R360" s="783">
        <f t="shared" si="56"/>
        <v>4485000</v>
      </c>
      <c r="S360" s="783">
        <f t="shared" si="56"/>
        <v>6</v>
      </c>
      <c r="T360" s="783">
        <f t="shared" si="56"/>
        <v>0</v>
      </c>
      <c r="U360" s="783">
        <f t="shared" si="56"/>
        <v>38108</v>
      </c>
      <c r="V360" s="783">
        <f t="shared" si="56"/>
        <v>0</v>
      </c>
      <c r="W360" s="783">
        <f t="shared" si="56"/>
        <v>17932354.910000004</v>
      </c>
      <c r="X360" s="783">
        <f t="shared" si="56"/>
        <v>0</v>
      </c>
      <c r="Y360" s="783">
        <f t="shared" si="56"/>
        <v>0</v>
      </c>
      <c r="AB360" s="764"/>
      <c r="AC360" s="764"/>
      <c r="AG360" s="827"/>
      <c r="AH360" s="765"/>
    </row>
    <row r="361" spans="1:34" ht="10.5" customHeight="1">
      <c r="A361" s="830"/>
      <c r="B361" s="832"/>
      <c r="C361" s="830"/>
      <c r="D361" s="801"/>
      <c r="E361" s="838"/>
      <c r="F361" s="838"/>
      <c r="G361" s="830"/>
      <c r="H361" s="830"/>
      <c r="I361" s="830"/>
      <c r="J361" s="830"/>
      <c r="K361" s="830"/>
      <c r="L361" s="767"/>
      <c r="M361" s="832"/>
      <c r="N361" s="775"/>
      <c r="O361" s="767"/>
      <c r="P361" s="829"/>
      <c r="Q361" s="829"/>
      <c r="R361" s="786"/>
      <c r="S361" s="776"/>
      <c r="T361" s="776"/>
      <c r="U361" s="776"/>
      <c r="V361" s="979"/>
      <c r="W361" s="979"/>
      <c r="X361" s="979"/>
      <c r="Y361" s="775"/>
      <c r="AB361" s="764"/>
      <c r="AC361" s="764"/>
      <c r="AG361" s="827"/>
      <c r="AH361" s="765"/>
    </row>
    <row r="362" spans="1:34" s="758" customFormat="1" ht="10.5" customHeight="1">
      <c r="A362" s="1186" t="s">
        <v>602</v>
      </c>
      <c r="B362" s="1187"/>
      <c r="C362" s="1187"/>
      <c r="D362" s="1187"/>
      <c r="E362" s="1187"/>
      <c r="F362" s="1187"/>
      <c r="G362" s="1187"/>
      <c r="H362" s="1187"/>
      <c r="I362" s="1187"/>
      <c r="J362" s="1187"/>
      <c r="K362" s="1187"/>
      <c r="L362" s="1187"/>
      <c r="M362" s="1187"/>
      <c r="N362" s="1187"/>
      <c r="O362" s="1188"/>
      <c r="P362" s="759"/>
      <c r="Q362" s="760"/>
      <c r="R362" s="761"/>
      <c r="S362" s="762"/>
      <c r="T362" s="763"/>
      <c r="U362" s="761"/>
      <c r="V362" s="982"/>
      <c r="W362" s="983"/>
      <c r="X362" s="983"/>
      <c r="Y362" s="984"/>
      <c r="AB362" s="800"/>
      <c r="AC362" s="800"/>
      <c r="AG362" s="758" t="s">
        <v>294</v>
      </c>
      <c r="AH362" s="758" t="s">
        <v>287</v>
      </c>
    </row>
    <row r="363" spans="1:34" s="758" customFormat="1" ht="10.5" customHeight="1">
      <c r="A363" s="766"/>
      <c r="B363" s="937"/>
      <c r="C363" s="938" t="s">
        <v>263</v>
      </c>
      <c r="D363" s="938" t="s">
        <v>264</v>
      </c>
      <c r="E363" s="939" t="s">
        <v>265</v>
      </c>
      <c r="F363" s="939" t="s">
        <v>266</v>
      </c>
      <c r="G363" s="939" t="s">
        <v>267</v>
      </c>
      <c r="H363" s="939" t="s">
        <v>268</v>
      </c>
      <c r="I363" s="939" t="s">
        <v>269</v>
      </c>
      <c r="J363" s="939" t="s">
        <v>270</v>
      </c>
      <c r="K363" s="1189" t="s">
        <v>271</v>
      </c>
      <c r="L363" s="1190"/>
      <c r="M363" s="1190"/>
      <c r="N363" s="1190" t="s">
        <v>272</v>
      </c>
      <c r="O363" s="1191"/>
      <c r="P363" s="801"/>
      <c r="Q363" s="802"/>
      <c r="R363" s="769" t="s">
        <v>273</v>
      </c>
      <c r="S363" s="769" t="s">
        <v>274</v>
      </c>
      <c r="T363" s="769"/>
      <c r="U363" s="769"/>
      <c r="V363" s="1192" t="s">
        <v>275</v>
      </c>
      <c r="W363" s="1193"/>
      <c r="X363" s="1193"/>
      <c r="Y363" s="1194"/>
      <c r="AB363" s="800"/>
      <c r="AC363" s="800"/>
      <c r="AG363" s="816">
        <v>10305.84</v>
      </c>
      <c r="AH363" s="816">
        <f>SUM(O365:O367)</f>
        <v>140000</v>
      </c>
    </row>
    <row r="364" spans="1:34" s="758" customFormat="1" ht="10.5" customHeight="1">
      <c r="A364" s="772" t="s">
        <v>276</v>
      </c>
      <c r="B364" s="769" t="s">
        <v>277</v>
      </c>
      <c r="C364" s="772" t="s">
        <v>278</v>
      </c>
      <c r="D364" s="772"/>
      <c r="E364" s="772"/>
      <c r="F364" s="772"/>
      <c r="G364" s="772"/>
      <c r="H364" s="772"/>
      <c r="I364" s="772"/>
      <c r="J364" s="772"/>
      <c r="K364" s="772" t="s">
        <v>279</v>
      </c>
      <c r="L364" s="768" t="s">
        <v>280</v>
      </c>
      <c r="M364" s="769" t="s">
        <v>281</v>
      </c>
      <c r="N364" s="769" t="s">
        <v>282</v>
      </c>
      <c r="O364" s="769" t="s">
        <v>283</v>
      </c>
      <c r="P364" s="773" t="s">
        <v>284</v>
      </c>
      <c r="Q364" s="773" t="s">
        <v>285</v>
      </c>
      <c r="R364" s="774" t="s">
        <v>286</v>
      </c>
      <c r="S364" s="797" t="s">
        <v>287</v>
      </c>
      <c r="T364" s="797" t="s">
        <v>288</v>
      </c>
      <c r="U364" s="797" t="s">
        <v>289</v>
      </c>
      <c r="V364" s="985" t="s">
        <v>290</v>
      </c>
      <c r="W364" s="985" t="s">
        <v>291</v>
      </c>
      <c r="X364" s="985" t="s">
        <v>292</v>
      </c>
      <c r="Y364" s="985" t="s">
        <v>293</v>
      </c>
      <c r="AB364" s="800"/>
      <c r="AC364" s="800"/>
      <c r="AH364" s="847">
        <v>1</v>
      </c>
    </row>
    <row r="365" spans="1:34" ht="10.5" customHeight="1">
      <c r="A365" s="830"/>
      <c r="B365" s="832">
        <v>597</v>
      </c>
      <c r="C365" s="830" t="s">
        <v>603</v>
      </c>
      <c r="D365" s="801">
        <v>15000000</v>
      </c>
      <c r="E365" s="838">
        <v>39309</v>
      </c>
      <c r="F365" s="838">
        <v>39447</v>
      </c>
      <c r="G365" s="830"/>
      <c r="H365" s="830"/>
      <c r="I365" s="830"/>
      <c r="J365" s="830" t="s">
        <v>604</v>
      </c>
      <c r="K365" s="830" t="s">
        <v>587</v>
      </c>
      <c r="L365" s="767"/>
      <c r="M365" s="832"/>
      <c r="N365" s="777">
        <f>100000-1500</f>
        <v>98500</v>
      </c>
      <c r="O365" s="767">
        <f>200000-60000</f>
        <v>140000</v>
      </c>
      <c r="P365" s="829"/>
      <c r="Q365" s="829"/>
      <c r="R365" s="786"/>
      <c r="S365" s="776"/>
      <c r="T365" s="776"/>
      <c r="U365" s="776"/>
      <c r="V365" s="979"/>
      <c r="W365" s="979">
        <f>10000000-3000002.5+867585.3+458486.78+1563653.15</f>
        <v>9889722.7300000004</v>
      </c>
      <c r="X365" s="979"/>
      <c r="Y365" s="979">
        <f>15000000+312000+60545.34+1878391.38+566918.18+437627.16+737278.84+859177.6+383893.66+519870.05+479389.05+479831.18+1551249.72+594580.94+1369353.96+438240+1022560-10000000-250363.61</f>
        <v>16440543.450000003</v>
      </c>
      <c r="AB365" s="764"/>
      <c r="AC365" s="764"/>
      <c r="AG365" s="827"/>
      <c r="AH365" s="765"/>
    </row>
    <row r="366" spans="1:34" ht="10.5" hidden="1" customHeight="1">
      <c r="A366" s="830"/>
      <c r="B366" s="832"/>
      <c r="C366" s="830"/>
      <c r="D366" s="801"/>
      <c r="E366" s="838"/>
      <c r="F366" s="838"/>
      <c r="G366" s="830"/>
      <c r="H366" s="830"/>
      <c r="I366" s="830"/>
      <c r="J366" s="830"/>
      <c r="K366" s="830"/>
      <c r="L366" s="767"/>
      <c r="M366" s="832"/>
      <c r="N366" s="775"/>
      <c r="O366" s="767"/>
      <c r="P366" s="829"/>
      <c r="Q366" s="829"/>
      <c r="R366" s="786"/>
      <c r="S366" s="776"/>
      <c r="T366" s="776"/>
      <c r="U366" s="776"/>
      <c r="V366" s="979"/>
      <c r="W366" s="979"/>
      <c r="X366" s="979"/>
      <c r="Y366" s="775"/>
      <c r="AB366" s="764"/>
      <c r="AC366" s="764"/>
      <c r="AG366" s="827"/>
      <c r="AH366" s="765"/>
    </row>
    <row r="367" spans="1:34" ht="10.5" hidden="1" customHeight="1">
      <c r="A367" s="830"/>
      <c r="B367" s="832"/>
      <c r="C367" s="830"/>
      <c r="D367" s="801"/>
      <c r="E367" s="838"/>
      <c r="F367" s="838"/>
      <c r="G367" s="830"/>
      <c r="H367" s="830"/>
      <c r="I367" s="830"/>
      <c r="J367" s="830"/>
      <c r="K367" s="830"/>
      <c r="L367" s="767"/>
      <c r="M367" s="832"/>
      <c r="N367" s="775"/>
      <c r="O367" s="767"/>
      <c r="P367" s="829"/>
      <c r="Q367" s="829"/>
      <c r="R367" s="786"/>
      <c r="S367" s="776"/>
      <c r="T367" s="776"/>
      <c r="U367" s="776"/>
      <c r="V367" s="979"/>
      <c r="W367" s="979"/>
      <c r="X367" s="979"/>
      <c r="Y367" s="775"/>
      <c r="AB367" s="764"/>
      <c r="AC367" s="764"/>
      <c r="AG367" s="827"/>
      <c r="AH367" s="765"/>
    </row>
    <row r="368" spans="1:34" ht="10.5" hidden="1" customHeight="1">
      <c r="A368" s="830"/>
      <c r="B368" s="832"/>
      <c r="C368" s="830"/>
      <c r="D368" s="801"/>
      <c r="E368" s="838"/>
      <c r="F368" s="838"/>
      <c r="G368" s="830"/>
      <c r="H368" s="830"/>
      <c r="I368" s="830"/>
      <c r="J368" s="830"/>
      <c r="K368" s="830"/>
      <c r="L368" s="767"/>
      <c r="M368" s="832"/>
      <c r="N368" s="775"/>
      <c r="O368" s="767"/>
      <c r="P368" s="829"/>
      <c r="Q368" s="829"/>
      <c r="R368" s="786"/>
      <c r="S368" s="776"/>
      <c r="T368" s="776"/>
      <c r="U368" s="776"/>
      <c r="V368" s="979"/>
      <c r="W368" s="979"/>
      <c r="X368" s="979"/>
      <c r="Y368" s="775"/>
      <c r="AB368" s="764"/>
      <c r="AC368" s="764"/>
      <c r="AG368" s="827"/>
      <c r="AH368" s="765"/>
    </row>
    <row r="369" spans="1:34" ht="10.5" hidden="1" customHeight="1">
      <c r="A369" s="830"/>
      <c r="B369" s="832"/>
      <c r="C369" s="830"/>
      <c r="D369" s="801"/>
      <c r="E369" s="838"/>
      <c r="F369" s="838"/>
      <c r="G369" s="830"/>
      <c r="H369" s="830"/>
      <c r="I369" s="830"/>
      <c r="J369" s="830"/>
      <c r="K369" s="830"/>
      <c r="L369" s="767"/>
      <c r="M369" s="832"/>
      <c r="N369" s="775"/>
      <c r="O369" s="767"/>
      <c r="P369" s="829"/>
      <c r="Q369" s="829"/>
      <c r="R369" s="786"/>
      <c r="S369" s="776"/>
      <c r="T369" s="776"/>
      <c r="U369" s="776"/>
      <c r="V369" s="979"/>
      <c r="W369" s="979"/>
      <c r="X369" s="979"/>
      <c r="Y369" s="775"/>
      <c r="AB369" s="764"/>
      <c r="AC369" s="764"/>
      <c r="AG369" s="827"/>
      <c r="AH369" s="765"/>
    </row>
    <row r="370" spans="1:34" ht="10.5" customHeight="1">
      <c r="A370" s="775"/>
      <c r="B370" s="776"/>
      <c r="C370" s="775"/>
      <c r="D370" s="775"/>
      <c r="E370" s="784"/>
      <c r="F370" s="784"/>
      <c r="G370" s="775"/>
      <c r="H370" s="775"/>
      <c r="I370" s="775"/>
      <c r="J370" s="775"/>
      <c r="K370" s="778"/>
      <c r="L370" s="778"/>
      <c r="M370" s="778"/>
      <c r="N370" s="778"/>
      <c r="O370" s="779">
        <f>+L370</f>
        <v>0</v>
      </c>
      <c r="P370" s="778"/>
      <c r="Q370" s="778"/>
      <c r="R370" s="966"/>
      <c r="S370" s="780"/>
      <c r="T370" s="940"/>
      <c r="U370" s="781"/>
      <c r="V370" s="966"/>
      <c r="W370" s="966">
        <f>+R370</f>
        <v>0</v>
      </c>
      <c r="X370" s="966"/>
      <c r="Y370" s="966"/>
      <c r="AB370" s="764"/>
      <c r="AC370" s="764"/>
    </row>
    <row r="371" spans="1:34" s="758" customFormat="1" ht="10.5" customHeight="1">
      <c r="A371" s="785"/>
      <c r="B371" s="786"/>
      <c r="C371" s="820" t="s">
        <v>582</v>
      </c>
      <c r="D371" s="820"/>
      <c r="E371" s="820"/>
      <c r="F371" s="820"/>
      <c r="G371" s="820"/>
      <c r="H371" s="820"/>
      <c r="I371" s="820"/>
      <c r="J371" s="820"/>
      <c r="K371" s="798" t="s">
        <v>98</v>
      </c>
      <c r="L371" s="795">
        <f>SUM(L348:L370)</f>
        <v>4160095.17</v>
      </c>
      <c r="M371" s="795">
        <f>SUM(M370:M370)</f>
        <v>0</v>
      </c>
      <c r="N371" s="795">
        <f>SUM(N361:N370)</f>
        <v>98500</v>
      </c>
      <c r="O371" s="795">
        <f t="shared" ref="O371:Y371" si="57">SUM(O361:O370)</f>
        <v>140000</v>
      </c>
      <c r="P371" s="795">
        <f t="shared" si="57"/>
        <v>0</v>
      </c>
      <c r="Q371" s="795">
        <f t="shared" si="57"/>
        <v>0</v>
      </c>
      <c r="R371" s="795">
        <f t="shared" si="57"/>
        <v>0</v>
      </c>
      <c r="S371" s="795">
        <f t="shared" si="57"/>
        <v>0</v>
      </c>
      <c r="T371" s="795">
        <f t="shared" si="57"/>
        <v>0</v>
      </c>
      <c r="U371" s="795">
        <f t="shared" si="57"/>
        <v>0</v>
      </c>
      <c r="V371" s="795">
        <f t="shared" si="57"/>
        <v>0</v>
      </c>
      <c r="W371" s="795">
        <f t="shared" si="57"/>
        <v>9889722.7300000004</v>
      </c>
      <c r="X371" s="795">
        <f t="shared" si="57"/>
        <v>0</v>
      </c>
      <c r="Y371" s="795">
        <f t="shared" si="57"/>
        <v>16440543.450000003</v>
      </c>
      <c r="AB371" s="800"/>
      <c r="AC371" s="800"/>
    </row>
    <row r="372" spans="1:34" s="758" customFormat="1" ht="10.5" customHeight="1">
      <c r="K372" s="794" t="s">
        <v>372</v>
      </c>
      <c r="L372" s="816">
        <f>L371</f>
        <v>4160095.17</v>
      </c>
      <c r="M372" s="816">
        <f>M371</f>
        <v>0</v>
      </c>
      <c r="N372" s="816">
        <f>N360+N371</f>
        <v>98500</v>
      </c>
      <c r="O372" s="816">
        <f t="shared" ref="O372:Y372" si="58">O360+O371</f>
        <v>4319346.99</v>
      </c>
      <c r="P372" s="816">
        <f t="shared" si="58"/>
        <v>0</v>
      </c>
      <c r="Q372" s="816">
        <f t="shared" si="58"/>
        <v>0</v>
      </c>
      <c r="R372" s="816">
        <f t="shared" si="58"/>
        <v>4485000</v>
      </c>
      <c r="S372" s="816">
        <f t="shared" si="58"/>
        <v>6</v>
      </c>
      <c r="T372" s="816">
        <f t="shared" si="58"/>
        <v>0</v>
      </c>
      <c r="U372" s="816">
        <f t="shared" si="58"/>
        <v>38108</v>
      </c>
      <c r="V372" s="816">
        <f t="shared" si="58"/>
        <v>0</v>
      </c>
      <c r="W372" s="816">
        <f t="shared" si="58"/>
        <v>27822077.640000004</v>
      </c>
      <c r="X372" s="816">
        <f t="shared" si="58"/>
        <v>0</v>
      </c>
      <c r="Y372" s="816">
        <f t="shared" si="58"/>
        <v>16440543.450000003</v>
      </c>
      <c r="AB372" s="800"/>
      <c r="AC372" s="800"/>
    </row>
    <row r="373" spans="1:34" s="758" customFormat="1" ht="10.5" customHeight="1">
      <c r="K373" s="794"/>
      <c r="L373" s="816"/>
      <c r="M373" s="816"/>
      <c r="N373" s="816"/>
      <c r="O373" s="816"/>
      <c r="P373" s="816"/>
      <c r="Q373" s="816"/>
      <c r="R373" s="816"/>
      <c r="S373" s="816"/>
      <c r="T373" s="816"/>
      <c r="U373" s="816"/>
      <c r="V373" s="816"/>
      <c r="W373" s="816"/>
      <c r="X373" s="816"/>
      <c r="Y373" s="816"/>
      <c r="AB373" s="800"/>
      <c r="AC373" s="800"/>
    </row>
    <row r="374" spans="1:34" s="758" customFormat="1" ht="10.5" customHeight="1">
      <c r="K374" s="794"/>
      <c r="L374" s="816"/>
      <c r="M374" s="816"/>
      <c r="N374" s="816"/>
      <c r="O374" s="816"/>
      <c r="P374" s="816"/>
      <c r="Q374" s="816"/>
      <c r="R374" s="816"/>
      <c r="S374" s="816"/>
      <c r="T374" s="816"/>
      <c r="U374" s="816"/>
      <c r="V374" s="816"/>
      <c r="W374" s="816"/>
      <c r="X374" s="816"/>
      <c r="Y374" s="816"/>
      <c r="AB374" s="800"/>
      <c r="AC374" s="800"/>
    </row>
    <row r="375" spans="1:34" s="758" customFormat="1" ht="10.5" customHeight="1">
      <c r="K375" s="794"/>
      <c r="L375" s="816"/>
      <c r="M375" s="816"/>
      <c r="N375" s="816"/>
      <c r="O375" s="816"/>
      <c r="P375" s="816"/>
      <c r="Q375" s="816"/>
      <c r="R375" s="816"/>
      <c r="S375" s="816"/>
      <c r="T375" s="816"/>
      <c r="U375" s="816"/>
      <c r="V375" s="816"/>
      <c r="W375" s="816"/>
      <c r="X375" s="816"/>
      <c r="Y375" s="816"/>
      <c r="AB375" s="800"/>
      <c r="AC375" s="800"/>
    </row>
    <row r="376" spans="1:34" s="758" customFormat="1" ht="10.5" customHeight="1">
      <c r="A376" s="1186" t="s">
        <v>605</v>
      </c>
      <c r="B376" s="1187"/>
      <c r="C376" s="1187"/>
      <c r="D376" s="1187"/>
      <c r="E376" s="1187"/>
      <c r="F376" s="1187"/>
      <c r="G376" s="1187"/>
      <c r="H376" s="1187"/>
      <c r="I376" s="1187"/>
      <c r="J376" s="1187"/>
      <c r="K376" s="1187"/>
      <c r="L376" s="1187"/>
      <c r="M376" s="1187"/>
      <c r="N376" s="1187"/>
      <c r="O376" s="1188"/>
      <c r="P376" s="759"/>
      <c r="Q376" s="760"/>
      <c r="R376" s="761"/>
      <c r="S376" s="762"/>
      <c r="T376" s="763"/>
      <c r="U376" s="761"/>
      <c r="V376" s="982"/>
      <c r="W376" s="983"/>
      <c r="X376" s="983"/>
      <c r="Y376" s="984"/>
      <c r="AB376" s="800"/>
      <c r="AC376" s="800"/>
      <c r="AG376" s="758" t="s">
        <v>294</v>
      </c>
      <c r="AH376" s="758" t="s">
        <v>287</v>
      </c>
    </row>
    <row r="377" spans="1:34" s="758" customFormat="1" ht="10.5" customHeight="1">
      <c r="A377" s="766"/>
      <c r="B377" s="937"/>
      <c r="C377" s="938" t="s">
        <v>263</v>
      </c>
      <c r="D377" s="938" t="s">
        <v>264</v>
      </c>
      <c r="E377" s="939" t="s">
        <v>265</v>
      </c>
      <c r="F377" s="939" t="s">
        <v>266</v>
      </c>
      <c r="G377" s="939" t="s">
        <v>267</v>
      </c>
      <c r="H377" s="939" t="s">
        <v>268</v>
      </c>
      <c r="I377" s="939" t="s">
        <v>269</v>
      </c>
      <c r="J377" s="939" t="s">
        <v>270</v>
      </c>
      <c r="K377" s="1189" t="s">
        <v>271</v>
      </c>
      <c r="L377" s="1190"/>
      <c r="M377" s="1190"/>
      <c r="N377" s="1190" t="s">
        <v>272</v>
      </c>
      <c r="O377" s="1191"/>
      <c r="P377" s="801"/>
      <c r="Q377" s="802"/>
      <c r="R377" s="769" t="s">
        <v>273</v>
      </c>
      <c r="S377" s="769" t="s">
        <v>274</v>
      </c>
      <c r="T377" s="769"/>
      <c r="U377" s="769"/>
      <c r="V377" s="1192" t="s">
        <v>275</v>
      </c>
      <c r="W377" s="1193"/>
      <c r="X377" s="1193"/>
      <c r="Y377" s="1194"/>
      <c r="AB377" s="800"/>
      <c r="AC377" s="800"/>
      <c r="AG377" s="816">
        <v>10305.84</v>
      </c>
      <c r="AH377" s="816">
        <f>SUM(N379:N381)</f>
        <v>0</v>
      </c>
    </row>
    <row r="378" spans="1:34" s="758" customFormat="1" ht="10.5" customHeight="1">
      <c r="A378" s="772" t="s">
        <v>276</v>
      </c>
      <c r="B378" s="769" t="s">
        <v>277</v>
      </c>
      <c r="C378" s="772" t="s">
        <v>278</v>
      </c>
      <c r="D378" s="772"/>
      <c r="E378" s="772"/>
      <c r="F378" s="772"/>
      <c r="G378" s="772"/>
      <c r="H378" s="772"/>
      <c r="I378" s="772"/>
      <c r="J378" s="772"/>
      <c r="K378" s="772" t="s">
        <v>279</v>
      </c>
      <c r="L378" s="768" t="s">
        <v>280</v>
      </c>
      <c r="M378" s="769" t="s">
        <v>281</v>
      </c>
      <c r="N378" s="769" t="s">
        <v>282</v>
      </c>
      <c r="O378" s="769" t="s">
        <v>283</v>
      </c>
      <c r="P378" s="773" t="s">
        <v>284</v>
      </c>
      <c r="Q378" s="773" t="s">
        <v>285</v>
      </c>
      <c r="R378" s="774" t="s">
        <v>286</v>
      </c>
      <c r="S378" s="797" t="s">
        <v>287</v>
      </c>
      <c r="T378" s="797" t="s">
        <v>288</v>
      </c>
      <c r="U378" s="797" t="s">
        <v>289</v>
      </c>
      <c r="V378" s="985" t="s">
        <v>290</v>
      </c>
      <c r="W378" s="985" t="s">
        <v>291</v>
      </c>
      <c r="X378" s="985" t="s">
        <v>292</v>
      </c>
      <c r="Y378" s="985" t="s">
        <v>293</v>
      </c>
      <c r="AB378" s="800"/>
      <c r="AC378" s="800"/>
      <c r="AH378" s="847">
        <v>1</v>
      </c>
    </row>
    <row r="379" spans="1:34" ht="10.5" hidden="1" customHeight="1">
      <c r="A379" s="830"/>
      <c r="B379" s="832"/>
      <c r="C379" s="830" t="s">
        <v>606</v>
      </c>
      <c r="D379" s="801">
        <v>1250385.5</v>
      </c>
      <c r="E379" s="838">
        <v>40329</v>
      </c>
      <c r="F379" s="838">
        <v>40289</v>
      </c>
      <c r="G379" s="830"/>
      <c r="H379" s="830"/>
      <c r="I379" s="830"/>
      <c r="J379" s="830" t="s">
        <v>607</v>
      </c>
      <c r="K379" s="830" t="s">
        <v>608</v>
      </c>
      <c r="L379" s="767">
        <v>10000</v>
      </c>
      <c r="M379" s="832"/>
      <c r="N379" s="767"/>
      <c r="O379" s="767">
        <f>16671.82-16671.82</f>
        <v>0</v>
      </c>
      <c r="P379" s="829"/>
      <c r="Q379" s="829"/>
      <c r="R379" s="786"/>
      <c r="S379" s="776"/>
      <c r="T379" s="776"/>
      <c r="U379" s="776"/>
      <c r="V379" s="979"/>
      <c r="W379" s="801">
        <f>1250385.5-1250385.5</f>
        <v>0</v>
      </c>
      <c r="X379" s="979"/>
      <c r="Y379" s="979"/>
      <c r="AB379" s="764"/>
      <c r="AC379" s="764"/>
      <c r="AG379" s="827" t="e">
        <f>(N379*AH378)/AH377</f>
        <v>#DIV/0!</v>
      </c>
      <c r="AH379" s="765" t="e">
        <f>AG377*AG379</f>
        <v>#DIV/0!</v>
      </c>
    </row>
    <row r="380" spans="1:34" ht="10.5" hidden="1" customHeight="1">
      <c r="A380" s="830" t="s">
        <v>609</v>
      </c>
      <c r="B380" s="832">
        <v>105</v>
      </c>
      <c r="C380" s="830" t="s">
        <v>610</v>
      </c>
      <c r="D380" s="801">
        <v>1000000</v>
      </c>
      <c r="E380" s="838">
        <v>40329</v>
      </c>
      <c r="F380" s="838">
        <v>40289</v>
      </c>
      <c r="G380" s="830"/>
      <c r="H380" s="830"/>
      <c r="I380" s="830"/>
      <c r="J380" s="830" t="s">
        <v>607</v>
      </c>
      <c r="K380" s="830" t="s">
        <v>608</v>
      </c>
      <c r="L380" s="767">
        <v>1700000</v>
      </c>
      <c r="M380" s="832"/>
      <c r="N380" s="767"/>
      <c r="O380" s="767">
        <f>8781.44-8781.44</f>
        <v>0</v>
      </c>
      <c r="P380" s="829"/>
      <c r="Q380" s="829"/>
      <c r="R380" s="786"/>
      <c r="S380" s="776"/>
      <c r="T380" s="776"/>
      <c r="U380" s="776"/>
      <c r="V380" s="979"/>
      <c r="W380" s="801">
        <f>1000000-1000000</f>
        <v>0</v>
      </c>
      <c r="X380" s="979"/>
      <c r="Y380" s="979"/>
      <c r="AB380" s="764"/>
      <c r="AC380" s="764"/>
      <c r="AG380" s="827" t="e">
        <f>(N380*AH378)/AH377</f>
        <v>#DIV/0!</v>
      </c>
      <c r="AH380" s="765" t="e">
        <f>AG377*AG380</f>
        <v>#DIV/0!</v>
      </c>
    </row>
    <row r="381" spans="1:34" ht="10.5" hidden="1" customHeight="1">
      <c r="A381" s="830" t="s">
        <v>611</v>
      </c>
      <c r="B381" s="832">
        <v>98</v>
      </c>
      <c r="C381" s="830" t="s">
        <v>612</v>
      </c>
      <c r="D381" s="801">
        <v>512526</v>
      </c>
      <c r="E381" s="838">
        <v>40329</v>
      </c>
      <c r="F381" s="838">
        <v>40289</v>
      </c>
      <c r="G381" s="830"/>
      <c r="H381" s="830"/>
      <c r="I381" s="830"/>
      <c r="J381" s="830" t="s">
        <v>607</v>
      </c>
      <c r="K381" s="830" t="s">
        <v>608</v>
      </c>
      <c r="L381" s="767">
        <v>1702595.17</v>
      </c>
      <c r="M381" s="832"/>
      <c r="N381" s="767"/>
      <c r="O381" s="767">
        <f>8542.4-8542.4</f>
        <v>0</v>
      </c>
      <c r="P381" s="829"/>
      <c r="Q381" s="829"/>
      <c r="R381" s="786"/>
      <c r="S381" s="776"/>
      <c r="T381" s="776"/>
      <c r="U381" s="776"/>
      <c r="V381" s="979"/>
      <c r="W381" s="801">
        <f>512526-512526</f>
        <v>0</v>
      </c>
      <c r="X381" s="979"/>
      <c r="Y381" s="979"/>
      <c r="AB381" s="764"/>
      <c r="AC381" s="764"/>
      <c r="AG381" s="827" t="e">
        <f>(N381*AH378)/AH377</f>
        <v>#DIV/0!</v>
      </c>
      <c r="AH381" s="765" t="e">
        <f>AG377*AG381</f>
        <v>#DIV/0!</v>
      </c>
    </row>
    <row r="382" spans="1:34" ht="10.5" hidden="1" customHeight="1">
      <c r="A382" s="830" t="s">
        <v>613</v>
      </c>
      <c r="B382" s="832"/>
      <c r="C382" s="830" t="s">
        <v>614</v>
      </c>
      <c r="D382" s="801">
        <v>890799</v>
      </c>
      <c r="E382" s="838">
        <v>40329</v>
      </c>
      <c r="F382" s="838">
        <v>40289</v>
      </c>
      <c r="G382" s="830"/>
      <c r="H382" s="830"/>
      <c r="I382" s="830"/>
      <c r="J382" s="830" t="s">
        <v>607</v>
      </c>
      <c r="K382" s="830" t="s">
        <v>608</v>
      </c>
      <c r="L382" s="767"/>
      <c r="M382" s="832"/>
      <c r="N382" s="767"/>
      <c r="O382" s="767">
        <f>14846.65-14846.65</f>
        <v>0</v>
      </c>
      <c r="P382" s="829"/>
      <c r="Q382" s="829"/>
      <c r="R382" s="786"/>
      <c r="S382" s="776"/>
      <c r="T382" s="776"/>
      <c r="U382" s="776"/>
      <c r="V382" s="979"/>
      <c r="W382" s="801">
        <f>890799-890799</f>
        <v>0</v>
      </c>
      <c r="X382" s="979"/>
      <c r="Y382" s="979"/>
      <c r="AB382" s="764"/>
      <c r="AC382" s="764"/>
      <c r="AG382" s="827"/>
      <c r="AH382" s="765"/>
    </row>
    <row r="383" spans="1:34" ht="10.5" hidden="1" customHeight="1">
      <c r="A383" s="830" t="s">
        <v>615</v>
      </c>
      <c r="B383" s="832"/>
      <c r="C383" s="830" t="s">
        <v>616</v>
      </c>
      <c r="D383" s="801">
        <v>856584.3</v>
      </c>
      <c r="E383" s="838">
        <v>40329</v>
      </c>
      <c r="F383" s="838">
        <v>40289</v>
      </c>
      <c r="G383" s="830"/>
      <c r="H383" s="830"/>
      <c r="I383" s="830"/>
      <c r="J383" s="830" t="s">
        <v>607</v>
      </c>
      <c r="K383" s="830" t="s">
        <v>608</v>
      </c>
      <c r="L383" s="767"/>
      <c r="M383" s="832"/>
      <c r="N383" s="767"/>
      <c r="O383" s="767">
        <f>13178.22-13178.22</f>
        <v>0</v>
      </c>
      <c r="P383" s="829"/>
      <c r="Q383" s="829"/>
      <c r="R383" s="786"/>
      <c r="S383" s="776"/>
      <c r="T383" s="776"/>
      <c r="U383" s="776"/>
      <c r="V383" s="979"/>
      <c r="W383" s="801">
        <f>856584.3-856584.3</f>
        <v>0</v>
      </c>
      <c r="X383" s="979"/>
      <c r="Y383" s="979"/>
      <c r="AB383" s="764"/>
      <c r="AC383" s="764"/>
      <c r="AG383" s="827"/>
      <c r="AH383" s="765"/>
    </row>
    <row r="384" spans="1:34" ht="10.5" customHeight="1">
      <c r="A384" s="830"/>
      <c r="B384" s="832">
        <v>22</v>
      </c>
      <c r="C384" s="830" t="s">
        <v>617</v>
      </c>
      <c r="D384" s="801">
        <v>1900000</v>
      </c>
      <c r="E384" s="838">
        <v>41274</v>
      </c>
      <c r="F384" s="838"/>
      <c r="G384" s="830"/>
      <c r="H384" s="830" t="s">
        <v>618</v>
      </c>
      <c r="I384" s="830"/>
      <c r="J384" s="830" t="s">
        <v>619</v>
      </c>
      <c r="K384" s="830"/>
      <c r="L384" s="767"/>
      <c r="M384" s="832"/>
      <c r="N384" s="767"/>
      <c r="O384" s="767">
        <v>50000</v>
      </c>
      <c r="P384" s="829"/>
      <c r="Q384" s="829"/>
      <c r="R384" s="786"/>
      <c r="S384" s="776"/>
      <c r="T384" s="776"/>
      <c r="U384" s="776"/>
      <c r="V384" s="979"/>
      <c r="W384" s="979">
        <f>1900000+326760.48+79855.9+292601.7+39520+762246.84</f>
        <v>3400984.92</v>
      </c>
      <c r="X384" s="979"/>
      <c r="Y384" s="979"/>
      <c r="AB384" s="764"/>
      <c r="AC384" s="764"/>
      <c r="AG384" s="827"/>
      <c r="AH384" s="765"/>
    </row>
    <row r="385" spans="1:34" ht="10.5" customHeight="1">
      <c r="A385" s="830"/>
      <c r="B385" s="832"/>
      <c r="C385" s="830"/>
      <c r="D385" s="801"/>
      <c r="E385" s="838"/>
      <c r="F385" s="838"/>
      <c r="G385" s="830"/>
      <c r="H385" s="830"/>
      <c r="I385" s="830"/>
      <c r="J385" s="830"/>
      <c r="K385" s="830"/>
      <c r="L385" s="767"/>
      <c r="M385" s="832"/>
      <c r="N385" s="767"/>
      <c r="O385" s="767"/>
      <c r="P385" s="829"/>
      <c r="Q385" s="829"/>
      <c r="R385" s="786"/>
      <c r="S385" s="776"/>
      <c r="T385" s="776"/>
      <c r="U385" s="776"/>
      <c r="V385" s="979"/>
      <c r="W385" s="979"/>
      <c r="X385" s="979"/>
      <c r="Y385" s="979"/>
      <c r="AB385" s="764"/>
      <c r="AC385" s="764"/>
      <c r="AG385" s="827"/>
      <c r="AH385" s="765"/>
    </row>
    <row r="386" spans="1:34" ht="10.5" customHeight="1">
      <c r="A386" s="830"/>
      <c r="B386" s="832"/>
      <c r="C386" s="830"/>
      <c r="D386" s="801"/>
      <c r="E386" s="838"/>
      <c r="F386" s="838"/>
      <c r="G386" s="830"/>
      <c r="H386" s="830"/>
      <c r="I386" s="830"/>
      <c r="J386" s="830"/>
      <c r="K386" s="830"/>
      <c r="L386" s="767"/>
      <c r="M386" s="832"/>
      <c r="N386" s="767"/>
      <c r="O386" s="767"/>
      <c r="P386" s="829"/>
      <c r="Q386" s="829"/>
      <c r="R386" s="786"/>
      <c r="S386" s="776"/>
      <c r="T386" s="776"/>
      <c r="U386" s="776"/>
      <c r="V386" s="979"/>
      <c r="W386" s="979"/>
      <c r="X386" s="979"/>
      <c r="Y386" s="979"/>
      <c r="AB386" s="764"/>
      <c r="AC386" s="764"/>
      <c r="AG386" s="827"/>
      <c r="AH386" s="765"/>
    </row>
    <row r="387" spans="1:34" ht="10.5" customHeight="1">
      <c r="A387" s="830"/>
      <c r="B387" s="832"/>
      <c r="C387" s="830"/>
      <c r="D387" s="801"/>
      <c r="E387" s="838"/>
      <c r="F387" s="838"/>
      <c r="G387" s="830"/>
      <c r="H387" s="830"/>
      <c r="I387" s="830"/>
      <c r="J387" s="830"/>
      <c r="K387" s="830"/>
      <c r="L387" s="767"/>
      <c r="M387" s="832"/>
      <c r="N387" s="767"/>
      <c r="O387" s="767"/>
      <c r="P387" s="829"/>
      <c r="Q387" s="829"/>
      <c r="R387" s="786"/>
      <c r="S387" s="776"/>
      <c r="T387" s="776"/>
      <c r="U387" s="776"/>
      <c r="V387" s="979"/>
      <c r="W387" s="979"/>
      <c r="X387" s="979"/>
      <c r="Y387" s="979"/>
      <c r="AB387" s="764"/>
      <c r="AC387" s="764"/>
      <c r="AG387" s="827"/>
      <c r="AH387" s="765"/>
    </row>
    <row r="388" spans="1:34" ht="10.5" customHeight="1">
      <c r="A388" s="830"/>
      <c r="B388" s="832"/>
      <c r="C388" s="830"/>
      <c r="D388" s="801"/>
      <c r="E388" s="838"/>
      <c r="F388" s="838"/>
      <c r="G388" s="830"/>
      <c r="H388" s="830"/>
      <c r="I388" s="830"/>
      <c r="J388" s="830"/>
      <c r="K388" s="830"/>
      <c r="L388" s="767"/>
      <c r="M388" s="832"/>
      <c r="N388" s="767"/>
      <c r="O388" s="767"/>
      <c r="P388" s="829"/>
      <c r="Q388" s="829"/>
      <c r="R388" s="786"/>
      <c r="S388" s="776"/>
      <c r="T388" s="776"/>
      <c r="U388" s="776"/>
      <c r="V388" s="979"/>
      <c r="W388" s="979"/>
      <c r="X388" s="979"/>
      <c r="Y388" s="979"/>
      <c r="AB388" s="764"/>
      <c r="AC388" s="764"/>
      <c r="AG388" s="827"/>
      <c r="AH388" s="765"/>
    </row>
    <row r="389" spans="1:34" ht="10.5" customHeight="1">
      <c r="A389" s="830"/>
      <c r="B389" s="832"/>
      <c r="C389" s="830"/>
      <c r="D389" s="801"/>
      <c r="E389" s="838"/>
      <c r="F389" s="838"/>
      <c r="G389" s="830"/>
      <c r="H389" s="830"/>
      <c r="I389" s="830"/>
      <c r="J389" s="830"/>
      <c r="K389" s="830"/>
      <c r="L389" s="767"/>
      <c r="M389" s="832"/>
      <c r="N389" s="767"/>
      <c r="O389" s="767"/>
      <c r="P389" s="829"/>
      <c r="Q389" s="829"/>
      <c r="R389" s="786"/>
      <c r="S389" s="776"/>
      <c r="T389" s="776"/>
      <c r="U389" s="776"/>
      <c r="V389" s="979"/>
      <c r="W389" s="979"/>
      <c r="X389" s="979"/>
      <c r="Y389" s="979"/>
      <c r="AB389" s="764"/>
      <c r="AC389" s="764"/>
      <c r="AG389" s="827"/>
      <c r="AH389" s="765"/>
    </row>
    <row r="390" spans="1:34" ht="10.5" customHeight="1">
      <c r="A390" s="775"/>
      <c r="B390" s="776"/>
      <c r="C390" s="775"/>
      <c r="D390" s="775"/>
      <c r="E390" s="784"/>
      <c r="F390" s="784"/>
      <c r="G390" s="775"/>
      <c r="H390" s="775"/>
      <c r="I390" s="775"/>
      <c r="J390" s="775"/>
      <c r="K390" s="778"/>
      <c r="L390" s="778"/>
      <c r="M390" s="778"/>
      <c r="N390" s="778"/>
      <c r="O390" s="779"/>
      <c r="P390" s="778"/>
      <c r="Q390" s="778"/>
      <c r="R390" s="966"/>
      <c r="S390" s="780"/>
      <c r="T390" s="940"/>
      <c r="U390" s="781"/>
      <c r="V390" s="966"/>
      <c r="W390" s="966">
        <f>+R390</f>
        <v>0</v>
      </c>
      <c r="X390" s="966"/>
      <c r="Y390" s="966"/>
      <c r="AB390" s="764"/>
      <c r="AC390" s="764"/>
    </row>
    <row r="391" spans="1:34" s="758" customFormat="1" ht="10.5" customHeight="1">
      <c r="A391" s="785"/>
      <c r="B391" s="786"/>
      <c r="C391" s="820" t="s">
        <v>605</v>
      </c>
      <c r="D391" s="820"/>
      <c r="E391" s="820"/>
      <c r="F391" s="820"/>
      <c r="G391" s="820"/>
      <c r="H391" s="820"/>
      <c r="I391" s="820"/>
      <c r="J391" s="820"/>
      <c r="K391" s="798" t="s">
        <v>98</v>
      </c>
      <c r="L391" s="795">
        <f>SUM(L377:L390)</f>
        <v>3412595.17</v>
      </c>
      <c r="M391" s="795">
        <f>SUM(M390:M390)</f>
        <v>0</v>
      </c>
      <c r="N391" s="795">
        <f>SUM(N379:N390)</f>
        <v>0</v>
      </c>
      <c r="O391" s="795">
        <f>SUM(O379:O390)</f>
        <v>50000</v>
      </c>
      <c r="P391" s="795">
        <f>SUM(P390:P390)</f>
        <v>0</v>
      </c>
      <c r="Q391" s="795">
        <f>SUM(Q390:Q390)</f>
        <v>0</v>
      </c>
      <c r="R391" s="795">
        <f>SUM(R390:R390)</f>
        <v>0</v>
      </c>
      <c r="S391" s="775"/>
      <c r="T391" s="775"/>
      <c r="U391" s="775"/>
      <c r="V391" s="978">
        <f>SUM(V379:V390)</f>
        <v>0</v>
      </c>
      <c r="W391" s="978">
        <f>SUM(W379:W390)</f>
        <v>3400984.92</v>
      </c>
      <c r="X391" s="978">
        <f>SUM(X379:X390)</f>
        <v>0</v>
      </c>
      <c r="Y391" s="978"/>
      <c r="AB391" s="800"/>
      <c r="AC391" s="800"/>
    </row>
    <row r="392" spans="1:34" s="758" customFormat="1" ht="10.5" customHeight="1">
      <c r="D392" s="816">
        <f>SUM(D379:D391)</f>
        <v>6410294.7999999998</v>
      </c>
      <c r="K392" s="794" t="s">
        <v>372</v>
      </c>
      <c r="L392" s="816">
        <f>L391</f>
        <v>3412595.17</v>
      </c>
      <c r="M392" s="816">
        <f>M391</f>
        <v>0</v>
      </c>
      <c r="N392" s="816">
        <f>SUM(N379:N390)</f>
        <v>0</v>
      </c>
      <c r="O392" s="816">
        <f>O391</f>
        <v>50000</v>
      </c>
      <c r="P392" s="816"/>
      <c r="Q392" s="816"/>
      <c r="R392" s="816"/>
      <c r="S392" s="816">
        <f>S391</f>
        <v>0</v>
      </c>
      <c r="T392" s="816">
        <f>T391</f>
        <v>0</v>
      </c>
      <c r="U392" s="816">
        <f>U391</f>
        <v>0</v>
      </c>
      <c r="V392" s="816">
        <f>SUM(V378:V391)</f>
        <v>0</v>
      </c>
      <c r="W392" s="816">
        <f>SUM(W378:W390)</f>
        <v>3400984.92</v>
      </c>
      <c r="X392" s="816">
        <f>SUM(X378:X391)</f>
        <v>0</v>
      </c>
      <c r="Y392" s="816">
        <f>SUM(Y378:Y391)</f>
        <v>0</v>
      </c>
      <c r="AB392" s="800"/>
      <c r="AC392" s="800"/>
    </row>
    <row r="393" spans="1:34" s="758" customFormat="1" ht="10.5" customHeight="1">
      <c r="K393" s="794"/>
      <c r="L393" s="816"/>
      <c r="M393" s="816"/>
      <c r="N393" s="816"/>
      <c r="O393" s="816"/>
      <c r="P393" s="816"/>
      <c r="Q393" s="816"/>
      <c r="R393" s="816"/>
      <c r="S393" s="816"/>
      <c r="T393" s="816"/>
      <c r="U393" s="816"/>
      <c r="V393" s="816"/>
      <c r="W393" s="816"/>
      <c r="X393" s="816"/>
      <c r="Y393" s="816"/>
      <c r="AB393" s="800"/>
      <c r="AC393" s="800"/>
    </row>
    <row r="394" spans="1:34" s="758" customFormat="1" ht="10.5" customHeight="1">
      <c r="K394" s="794"/>
      <c r="L394" s="816"/>
      <c r="M394" s="816"/>
      <c r="N394" s="816"/>
      <c r="O394" s="816"/>
      <c r="P394" s="816"/>
      <c r="Q394" s="816"/>
      <c r="R394" s="816"/>
      <c r="S394" s="816"/>
      <c r="T394" s="816"/>
      <c r="U394" s="816"/>
      <c r="V394" s="816"/>
      <c r="W394" s="816"/>
      <c r="X394" s="816"/>
      <c r="Y394" s="816"/>
      <c r="AB394" s="800"/>
      <c r="AC394" s="800"/>
    </row>
    <row r="395" spans="1:34" s="758" customFormat="1" ht="10.5" customHeight="1">
      <c r="A395" s="1186" t="s">
        <v>620</v>
      </c>
      <c r="B395" s="1187"/>
      <c r="C395" s="1187"/>
      <c r="D395" s="1187"/>
      <c r="E395" s="1187"/>
      <c r="F395" s="1187"/>
      <c r="G395" s="1187"/>
      <c r="H395" s="1187"/>
      <c r="I395" s="1187"/>
      <c r="J395" s="1187"/>
      <c r="K395" s="1187"/>
      <c r="L395" s="1187"/>
      <c r="M395" s="1187"/>
      <c r="N395" s="1187"/>
      <c r="O395" s="1188"/>
      <c r="P395" s="759"/>
      <c r="Q395" s="760"/>
      <c r="R395" s="761"/>
      <c r="S395" s="762"/>
      <c r="T395" s="763"/>
      <c r="U395" s="761"/>
      <c r="V395" s="982"/>
      <c r="W395" s="983"/>
      <c r="X395" s="983"/>
      <c r="Y395" s="984"/>
      <c r="AB395" s="800"/>
      <c r="AC395" s="800"/>
      <c r="AG395" s="758" t="s">
        <v>294</v>
      </c>
      <c r="AH395" s="758" t="s">
        <v>287</v>
      </c>
    </row>
    <row r="396" spans="1:34" s="758" customFormat="1" ht="10.5" customHeight="1">
      <c r="A396" s="766"/>
      <c r="B396" s="937"/>
      <c r="C396" s="938" t="s">
        <v>263</v>
      </c>
      <c r="D396" s="938" t="s">
        <v>264</v>
      </c>
      <c r="E396" s="939" t="s">
        <v>265</v>
      </c>
      <c r="F396" s="939" t="s">
        <v>266</v>
      </c>
      <c r="G396" s="939" t="s">
        <v>267</v>
      </c>
      <c r="H396" s="939" t="s">
        <v>268</v>
      </c>
      <c r="I396" s="939" t="s">
        <v>269</v>
      </c>
      <c r="J396" s="939" t="s">
        <v>270</v>
      </c>
      <c r="K396" s="1189" t="s">
        <v>271</v>
      </c>
      <c r="L396" s="1190"/>
      <c r="M396" s="1190"/>
      <c r="N396" s="1190" t="s">
        <v>272</v>
      </c>
      <c r="O396" s="1191"/>
      <c r="P396" s="801"/>
      <c r="Q396" s="802"/>
      <c r="R396" s="769" t="s">
        <v>273</v>
      </c>
      <c r="S396" s="769" t="s">
        <v>274</v>
      </c>
      <c r="T396" s="769"/>
      <c r="U396" s="769"/>
      <c r="V396" s="1192" t="s">
        <v>275</v>
      </c>
      <c r="W396" s="1193"/>
      <c r="X396" s="1193"/>
      <c r="Y396" s="1194"/>
      <c r="AB396" s="800"/>
      <c r="AC396" s="800"/>
      <c r="AG396" s="816">
        <v>10305.84</v>
      </c>
      <c r="AH396" s="816">
        <f>SUM(N398:N400)</f>
        <v>0</v>
      </c>
    </row>
    <row r="397" spans="1:34" s="758" customFormat="1" ht="10.5" customHeight="1">
      <c r="A397" s="772" t="s">
        <v>276</v>
      </c>
      <c r="B397" s="769" t="s">
        <v>277</v>
      </c>
      <c r="C397" s="772" t="s">
        <v>278</v>
      </c>
      <c r="D397" s="772"/>
      <c r="E397" s="772"/>
      <c r="F397" s="772"/>
      <c r="G397" s="772"/>
      <c r="H397" s="772"/>
      <c r="I397" s="772"/>
      <c r="J397" s="772"/>
      <c r="K397" s="772" t="s">
        <v>279</v>
      </c>
      <c r="L397" s="768" t="s">
        <v>280</v>
      </c>
      <c r="M397" s="769" t="s">
        <v>281</v>
      </c>
      <c r="N397" s="769" t="s">
        <v>282</v>
      </c>
      <c r="O397" s="769" t="s">
        <v>283</v>
      </c>
      <c r="P397" s="773" t="s">
        <v>284</v>
      </c>
      <c r="Q397" s="773" t="s">
        <v>285</v>
      </c>
      <c r="R397" s="774" t="s">
        <v>286</v>
      </c>
      <c r="S397" s="797" t="s">
        <v>287</v>
      </c>
      <c r="T397" s="797" t="s">
        <v>288</v>
      </c>
      <c r="U397" s="797" t="s">
        <v>289</v>
      </c>
      <c r="V397" s="985" t="s">
        <v>290</v>
      </c>
      <c r="W397" s="985" t="s">
        <v>291</v>
      </c>
      <c r="X397" s="985" t="s">
        <v>292</v>
      </c>
      <c r="Y397" s="985" t="s">
        <v>293</v>
      </c>
      <c r="AB397" s="800"/>
      <c r="AC397" s="800"/>
      <c r="AH397" s="847">
        <v>1</v>
      </c>
    </row>
    <row r="398" spans="1:34" ht="10.5" hidden="1" customHeight="1">
      <c r="A398" s="830"/>
      <c r="B398" s="832"/>
      <c r="C398" s="830" t="s">
        <v>606</v>
      </c>
      <c r="D398" s="801">
        <v>1250385.5</v>
      </c>
      <c r="E398" s="838">
        <v>40329</v>
      </c>
      <c r="F398" s="838">
        <v>40289</v>
      </c>
      <c r="G398" s="830"/>
      <c r="H398" s="830"/>
      <c r="I398" s="830"/>
      <c r="J398" s="830" t="s">
        <v>607</v>
      </c>
      <c r="K398" s="830" t="s">
        <v>608</v>
      </c>
      <c r="L398" s="767">
        <v>10000</v>
      </c>
      <c r="M398" s="832"/>
      <c r="N398" s="767"/>
      <c r="O398" s="767">
        <f>16671.82-16671.82</f>
        <v>0</v>
      </c>
      <c r="P398" s="829"/>
      <c r="Q398" s="829"/>
      <c r="R398" s="786"/>
      <c r="S398" s="776"/>
      <c r="T398" s="776"/>
      <c r="U398" s="776"/>
      <c r="V398" s="979"/>
      <c r="W398" s="801">
        <f>1250385.5-1250385.5</f>
        <v>0</v>
      </c>
      <c r="X398" s="979"/>
      <c r="Y398" s="979"/>
      <c r="AB398" s="764"/>
      <c r="AC398" s="764"/>
      <c r="AG398" s="827" t="e">
        <f>(N398*AH397)/AH396</f>
        <v>#DIV/0!</v>
      </c>
      <c r="AH398" s="765" t="e">
        <f>AG396*AG398</f>
        <v>#DIV/0!</v>
      </c>
    </row>
    <row r="399" spans="1:34" ht="10.5" hidden="1" customHeight="1">
      <c r="A399" s="830" t="s">
        <v>609</v>
      </c>
      <c r="B399" s="832">
        <v>105</v>
      </c>
      <c r="C399" s="830" t="s">
        <v>610</v>
      </c>
      <c r="D399" s="801">
        <v>1000000</v>
      </c>
      <c r="E399" s="838">
        <v>40329</v>
      </c>
      <c r="F399" s="838">
        <v>40289</v>
      </c>
      <c r="G399" s="830"/>
      <c r="H399" s="830"/>
      <c r="I399" s="830"/>
      <c r="J399" s="830" t="s">
        <v>607</v>
      </c>
      <c r="K399" s="830" t="s">
        <v>608</v>
      </c>
      <c r="L399" s="767">
        <v>1700000</v>
      </c>
      <c r="M399" s="832"/>
      <c r="N399" s="767"/>
      <c r="O399" s="767">
        <f>8781.44-8781.44</f>
        <v>0</v>
      </c>
      <c r="P399" s="829"/>
      <c r="Q399" s="829"/>
      <c r="R399" s="786"/>
      <c r="S399" s="776"/>
      <c r="T399" s="776"/>
      <c r="U399" s="776"/>
      <c r="V399" s="979"/>
      <c r="W399" s="801">
        <f>1000000-1000000</f>
        <v>0</v>
      </c>
      <c r="X399" s="979"/>
      <c r="Y399" s="979"/>
      <c r="AB399" s="764"/>
      <c r="AC399" s="764"/>
      <c r="AG399" s="827" t="e">
        <f>(N399*AH397)/AH396</f>
        <v>#DIV/0!</v>
      </c>
      <c r="AH399" s="765" t="e">
        <f>AG396*AG399</f>
        <v>#DIV/0!</v>
      </c>
    </row>
    <row r="400" spans="1:34" ht="10.5" hidden="1" customHeight="1">
      <c r="A400" s="830" t="s">
        <v>611</v>
      </c>
      <c r="B400" s="832">
        <v>98</v>
      </c>
      <c r="C400" s="830" t="s">
        <v>612</v>
      </c>
      <c r="D400" s="801">
        <v>512526</v>
      </c>
      <c r="E400" s="838">
        <v>40329</v>
      </c>
      <c r="F400" s="838">
        <v>40289</v>
      </c>
      <c r="G400" s="830"/>
      <c r="H400" s="830"/>
      <c r="I400" s="830"/>
      <c r="J400" s="830" t="s">
        <v>607</v>
      </c>
      <c r="K400" s="830" t="s">
        <v>608</v>
      </c>
      <c r="L400" s="767">
        <v>1702595.17</v>
      </c>
      <c r="M400" s="832"/>
      <c r="N400" s="767"/>
      <c r="O400" s="767">
        <f>8542.4-8542.4</f>
        <v>0</v>
      </c>
      <c r="P400" s="829"/>
      <c r="Q400" s="829"/>
      <c r="R400" s="786"/>
      <c r="S400" s="776"/>
      <c r="T400" s="776"/>
      <c r="U400" s="776"/>
      <c r="V400" s="979"/>
      <c r="W400" s="801">
        <f>512526-512526</f>
        <v>0</v>
      </c>
      <c r="X400" s="979"/>
      <c r="Y400" s="979"/>
      <c r="AB400" s="764"/>
      <c r="AC400" s="764"/>
      <c r="AG400" s="827" t="e">
        <f>(N400*AH397)/AH396</f>
        <v>#DIV/0!</v>
      </c>
      <c r="AH400" s="765" t="e">
        <f>AG396*AG400</f>
        <v>#DIV/0!</v>
      </c>
    </row>
    <row r="401" spans="1:34" ht="10.5" hidden="1" customHeight="1">
      <c r="A401" s="830" t="s">
        <v>613</v>
      </c>
      <c r="B401" s="832"/>
      <c r="C401" s="830" t="s">
        <v>614</v>
      </c>
      <c r="D401" s="801">
        <v>890799</v>
      </c>
      <c r="E401" s="838">
        <v>40329</v>
      </c>
      <c r="F401" s="838">
        <v>40289</v>
      </c>
      <c r="G401" s="830"/>
      <c r="H401" s="830"/>
      <c r="I401" s="830"/>
      <c r="J401" s="830" t="s">
        <v>607</v>
      </c>
      <c r="K401" s="830" t="s">
        <v>608</v>
      </c>
      <c r="L401" s="767"/>
      <c r="M401" s="832"/>
      <c r="N401" s="767"/>
      <c r="O401" s="767">
        <f>14846.65-14846.65</f>
        <v>0</v>
      </c>
      <c r="P401" s="829"/>
      <c r="Q401" s="829"/>
      <c r="R401" s="786"/>
      <c r="S401" s="776"/>
      <c r="T401" s="776"/>
      <c r="U401" s="776"/>
      <c r="V401" s="979"/>
      <c r="W401" s="801">
        <f>890799-890799</f>
        <v>0</v>
      </c>
      <c r="X401" s="979"/>
      <c r="Y401" s="979"/>
      <c r="AB401" s="764"/>
      <c r="AC401" s="764"/>
      <c r="AG401" s="827"/>
      <c r="AH401" s="765"/>
    </row>
    <row r="402" spans="1:34" ht="10.5" hidden="1" customHeight="1">
      <c r="A402" s="830" t="s">
        <v>615</v>
      </c>
      <c r="B402" s="832"/>
      <c r="C402" s="830" t="s">
        <v>616</v>
      </c>
      <c r="D402" s="801">
        <v>856584.3</v>
      </c>
      <c r="E402" s="838">
        <v>40329</v>
      </c>
      <c r="F402" s="838">
        <v>40289</v>
      </c>
      <c r="G402" s="830"/>
      <c r="H402" s="830"/>
      <c r="I402" s="830"/>
      <c r="J402" s="830" t="s">
        <v>607</v>
      </c>
      <c r="K402" s="830" t="s">
        <v>608</v>
      </c>
      <c r="L402" s="767"/>
      <c r="M402" s="832"/>
      <c r="N402" s="767"/>
      <c r="O402" s="767">
        <f>13178.22-13178.22</f>
        <v>0</v>
      </c>
      <c r="P402" s="829"/>
      <c r="Q402" s="829"/>
      <c r="R402" s="786"/>
      <c r="S402" s="776"/>
      <c r="T402" s="776"/>
      <c r="U402" s="776"/>
      <c r="V402" s="979"/>
      <c r="W402" s="801">
        <f>856584.3-856584.3</f>
        <v>0</v>
      </c>
      <c r="X402" s="979"/>
      <c r="Y402" s="979"/>
      <c r="AB402" s="764"/>
      <c r="AC402" s="764"/>
      <c r="AG402" s="827"/>
      <c r="AH402" s="765"/>
    </row>
    <row r="403" spans="1:34" ht="10.5" customHeight="1">
      <c r="A403" s="830"/>
      <c r="B403" s="832"/>
      <c r="C403" s="830"/>
      <c r="D403" s="801"/>
      <c r="E403" s="838"/>
      <c r="F403" s="838"/>
      <c r="G403" s="830"/>
      <c r="H403" s="830"/>
      <c r="I403" s="830"/>
      <c r="J403" s="830"/>
      <c r="K403" s="830"/>
      <c r="L403" s="767"/>
      <c r="M403" s="832"/>
      <c r="N403" s="767"/>
      <c r="O403" s="767"/>
      <c r="P403" s="829"/>
      <c r="Q403" s="829"/>
      <c r="R403" s="786"/>
      <c r="S403" s="776"/>
      <c r="T403" s="776"/>
      <c r="U403" s="776"/>
      <c r="V403" s="979"/>
      <c r="W403" s="979"/>
      <c r="X403" s="979"/>
      <c r="Y403" s="979"/>
      <c r="AB403" s="764"/>
      <c r="AC403" s="764"/>
      <c r="AG403" s="827"/>
      <c r="AH403" s="765"/>
    </row>
    <row r="404" spans="1:34" ht="10.5" customHeight="1">
      <c r="A404" s="830"/>
      <c r="B404" s="832"/>
      <c r="C404" s="830"/>
      <c r="D404" s="801"/>
      <c r="E404" s="838"/>
      <c r="F404" s="838"/>
      <c r="G404" s="830"/>
      <c r="H404" s="830"/>
      <c r="I404" s="830"/>
      <c r="J404" s="830"/>
      <c r="K404" s="830"/>
      <c r="L404" s="767"/>
      <c r="M404" s="832"/>
      <c r="N404" s="767"/>
      <c r="O404" s="767"/>
      <c r="P404" s="829"/>
      <c r="Q404" s="829"/>
      <c r="R404" s="786"/>
      <c r="S404" s="776"/>
      <c r="T404" s="776"/>
      <c r="U404" s="776"/>
      <c r="V404" s="979"/>
      <c r="W404" s="979"/>
      <c r="X404" s="979"/>
      <c r="Y404" s="979"/>
      <c r="AB404" s="764"/>
      <c r="AC404" s="764"/>
      <c r="AG404" s="827"/>
      <c r="AH404" s="765"/>
    </row>
    <row r="405" spans="1:34" ht="10.5" customHeight="1">
      <c r="A405" s="830"/>
      <c r="B405" s="832"/>
      <c r="C405" s="830"/>
      <c r="D405" s="801"/>
      <c r="E405" s="838"/>
      <c r="F405" s="838"/>
      <c r="G405" s="830"/>
      <c r="H405" s="830"/>
      <c r="I405" s="830"/>
      <c r="J405" s="830"/>
      <c r="K405" s="830"/>
      <c r="L405" s="767"/>
      <c r="M405" s="832"/>
      <c r="N405" s="767"/>
      <c r="O405" s="767"/>
      <c r="P405" s="829"/>
      <c r="Q405" s="829"/>
      <c r="R405" s="786"/>
      <c r="S405" s="776"/>
      <c r="T405" s="776"/>
      <c r="U405" s="776"/>
      <c r="V405" s="979"/>
      <c r="W405" s="979"/>
      <c r="X405" s="979"/>
      <c r="Y405" s="979"/>
      <c r="AB405" s="764"/>
      <c r="AC405" s="764"/>
      <c r="AG405" s="827"/>
      <c r="AH405" s="765"/>
    </row>
    <row r="406" spans="1:34" ht="10.5" customHeight="1">
      <c r="A406" s="830"/>
      <c r="B406" s="832"/>
      <c r="C406" s="830"/>
      <c r="D406" s="801"/>
      <c r="E406" s="838"/>
      <c r="F406" s="838"/>
      <c r="G406" s="830"/>
      <c r="H406" s="830"/>
      <c r="I406" s="830"/>
      <c r="J406" s="830"/>
      <c r="K406" s="830"/>
      <c r="L406" s="767"/>
      <c r="M406" s="832"/>
      <c r="N406" s="767"/>
      <c r="O406" s="767"/>
      <c r="P406" s="829"/>
      <c r="Q406" s="829"/>
      <c r="R406" s="786"/>
      <c r="S406" s="776"/>
      <c r="T406" s="776"/>
      <c r="U406" s="776"/>
      <c r="V406" s="979"/>
      <c r="W406" s="979"/>
      <c r="X406" s="979"/>
      <c r="Y406" s="979"/>
      <c r="AB406" s="764"/>
      <c r="AC406" s="764"/>
      <c r="AG406" s="827"/>
      <c r="AH406" s="765"/>
    </row>
    <row r="407" spans="1:34" ht="10.5" customHeight="1">
      <c r="A407" s="830"/>
      <c r="B407" s="832"/>
      <c r="C407" s="830"/>
      <c r="D407" s="801"/>
      <c r="E407" s="838"/>
      <c r="F407" s="838"/>
      <c r="G407" s="830"/>
      <c r="H407" s="830"/>
      <c r="I407" s="830"/>
      <c r="J407" s="830"/>
      <c r="K407" s="830"/>
      <c r="L407" s="767"/>
      <c r="M407" s="832"/>
      <c r="N407" s="767"/>
      <c r="O407" s="767"/>
      <c r="P407" s="829"/>
      <c r="Q407" s="829"/>
      <c r="R407" s="786"/>
      <c r="S407" s="776"/>
      <c r="T407" s="776"/>
      <c r="U407" s="776"/>
      <c r="V407" s="979"/>
      <c r="W407" s="979"/>
      <c r="X407" s="979"/>
      <c r="Y407" s="979"/>
      <c r="AB407" s="764"/>
      <c r="AC407" s="764"/>
      <c r="AG407" s="827"/>
      <c r="AH407" s="765"/>
    </row>
    <row r="408" spans="1:34" ht="10.5" customHeight="1">
      <c r="A408" s="830"/>
      <c r="B408" s="832"/>
      <c r="C408" s="830"/>
      <c r="D408" s="801"/>
      <c r="E408" s="838"/>
      <c r="F408" s="838"/>
      <c r="G408" s="830"/>
      <c r="H408" s="830"/>
      <c r="I408" s="830"/>
      <c r="J408" s="830"/>
      <c r="K408" s="830"/>
      <c r="L408" s="767"/>
      <c r="M408" s="832"/>
      <c r="N408" s="767"/>
      <c r="O408" s="767"/>
      <c r="P408" s="829"/>
      <c r="Q408" s="829"/>
      <c r="R408" s="786"/>
      <c r="S408" s="776"/>
      <c r="T408" s="776"/>
      <c r="U408" s="776"/>
      <c r="V408" s="979"/>
      <c r="W408" s="979"/>
      <c r="X408" s="979"/>
      <c r="Y408" s="979"/>
      <c r="AB408" s="764"/>
      <c r="AC408" s="764"/>
      <c r="AG408" s="827"/>
      <c r="AH408" s="765"/>
    </row>
    <row r="409" spans="1:34" ht="10.5" customHeight="1">
      <c r="A409" s="775"/>
      <c r="B409" s="776"/>
      <c r="C409" s="775"/>
      <c r="D409" s="775"/>
      <c r="E409" s="784"/>
      <c r="F409" s="784"/>
      <c r="G409" s="775"/>
      <c r="H409" s="775"/>
      <c r="I409" s="775"/>
      <c r="J409" s="775"/>
      <c r="K409" s="778"/>
      <c r="L409" s="778"/>
      <c r="M409" s="778"/>
      <c r="N409" s="778"/>
      <c r="O409" s="779"/>
      <c r="P409" s="778"/>
      <c r="Q409" s="778"/>
      <c r="R409" s="966"/>
      <c r="S409" s="780"/>
      <c r="T409" s="940"/>
      <c r="U409" s="781"/>
      <c r="V409" s="966"/>
      <c r="W409" s="966">
        <f>+R409</f>
        <v>0</v>
      </c>
      <c r="X409" s="966"/>
      <c r="Y409" s="966"/>
      <c r="AB409" s="764"/>
      <c r="AC409" s="764"/>
    </row>
    <row r="410" spans="1:34" s="758" customFormat="1" ht="10.5" customHeight="1">
      <c r="A410" s="785"/>
      <c r="B410" s="786"/>
      <c r="C410" s="820" t="s">
        <v>620</v>
      </c>
      <c r="D410" s="820"/>
      <c r="E410" s="820"/>
      <c r="F410" s="820"/>
      <c r="G410" s="820"/>
      <c r="H410" s="820"/>
      <c r="I410" s="820"/>
      <c r="J410" s="820"/>
      <c r="K410" s="798" t="s">
        <v>98</v>
      </c>
      <c r="L410" s="795">
        <f>SUM(L396:L409)</f>
        <v>3412595.17</v>
      </c>
      <c r="M410" s="795">
        <f>SUM(M409:M409)</f>
        <v>0</v>
      </c>
      <c r="N410" s="795">
        <f>SUM(N398:N409)</f>
        <v>0</v>
      </c>
      <c r="O410" s="795">
        <f>SUM(O398:O409)</f>
        <v>0</v>
      </c>
      <c r="P410" s="795">
        <f>SUM(P409:P409)</f>
        <v>0</v>
      </c>
      <c r="Q410" s="795">
        <f>SUM(Q409:Q409)</f>
        <v>0</v>
      </c>
      <c r="R410" s="795">
        <f>SUM(R409:R409)</f>
        <v>0</v>
      </c>
      <c r="S410" s="775"/>
      <c r="T410" s="775"/>
      <c r="U410" s="775"/>
      <c r="V410" s="978">
        <f>SUM(V398:V409)</f>
        <v>0</v>
      </c>
      <c r="W410" s="978">
        <f>SUM(W398:W409)</f>
        <v>0</v>
      </c>
      <c r="X410" s="978">
        <f>SUM(X398:X409)</f>
        <v>0</v>
      </c>
      <c r="Y410" s="978"/>
      <c r="AB410" s="800"/>
      <c r="AC410" s="800"/>
    </row>
    <row r="411" spans="1:34" s="758" customFormat="1" ht="10.5" customHeight="1">
      <c r="D411" s="816">
        <f>SUM(D398:D410)</f>
        <v>4510294.8</v>
      </c>
      <c r="K411" s="794" t="s">
        <v>372</v>
      </c>
      <c r="L411" s="816">
        <f>L410</f>
        <v>3412595.17</v>
      </c>
      <c r="M411" s="816">
        <f>M410</f>
        <v>0</v>
      </c>
      <c r="N411" s="816">
        <f>SUM(N398:N409)</f>
        <v>0</v>
      </c>
      <c r="O411" s="816">
        <f>O410</f>
        <v>0</v>
      </c>
      <c r="P411" s="816"/>
      <c r="Q411" s="816"/>
      <c r="R411" s="816"/>
      <c r="S411" s="816">
        <f>S410</f>
        <v>0</v>
      </c>
      <c r="T411" s="816">
        <f>T410</f>
        <v>0</v>
      </c>
      <c r="U411" s="816">
        <f>U410</f>
        <v>0</v>
      </c>
      <c r="V411" s="816">
        <f>SUM(V397:V410)</f>
        <v>0</v>
      </c>
      <c r="W411" s="816">
        <f>SUM(W397:W409)</f>
        <v>0</v>
      </c>
      <c r="X411" s="816">
        <f>SUM(X397:X410)</f>
        <v>0</v>
      </c>
      <c r="Y411" s="816">
        <f>SUM(Y397:Y410)</f>
        <v>0</v>
      </c>
      <c r="AB411" s="800"/>
      <c r="AC411" s="800"/>
    </row>
    <row r="412" spans="1:34" s="758" customFormat="1" ht="10.5" customHeight="1">
      <c r="K412" s="794"/>
      <c r="L412" s="816"/>
      <c r="M412" s="816"/>
      <c r="N412" s="816"/>
      <c r="O412" s="816"/>
      <c r="P412" s="816"/>
      <c r="Q412" s="816"/>
      <c r="R412" s="816"/>
      <c r="S412" s="816"/>
      <c r="T412" s="816"/>
      <c r="U412" s="816"/>
      <c r="V412" s="816"/>
      <c r="W412" s="816"/>
      <c r="X412" s="816"/>
      <c r="Y412" s="816"/>
      <c r="AB412" s="800"/>
      <c r="AC412" s="800"/>
    </row>
    <row r="414" spans="1:34">
      <c r="B414" s="775"/>
      <c r="C414" s="756" t="s">
        <v>7334</v>
      </c>
      <c r="L414" s="758" t="s">
        <v>621</v>
      </c>
      <c r="N414" s="816">
        <f>N55+N89+N132+N158+N203+N220+N233+N299+N315+N325+N334+N343+N372+N392+N411</f>
        <v>1941202.507</v>
      </c>
      <c r="O414" s="816">
        <f>O55+O89+O132+O158+O203+O220+O233+O299+O315+O325+O334+O343+O372+O392+O411</f>
        <v>20212810.138999999</v>
      </c>
      <c r="P414" s="842"/>
      <c r="Q414" s="816"/>
      <c r="R414" s="842"/>
      <c r="V414" s="842">
        <f>V55+V89+V132+V158+V203+V220+V233+V299+V315+V325+V334+V343+V372+V411</f>
        <v>105239041.73645999</v>
      </c>
      <c r="W414" s="842">
        <f>W55+W89+W132+W158+W203+W220+W233+W299+W315+W325+W334+W343+W372+W411+W392</f>
        <v>489177217.64030838</v>
      </c>
      <c r="X414" s="842">
        <f>X55+X89+X132+X158+X203+X220+X233+X299+X315+X325+X334+X343+X372+X411</f>
        <v>21739943.880000003</v>
      </c>
      <c r="Y414" s="842">
        <f>Y55+Y89+Y132+Y158+Y203+Y220+Y233+Y299+Y315+Y325+Y334+Y343+Y372+Y411</f>
        <v>123855146.38652046</v>
      </c>
    </row>
    <row r="416" spans="1:34">
      <c r="B416" s="775"/>
      <c r="C416" s="756" t="s">
        <v>7335</v>
      </c>
    </row>
    <row r="417" spans="23:30">
      <c r="W417" s="758" t="s">
        <v>621</v>
      </c>
      <c r="X417" s="816">
        <f>SUM(V414:Y414)</f>
        <v>740011349.64328885</v>
      </c>
      <c r="Y417" s="765"/>
      <c r="AD417" s="981">
        <f>SUM(V414:Y414)</f>
        <v>740011349.64328885</v>
      </c>
    </row>
  </sheetData>
  <mergeCells count="103">
    <mergeCell ref="A395:O395"/>
    <mergeCell ref="K396:M396"/>
    <mergeCell ref="N396:O396"/>
    <mergeCell ref="V396:Y396"/>
    <mergeCell ref="A1:Y1"/>
    <mergeCell ref="A2:Y2"/>
    <mergeCell ref="A362:O362"/>
    <mergeCell ref="K363:M363"/>
    <mergeCell ref="N363:O363"/>
    <mergeCell ref="V363:Y363"/>
    <mergeCell ref="A376:O376"/>
    <mergeCell ref="K377:M377"/>
    <mergeCell ref="N377:O377"/>
    <mergeCell ref="V377:Y377"/>
    <mergeCell ref="A338:O338"/>
    <mergeCell ref="K339:M339"/>
    <mergeCell ref="N339:O339"/>
    <mergeCell ref="V339:Y339"/>
    <mergeCell ref="A347:O347"/>
    <mergeCell ref="K348:M348"/>
    <mergeCell ref="N348:O348"/>
    <mergeCell ref="V348:Y348"/>
    <mergeCell ref="A319:O319"/>
    <mergeCell ref="K320:M320"/>
    <mergeCell ref="N320:O320"/>
    <mergeCell ref="V320:Y320"/>
    <mergeCell ref="A329:O329"/>
    <mergeCell ref="K330:M330"/>
    <mergeCell ref="N330:O330"/>
    <mergeCell ref="V330:Y330"/>
    <mergeCell ref="A286:O286"/>
    <mergeCell ref="K287:M287"/>
    <mergeCell ref="N287:O287"/>
    <mergeCell ref="V287:Y287"/>
    <mergeCell ref="A306:O306"/>
    <mergeCell ref="K307:M307"/>
    <mergeCell ref="N307:O307"/>
    <mergeCell ref="V307:Y307"/>
    <mergeCell ref="A223:O223"/>
    <mergeCell ref="K224:M224"/>
    <mergeCell ref="N224:O224"/>
    <mergeCell ref="V224:Y224"/>
    <mergeCell ref="A239:O239"/>
    <mergeCell ref="K240:M240"/>
    <mergeCell ref="N240:O240"/>
    <mergeCell ref="V240:Y240"/>
    <mergeCell ref="A195:O195"/>
    <mergeCell ref="K196:M196"/>
    <mergeCell ref="N196:O196"/>
    <mergeCell ref="V196:Y196"/>
    <mergeCell ref="A208:O208"/>
    <mergeCell ref="K209:M209"/>
    <mergeCell ref="N209:O209"/>
    <mergeCell ref="V209:Y209"/>
    <mergeCell ref="K137:M137"/>
    <mergeCell ref="N137:O137"/>
    <mergeCell ref="V137:Y137"/>
    <mergeCell ref="A163:O163"/>
    <mergeCell ref="K164:M164"/>
    <mergeCell ref="N164:O164"/>
    <mergeCell ref="V164:Y164"/>
    <mergeCell ref="A93:O93"/>
    <mergeCell ref="A94:C94"/>
    <mergeCell ref="K94:M94"/>
    <mergeCell ref="N94:O94"/>
    <mergeCell ref="V94:Y94"/>
    <mergeCell ref="A136:O136"/>
    <mergeCell ref="A78:O78"/>
    <mergeCell ref="K79:M79"/>
    <mergeCell ref="N79:O79"/>
    <mergeCell ref="V79:Y79"/>
    <mergeCell ref="A84:O84"/>
    <mergeCell ref="K85:M85"/>
    <mergeCell ref="N85:O85"/>
    <mergeCell ref="V85:Y85"/>
    <mergeCell ref="A65:O65"/>
    <mergeCell ref="K66:M66"/>
    <mergeCell ref="N66:O66"/>
    <mergeCell ref="V66:Y66"/>
    <mergeCell ref="A72:O72"/>
    <mergeCell ref="K73:M73"/>
    <mergeCell ref="N73:O73"/>
    <mergeCell ref="V73:Y73"/>
    <mergeCell ref="A59:M59"/>
    <mergeCell ref="K60:M60"/>
    <mergeCell ref="N60:O60"/>
    <mergeCell ref="V60:Y60"/>
    <mergeCell ref="K23:M23"/>
    <mergeCell ref="N23:O23"/>
    <mergeCell ref="V23:Y23"/>
    <mergeCell ref="A27:O27"/>
    <mergeCell ref="K28:M28"/>
    <mergeCell ref="N28:O28"/>
    <mergeCell ref="V28:Y28"/>
    <mergeCell ref="A4:O4"/>
    <mergeCell ref="K5:M5"/>
    <mergeCell ref="N5:O5"/>
    <mergeCell ref="V5:Y5"/>
    <mergeCell ref="A22:O22"/>
    <mergeCell ref="A47:O47"/>
    <mergeCell ref="K48:M48"/>
    <mergeCell ref="N48:O48"/>
    <mergeCell ref="V48:Y48"/>
  </mergeCells>
  <hyperlinks>
    <hyperlink ref="AB226" r:id="rId1" location="DEFINITIVO!K74" xr:uid="{F024A8F6-3DDF-4B6C-AA1B-19923E10A52C}"/>
  </hyperlinks>
  <pageMargins left="0.7" right="0.7" top="0.75" bottom="0.75" header="0.3" footer="0.3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471B4-5FF6-4D63-8B1D-DA4299B92308}">
  <dimension ref="A1:P4176"/>
  <sheetViews>
    <sheetView topLeftCell="B4155" workbookViewId="0">
      <selection activeCell="N4168" sqref="N4168"/>
    </sheetView>
  </sheetViews>
  <sheetFormatPr baseColWidth="10" defaultRowHeight="12.75"/>
  <cols>
    <col min="4" max="5" width="12.7109375" bestFit="1" customWidth="1"/>
    <col min="7" max="7" width="13.42578125" customWidth="1"/>
    <col min="8" max="8" width="15.140625" customWidth="1"/>
    <col min="14" max="14" width="15.140625" customWidth="1"/>
    <col min="16" max="16" width="13.42578125" customWidth="1"/>
  </cols>
  <sheetData>
    <row r="1" spans="1:9">
      <c r="A1" t="s">
        <v>3745</v>
      </c>
      <c r="C1" t="s">
        <v>3746</v>
      </c>
    </row>
    <row r="2" spans="1:9">
      <c r="A2" t="s">
        <v>3747</v>
      </c>
    </row>
    <row r="3" spans="1:9">
      <c r="A3" t="s">
        <v>289</v>
      </c>
      <c r="B3" t="s">
        <v>269</v>
      </c>
      <c r="C3" t="s">
        <v>98</v>
      </c>
      <c r="D3" t="s">
        <v>972</v>
      </c>
      <c r="E3" t="s">
        <v>3748</v>
      </c>
      <c r="F3" t="s">
        <v>3749</v>
      </c>
      <c r="G3" t="s">
        <v>3750</v>
      </c>
      <c r="H3" t="s">
        <v>3751</v>
      </c>
      <c r="I3" t="s">
        <v>3752</v>
      </c>
    </row>
    <row r="5" spans="1:9">
      <c r="A5">
        <v>1</v>
      </c>
      <c r="B5" t="s">
        <v>251</v>
      </c>
    </row>
    <row r="7" spans="1:9">
      <c r="A7">
        <v>11002</v>
      </c>
      <c r="B7" t="s">
        <v>1144</v>
      </c>
    </row>
    <row r="8" spans="1:9">
      <c r="A8" s="958">
        <v>43439</v>
      </c>
      <c r="B8" t="s">
        <v>3753</v>
      </c>
      <c r="C8" s="911">
        <v>75590.7</v>
      </c>
      <c r="D8" s="911">
        <v>47597.58</v>
      </c>
      <c r="E8" s="911">
        <v>47597.58</v>
      </c>
      <c r="I8" s="911">
        <v>47597.58</v>
      </c>
    </row>
    <row r="9" spans="1:9">
      <c r="A9" s="958">
        <v>43439</v>
      </c>
      <c r="B9" t="s">
        <v>3754</v>
      </c>
      <c r="C9" s="911">
        <v>14425.76</v>
      </c>
      <c r="D9">
        <v>917.9</v>
      </c>
      <c r="E9" s="911">
        <v>48515.48</v>
      </c>
      <c r="I9">
        <v>917.9</v>
      </c>
    </row>
    <row r="10" spans="1:9">
      <c r="A10" s="958">
        <v>43439</v>
      </c>
      <c r="B10" t="s">
        <v>3755</v>
      </c>
      <c r="C10" s="911">
        <v>13567.36</v>
      </c>
      <c r="D10" s="911">
        <v>13567.36</v>
      </c>
      <c r="E10" s="911">
        <v>62082.84</v>
      </c>
      <c r="I10" s="911">
        <v>13567.36</v>
      </c>
    </row>
    <row r="11" spans="1:9">
      <c r="A11" s="958">
        <v>43171</v>
      </c>
      <c r="B11" t="s">
        <v>3756</v>
      </c>
      <c r="C11" s="911">
        <v>65292.92</v>
      </c>
      <c r="D11" s="911">
        <v>23471.53</v>
      </c>
      <c r="E11" s="911">
        <v>85554.37</v>
      </c>
      <c r="I11" s="911">
        <v>23471.53</v>
      </c>
    </row>
    <row r="12" spans="1:9">
      <c r="A12" s="958">
        <v>43171</v>
      </c>
      <c r="B12" t="s">
        <v>3757</v>
      </c>
      <c r="C12" s="911">
        <v>15704.22</v>
      </c>
      <c r="D12" s="911">
        <v>15704.22</v>
      </c>
      <c r="E12" s="911">
        <v>101258.59</v>
      </c>
      <c r="I12" s="911">
        <v>15704.22</v>
      </c>
    </row>
    <row r="13" spans="1:9">
      <c r="A13" s="958">
        <v>43500</v>
      </c>
      <c r="B13" t="s">
        <v>3758</v>
      </c>
      <c r="C13" s="911">
        <v>10892.37</v>
      </c>
      <c r="D13" s="911">
        <v>10892.37</v>
      </c>
      <c r="E13" s="911">
        <v>112150.96</v>
      </c>
      <c r="I13" s="911">
        <v>10892.37</v>
      </c>
    </row>
    <row r="14" spans="1:9">
      <c r="A14" s="958">
        <v>43864</v>
      </c>
      <c r="B14" t="s">
        <v>3759</v>
      </c>
      <c r="C14" s="911">
        <v>21477.7</v>
      </c>
      <c r="D14" s="911">
        <v>21477.7</v>
      </c>
      <c r="E14" s="911">
        <v>133628.66</v>
      </c>
      <c r="H14" s="911">
        <v>21477.7</v>
      </c>
    </row>
    <row r="16" spans="1:9">
      <c r="A16" t="s">
        <v>3760</v>
      </c>
      <c r="B16" s="911">
        <v>216951.03</v>
      </c>
      <c r="C16" s="911">
        <v>133628.66</v>
      </c>
      <c r="D16">
        <v>0</v>
      </c>
      <c r="E16">
        <v>0</v>
      </c>
      <c r="F16" s="911">
        <v>21477.7</v>
      </c>
      <c r="G16" s="911">
        <v>112150.96</v>
      </c>
    </row>
    <row r="18" spans="1:9">
      <c r="A18">
        <v>11007</v>
      </c>
      <c r="B18" t="s">
        <v>3761</v>
      </c>
    </row>
    <row r="19" spans="1:9">
      <c r="A19" s="958">
        <v>43503</v>
      </c>
      <c r="B19" t="s">
        <v>3762</v>
      </c>
      <c r="C19" s="911">
        <v>4203.57</v>
      </c>
      <c r="D19" s="911">
        <v>4203.57</v>
      </c>
      <c r="E19" s="911">
        <v>4203.57</v>
      </c>
      <c r="I19" s="911">
        <v>4203.57</v>
      </c>
    </row>
    <row r="20" spans="1:9">
      <c r="A20" s="958">
        <v>43505</v>
      </c>
      <c r="B20" t="s">
        <v>3763</v>
      </c>
      <c r="C20" s="911">
        <v>3614.01</v>
      </c>
      <c r="D20" s="911">
        <v>3614.01</v>
      </c>
      <c r="E20" s="911">
        <v>7817.58</v>
      </c>
      <c r="I20" s="911">
        <v>3614.01</v>
      </c>
    </row>
    <row r="21" spans="1:9">
      <c r="A21" s="958">
        <v>43475</v>
      </c>
      <c r="B21" t="s">
        <v>3764</v>
      </c>
      <c r="C21" s="911">
        <v>3079.46</v>
      </c>
      <c r="D21" s="911">
        <v>3079.46</v>
      </c>
      <c r="E21" s="911">
        <v>10897.04</v>
      </c>
      <c r="I21" s="911">
        <v>3079.46</v>
      </c>
    </row>
    <row r="22" spans="1:9">
      <c r="A22" s="958">
        <v>43476</v>
      </c>
      <c r="B22" t="s">
        <v>3765</v>
      </c>
      <c r="C22" s="911">
        <v>2691.58</v>
      </c>
      <c r="D22" s="911">
        <v>2691.58</v>
      </c>
      <c r="E22" s="911">
        <v>13588.62</v>
      </c>
      <c r="I22" s="911">
        <v>2691.58</v>
      </c>
    </row>
    <row r="23" spans="1:9">
      <c r="A23" s="958">
        <v>44013</v>
      </c>
      <c r="B23" t="s">
        <v>3766</v>
      </c>
      <c r="C23" s="911">
        <v>1929.11</v>
      </c>
      <c r="D23" s="911">
        <v>1929.11</v>
      </c>
      <c r="E23" s="911">
        <v>15517.73</v>
      </c>
      <c r="I23" s="911">
        <v>1929.11</v>
      </c>
    </row>
    <row r="24" spans="1:9">
      <c r="A24" s="958">
        <v>43953</v>
      </c>
      <c r="B24" t="s">
        <v>3767</v>
      </c>
      <c r="C24" s="911">
        <v>431614.9</v>
      </c>
      <c r="D24" s="911">
        <v>431614.9</v>
      </c>
      <c r="E24" s="911">
        <v>447132.63</v>
      </c>
      <c r="I24" s="911">
        <v>431614.9</v>
      </c>
    </row>
    <row r="25" spans="1:9">
      <c r="A25" s="958">
        <v>43953</v>
      </c>
      <c r="B25" t="s">
        <v>3768</v>
      </c>
      <c r="C25" s="911">
        <v>8710.34</v>
      </c>
      <c r="D25" s="911">
        <v>8710.34</v>
      </c>
      <c r="E25" s="911">
        <v>455842.97</v>
      </c>
      <c r="I25" s="911">
        <v>8710.34</v>
      </c>
    </row>
    <row r="26" spans="1:9">
      <c r="A26" s="958">
        <v>43953</v>
      </c>
      <c r="B26" t="s">
        <v>3769</v>
      </c>
      <c r="C26" s="911">
        <v>397667.96</v>
      </c>
      <c r="D26" s="911">
        <v>397667.96</v>
      </c>
      <c r="E26" s="911">
        <v>853510.93</v>
      </c>
      <c r="I26" s="911">
        <v>397667.96</v>
      </c>
    </row>
    <row r="27" spans="1:9">
      <c r="A27" s="958">
        <v>43864</v>
      </c>
      <c r="B27" t="s">
        <v>3770</v>
      </c>
      <c r="C27" s="911">
        <v>651186.46</v>
      </c>
      <c r="D27" s="911">
        <v>651186.46</v>
      </c>
      <c r="E27" s="911">
        <v>1504697.39</v>
      </c>
      <c r="H27" s="911">
        <v>651186.46</v>
      </c>
    </row>
    <row r="28" spans="1:9">
      <c r="A28" s="958">
        <v>43864</v>
      </c>
      <c r="B28" t="s">
        <v>3771</v>
      </c>
      <c r="C28" s="911">
        <v>8710.34</v>
      </c>
      <c r="D28" s="911">
        <v>8710.34</v>
      </c>
      <c r="E28" s="911">
        <v>1513407.73</v>
      </c>
      <c r="H28" s="911">
        <v>8710.34</v>
      </c>
    </row>
    <row r="29" spans="1:9">
      <c r="A29" s="958">
        <v>43864</v>
      </c>
      <c r="B29" t="s">
        <v>3772</v>
      </c>
      <c r="C29" s="911">
        <v>475759.22</v>
      </c>
      <c r="D29" s="911">
        <v>475759.22</v>
      </c>
      <c r="E29" s="911">
        <v>1989166.95</v>
      </c>
      <c r="H29" s="911">
        <v>475759.22</v>
      </c>
    </row>
    <row r="30" spans="1:9">
      <c r="A30" s="958">
        <v>43864</v>
      </c>
      <c r="B30" t="s">
        <v>3773</v>
      </c>
      <c r="C30" s="911">
        <v>3432.62</v>
      </c>
      <c r="D30" s="911">
        <v>3432.62</v>
      </c>
      <c r="E30" s="911">
        <v>1992599.57</v>
      </c>
      <c r="H30" s="911">
        <v>3432.62</v>
      </c>
    </row>
    <row r="32" spans="1:9">
      <c r="A32" t="s">
        <v>3760</v>
      </c>
      <c r="B32" s="911">
        <v>1992599.57</v>
      </c>
      <c r="C32" s="911">
        <v>1992599.57</v>
      </c>
      <c r="D32">
        <v>0</v>
      </c>
      <c r="E32">
        <v>0</v>
      </c>
      <c r="F32" s="911">
        <v>1139088.6399999999</v>
      </c>
      <c r="G32" s="911">
        <v>853510.93</v>
      </c>
    </row>
    <row r="34" spans="1:9">
      <c r="A34">
        <v>11023</v>
      </c>
      <c r="B34" t="s">
        <v>3774</v>
      </c>
    </row>
    <row r="35" spans="1:9">
      <c r="A35" s="958">
        <v>43439</v>
      </c>
      <c r="B35" t="s">
        <v>3775</v>
      </c>
      <c r="C35" s="911">
        <v>5560.53</v>
      </c>
      <c r="D35">
        <v>17.41</v>
      </c>
      <c r="E35">
        <v>17.41</v>
      </c>
      <c r="I35">
        <v>17.41</v>
      </c>
    </row>
    <row r="36" spans="1:9">
      <c r="A36" s="958">
        <v>43410</v>
      </c>
      <c r="B36" t="s">
        <v>3776</v>
      </c>
      <c r="C36" s="911">
        <v>87345.75</v>
      </c>
      <c r="D36">
        <v>17.399999999999999</v>
      </c>
      <c r="E36">
        <v>34.81</v>
      </c>
      <c r="I36">
        <v>17.399999999999999</v>
      </c>
    </row>
    <row r="37" spans="1:9">
      <c r="A37" s="958">
        <v>43411</v>
      </c>
      <c r="B37" t="s">
        <v>3777</v>
      </c>
      <c r="C37" s="911">
        <v>69809.94</v>
      </c>
      <c r="D37">
        <v>17.399999999999999</v>
      </c>
      <c r="E37">
        <v>52.21</v>
      </c>
      <c r="I37">
        <v>17.399999999999999</v>
      </c>
    </row>
    <row r="38" spans="1:9">
      <c r="A38" s="958">
        <v>43381</v>
      </c>
      <c r="B38" t="s">
        <v>3778</v>
      </c>
      <c r="C38" s="911">
        <v>65705.81</v>
      </c>
      <c r="D38">
        <v>17.399999999999999</v>
      </c>
      <c r="E38">
        <v>69.61</v>
      </c>
      <c r="I38">
        <v>17.399999999999999</v>
      </c>
    </row>
    <row r="39" spans="1:9">
      <c r="A39" s="958">
        <v>43110</v>
      </c>
      <c r="B39" t="s">
        <v>3779</v>
      </c>
      <c r="C39" s="911">
        <v>61058.99</v>
      </c>
      <c r="D39">
        <v>17.399999999999999</v>
      </c>
      <c r="E39">
        <v>87.01</v>
      </c>
      <c r="I39">
        <v>17.399999999999999</v>
      </c>
    </row>
    <row r="40" spans="1:9">
      <c r="A40" t="s">
        <v>3780</v>
      </c>
      <c r="B40" t="s">
        <v>3781</v>
      </c>
      <c r="C40" s="911">
        <v>5560.53</v>
      </c>
      <c r="D40">
        <v>17.399999999999999</v>
      </c>
      <c r="E40">
        <v>104.41</v>
      </c>
      <c r="I40">
        <v>17.399999999999999</v>
      </c>
    </row>
    <row r="41" spans="1:9">
      <c r="A41" s="958">
        <v>43231</v>
      </c>
      <c r="B41" t="s">
        <v>3782</v>
      </c>
      <c r="C41" s="911">
        <v>59159.56</v>
      </c>
      <c r="D41">
        <v>17.399999999999999</v>
      </c>
      <c r="E41">
        <v>121.81</v>
      </c>
      <c r="I41">
        <v>17.399999999999999</v>
      </c>
    </row>
    <row r="42" spans="1:9">
      <c r="A42" s="958">
        <v>43171</v>
      </c>
      <c r="B42" t="s">
        <v>3783</v>
      </c>
      <c r="C42" s="911">
        <v>74291.240000000005</v>
      </c>
      <c r="D42">
        <v>17.41</v>
      </c>
      <c r="E42">
        <v>139.22</v>
      </c>
      <c r="I42">
        <v>17.41</v>
      </c>
    </row>
    <row r="43" spans="1:9">
      <c r="A43" s="958">
        <v>43556</v>
      </c>
      <c r="B43" t="s">
        <v>3784</v>
      </c>
      <c r="C43" s="911">
        <v>55675.8</v>
      </c>
      <c r="D43">
        <v>17.399999999999999</v>
      </c>
      <c r="E43">
        <v>156.62</v>
      </c>
      <c r="I43">
        <v>17.399999999999999</v>
      </c>
    </row>
    <row r="44" spans="1:9">
      <c r="A44" s="958">
        <v>43618</v>
      </c>
      <c r="B44" t="s">
        <v>3785</v>
      </c>
      <c r="C44" s="911">
        <v>59822.38</v>
      </c>
      <c r="D44">
        <v>17.62</v>
      </c>
      <c r="E44">
        <v>174.24</v>
      </c>
      <c r="I44">
        <v>17.62</v>
      </c>
    </row>
    <row r="45" spans="1:9">
      <c r="A45" s="958">
        <v>43468</v>
      </c>
      <c r="B45" t="s">
        <v>3786</v>
      </c>
      <c r="C45" s="911">
        <v>56951.19</v>
      </c>
      <c r="D45">
        <v>17.579999999999998</v>
      </c>
      <c r="E45">
        <v>191.82</v>
      </c>
      <c r="I45">
        <v>17.579999999999998</v>
      </c>
    </row>
    <row r="46" spans="1:9">
      <c r="A46" s="958">
        <v>43500</v>
      </c>
      <c r="B46" t="s">
        <v>3787</v>
      </c>
      <c r="C46" s="911">
        <v>64178.25</v>
      </c>
      <c r="D46">
        <v>17.41</v>
      </c>
      <c r="E46">
        <v>209.23</v>
      </c>
      <c r="I46">
        <v>17.41</v>
      </c>
    </row>
    <row r="47" spans="1:9">
      <c r="A47" s="958">
        <v>43529</v>
      </c>
      <c r="B47" t="s">
        <v>3788</v>
      </c>
      <c r="C47" s="911">
        <v>77757.039999999994</v>
      </c>
      <c r="D47">
        <v>17.399999999999999</v>
      </c>
      <c r="E47">
        <v>226.63</v>
      </c>
      <c r="I47">
        <v>17.399999999999999</v>
      </c>
    </row>
    <row r="48" spans="1:9">
      <c r="A48" s="958">
        <v>43530</v>
      </c>
      <c r="B48" t="s">
        <v>3789</v>
      </c>
      <c r="C48" s="911">
        <v>4507.5</v>
      </c>
      <c r="D48">
        <v>17.399999999999999</v>
      </c>
      <c r="E48">
        <v>244.03</v>
      </c>
      <c r="I48">
        <v>17.399999999999999</v>
      </c>
    </row>
    <row r="49" spans="1:9">
      <c r="A49" s="958">
        <v>43503</v>
      </c>
      <c r="B49" t="s">
        <v>3790</v>
      </c>
      <c r="C49" s="911">
        <v>85137.25</v>
      </c>
      <c r="D49">
        <v>17.399999999999999</v>
      </c>
      <c r="E49">
        <v>261.43</v>
      </c>
      <c r="I49">
        <v>17.399999999999999</v>
      </c>
    </row>
    <row r="50" spans="1:9">
      <c r="A50" s="958">
        <v>43473</v>
      </c>
      <c r="B50" t="s">
        <v>3791</v>
      </c>
      <c r="C50" s="911">
        <v>73445.75</v>
      </c>
      <c r="D50">
        <v>17.399999999999999</v>
      </c>
      <c r="E50">
        <v>278.83</v>
      </c>
      <c r="I50">
        <v>17.399999999999999</v>
      </c>
    </row>
    <row r="51" spans="1:9">
      <c r="A51" s="958">
        <v>43505</v>
      </c>
      <c r="B51" t="s">
        <v>3792</v>
      </c>
      <c r="C51" s="911">
        <v>92580.01</v>
      </c>
      <c r="D51">
        <v>17.41</v>
      </c>
      <c r="E51">
        <v>296.24</v>
      </c>
      <c r="I51">
        <v>17.41</v>
      </c>
    </row>
    <row r="52" spans="1:9">
      <c r="A52" s="958">
        <v>43475</v>
      </c>
      <c r="B52" t="s">
        <v>3793</v>
      </c>
      <c r="C52" s="911">
        <v>76358.289999999994</v>
      </c>
      <c r="D52">
        <v>17.399999999999999</v>
      </c>
      <c r="E52">
        <v>313.64</v>
      </c>
      <c r="I52">
        <v>17.399999999999999</v>
      </c>
    </row>
    <row r="53" spans="1:9">
      <c r="A53" s="958">
        <v>43476</v>
      </c>
      <c r="B53" t="s">
        <v>3794</v>
      </c>
      <c r="C53" s="911">
        <v>60176.47</v>
      </c>
      <c r="D53">
        <v>17.399999999999999</v>
      </c>
      <c r="E53">
        <v>331.04</v>
      </c>
      <c r="I53">
        <v>17.399999999999999</v>
      </c>
    </row>
    <row r="54" spans="1:9">
      <c r="A54" s="958">
        <v>43477</v>
      </c>
      <c r="B54" t="s">
        <v>3795</v>
      </c>
      <c r="C54" s="911">
        <v>63336.35</v>
      </c>
      <c r="D54">
        <v>17.41</v>
      </c>
      <c r="E54">
        <v>348.45</v>
      </c>
      <c r="I54">
        <v>17.41</v>
      </c>
    </row>
    <row r="55" spans="1:9">
      <c r="A55" s="958">
        <v>43983</v>
      </c>
      <c r="B55" t="s">
        <v>3796</v>
      </c>
      <c r="C55" s="911">
        <v>56149.53</v>
      </c>
      <c r="D55">
        <v>17.399999999999999</v>
      </c>
      <c r="E55">
        <v>365.85</v>
      </c>
      <c r="I55">
        <v>17.399999999999999</v>
      </c>
    </row>
    <row r="56" spans="1:9">
      <c r="A56" s="958">
        <v>43923</v>
      </c>
      <c r="B56" t="s">
        <v>3797</v>
      </c>
      <c r="C56" s="911">
        <v>57488.2</v>
      </c>
      <c r="D56">
        <v>17.43</v>
      </c>
      <c r="E56">
        <v>383.28</v>
      </c>
      <c r="I56">
        <v>17.43</v>
      </c>
    </row>
    <row r="57" spans="1:9">
      <c r="A57" s="958">
        <v>43864</v>
      </c>
      <c r="B57" t="s">
        <v>3798</v>
      </c>
      <c r="C57" s="911">
        <v>7153.03</v>
      </c>
      <c r="D57">
        <v>370</v>
      </c>
      <c r="E57">
        <v>753.28</v>
      </c>
      <c r="H57">
        <v>370</v>
      </c>
    </row>
    <row r="58" spans="1:9">
      <c r="A58" s="958">
        <v>43864</v>
      </c>
      <c r="B58" t="s">
        <v>3799</v>
      </c>
      <c r="C58" s="911">
        <v>5278.99</v>
      </c>
      <c r="D58">
        <v>273.05</v>
      </c>
      <c r="E58" s="911">
        <v>1026.33</v>
      </c>
      <c r="H58">
        <v>273.05</v>
      </c>
    </row>
    <row r="59" spans="1:9">
      <c r="A59" s="958">
        <v>43864</v>
      </c>
      <c r="B59" t="s">
        <v>3800</v>
      </c>
      <c r="C59" s="911">
        <v>50547.02</v>
      </c>
      <c r="D59">
        <v>839.29</v>
      </c>
      <c r="E59" s="911">
        <v>1865.62</v>
      </c>
      <c r="H59">
        <v>839.29</v>
      </c>
    </row>
    <row r="61" spans="1:9">
      <c r="A61" t="s">
        <v>3760</v>
      </c>
      <c r="B61" s="911">
        <v>1375035.4</v>
      </c>
      <c r="C61" s="911">
        <v>1865.62</v>
      </c>
      <c r="D61">
        <v>0</v>
      </c>
      <c r="E61">
        <v>0</v>
      </c>
      <c r="F61" s="911">
        <v>1482.34</v>
      </c>
      <c r="G61">
        <v>383.28</v>
      </c>
    </row>
    <row r="63" spans="1:9">
      <c r="A63">
        <v>11044</v>
      </c>
      <c r="B63" t="s">
        <v>2016</v>
      </c>
    </row>
    <row r="64" spans="1:9">
      <c r="A64" s="958">
        <v>43439</v>
      </c>
      <c r="B64" t="s">
        <v>3801</v>
      </c>
      <c r="C64" s="911">
        <v>1233.5899999999999</v>
      </c>
      <c r="D64" s="911">
        <v>1233.5899999999999</v>
      </c>
      <c r="E64" s="911">
        <v>1233.5899999999999</v>
      </c>
      <c r="I64" s="911">
        <v>1233.5899999999999</v>
      </c>
    </row>
    <row r="66" spans="1:9">
      <c r="A66" t="s">
        <v>3760</v>
      </c>
      <c r="B66" s="911">
        <v>1233.5899999999999</v>
      </c>
      <c r="C66" s="911">
        <v>1233.5899999999999</v>
      </c>
      <c r="D66">
        <v>0</v>
      </c>
      <c r="E66">
        <v>0</v>
      </c>
      <c r="F66">
        <v>0</v>
      </c>
      <c r="G66" s="911">
        <v>1233.5899999999999</v>
      </c>
    </row>
    <row r="68" spans="1:9">
      <c r="A68">
        <v>11052</v>
      </c>
      <c r="B68" t="s">
        <v>3802</v>
      </c>
    </row>
    <row r="69" spans="1:9">
      <c r="A69" s="958">
        <v>43864</v>
      </c>
      <c r="B69" t="s">
        <v>3803</v>
      </c>
      <c r="C69" s="911">
        <v>3960.62</v>
      </c>
      <c r="D69" s="911">
        <v>3960.62</v>
      </c>
      <c r="E69" s="911">
        <v>3960.62</v>
      </c>
      <c r="H69" s="911">
        <v>3960.62</v>
      </c>
    </row>
    <row r="71" spans="1:9">
      <c r="A71" t="s">
        <v>3760</v>
      </c>
      <c r="B71" s="911">
        <v>3960.62</v>
      </c>
      <c r="C71" s="911">
        <v>3960.62</v>
      </c>
      <c r="D71">
        <v>0</v>
      </c>
      <c r="E71">
        <v>0</v>
      </c>
      <c r="F71" s="911">
        <v>3960.62</v>
      </c>
      <c r="G71">
        <v>0</v>
      </c>
    </row>
    <row r="73" spans="1:9">
      <c r="A73">
        <v>11053</v>
      </c>
      <c r="B73" t="s">
        <v>3804</v>
      </c>
    </row>
    <row r="74" spans="1:9">
      <c r="A74" s="958">
        <v>43439</v>
      </c>
      <c r="B74" t="s">
        <v>3805</v>
      </c>
      <c r="C74" s="911">
        <v>11017.15</v>
      </c>
      <c r="D74" s="911">
        <v>10000.25</v>
      </c>
      <c r="E74" s="911">
        <v>10000.25</v>
      </c>
      <c r="I74" s="911">
        <v>10000.25</v>
      </c>
    </row>
    <row r="75" spans="1:9">
      <c r="A75" s="958">
        <v>43923</v>
      </c>
      <c r="B75" t="s">
        <v>3806</v>
      </c>
      <c r="C75" s="911">
        <v>8788.6200000000008</v>
      </c>
      <c r="D75" s="911">
        <v>8788.6200000000008</v>
      </c>
      <c r="E75" s="911">
        <v>18788.87</v>
      </c>
      <c r="I75" s="911">
        <v>8788.6200000000008</v>
      </c>
    </row>
    <row r="76" spans="1:9">
      <c r="A76" s="958">
        <v>43923</v>
      </c>
      <c r="B76" t="s">
        <v>3807</v>
      </c>
      <c r="C76">
        <v>576.07000000000005</v>
      </c>
      <c r="D76">
        <v>576.07000000000005</v>
      </c>
      <c r="E76" s="911">
        <v>19364.939999999999</v>
      </c>
      <c r="I76">
        <v>576.07000000000005</v>
      </c>
    </row>
    <row r="77" spans="1:9">
      <c r="A77" s="958">
        <v>43893</v>
      </c>
      <c r="B77" t="s">
        <v>3808</v>
      </c>
      <c r="C77" s="911">
        <v>12968.65</v>
      </c>
      <c r="D77" s="911">
        <v>12968.65</v>
      </c>
      <c r="E77" s="911">
        <v>32333.59</v>
      </c>
      <c r="H77" s="911">
        <v>12968.65</v>
      </c>
    </row>
    <row r="78" spans="1:9">
      <c r="A78" s="958">
        <v>43893</v>
      </c>
      <c r="B78" t="s">
        <v>3809</v>
      </c>
      <c r="C78">
        <v>570.78</v>
      </c>
      <c r="D78">
        <v>570.78</v>
      </c>
      <c r="E78" s="911">
        <v>32904.370000000003</v>
      </c>
      <c r="H78">
        <v>570.78</v>
      </c>
    </row>
    <row r="80" spans="1:9">
      <c r="A80" t="s">
        <v>3760</v>
      </c>
      <c r="B80" s="911">
        <v>33921.269999999997</v>
      </c>
      <c r="C80" s="911">
        <v>32904.370000000003</v>
      </c>
      <c r="D80">
        <v>0</v>
      </c>
      <c r="E80">
        <v>0</v>
      </c>
      <c r="F80" s="911">
        <v>13539.43</v>
      </c>
      <c r="G80" s="911">
        <v>19364.939999999999</v>
      </c>
    </row>
    <row r="82" spans="1:9">
      <c r="A82">
        <v>11060</v>
      </c>
      <c r="B82" t="s">
        <v>3810</v>
      </c>
    </row>
    <row r="83" spans="1:9">
      <c r="A83" s="958">
        <v>43893</v>
      </c>
      <c r="B83" t="s">
        <v>3811</v>
      </c>
      <c r="C83" s="911">
        <v>8225.9699999999993</v>
      </c>
      <c r="D83" s="911">
        <v>8225.9699999999993</v>
      </c>
      <c r="E83" s="911">
        <v>8225.9699999999993</v>
      </c>
      <c r="H83" s="911">
        <v>8225.9699999999993</v>
      </c>
    </row>
    <row r="85" spans="1:9">
      <c r="A85" t="s">
        <v>3760</v>
      </c>
      <c r="B85" s="911">
        <v>8225.9699999999993</v>
      </c>
      <c r="C85" s="911">
        <v>8225.9699999999993</v>
      </c>
      <c r="D85">
        <v>0</v>
      </c>
      <c r="E85">
        <v>0</v>
      </c>
      <c r="F85" s="911">
        <v>8225.9699999999993</v>
      </c>
      <c r="G85">
        <v>0</v>
      </c>
    </row>
    <row r="87" spans="1:9">
      <c r="A87">
        <v>11073</v>
      </c>
      <c r="B87" t="s">
        <v>3812</v>
      </c>
    </row>
    <row r="88" spans="1:9">
      <c r="A88" s="958">
        <v>43893</v>
      </c>
      <c r="B88" t="s">
        <v>3813</v>
      </c>
      <c r="C88" s="911">
        <v>9883.4</v>
      </c>
      <c r="D88" s="911">
        <v>9883.4</v>
      </c>
      <c r="E88" s="911">
        <v>9883.4</v>
      </c>
      <c r="H88" s="911">
        <v>9883.4</v>
      </c>
    </row>
    <row r="89" spans="1:9">
      <c r="A89" s="958">
        <v>43893</v>
      </c>
      <c r="B89" t="s">
        <v>3814</v>
      </c>
      <c r="C89" s="911">
        <v>11322.28</v>
      </c>
      <c r="D89" s="911">
        <v>11322.28</v>
      </c>
      <c r="E89" s="911">
        <v>21205.68</v>
      </c>
      <c r="H89" s="911">
        <v>11322.28</v>
      </c>
    </row>
    <row r="90" spans="1:9">
      <c r="A90" s="958">
        <v>43924</v>
      </c>
      <c r="B90" t="s">
        <v>3815</v>
      </c>
      <c r="C90" s="911">
        <v>1659.75</v>
      </c>
      <c r="D90" s="911">
        <v>1659.75</v>
      </c>
      <c r="E90" s="911">
        <v>22865.43</v>
      </c>
      <c r="H90" s="911">
        <v>1659.75</v>
      </c>
    </row>
    <row r="92" spans="1:9">
      <c r="A92" t="s">
        <v>3760</v>
      </c>
      <c r="B92" s="911">
        <v>22865.43</v>
      </c>
      <c r="C92" s="911">
        <v>22865.43</v>
      </c>
      <c r="D92">
        <v>0</v>
      </c>
      <c r="E92">
        <v>0</v>
      </c>
      <c r="F92" s="911">
        <v>22865.43</v>
      </c>
      <c r="G92">
        <v>0</v>
      </c>
    </row>
    <row r="94" spans="1:9">
      <c r="A94">
        <v>11075</v>
      </c>
      <c r="B94" t="s">
        <v>3816</v>
      </c>
    </row>
    <row r="95" spans="1:9">
      <c r="A95" s="958">
        <v>43439</v>
      </c>
      <c r="B95" t="s">
        <v>3817</v>
      </c>
      <c r="C95" s="911">
        <v>1313.19</v>
      </c>
      <c r="D95" s="911">
        <v>1313.19</v>
      </c>
      <c r="E95" s="911">
        <v>1313.19</v>
      </c>
      <c r="I95" s="911">
        <v>1313.19</v>
      </c>
    </row>
    <row r="96" spans="1:9">
      <c r="A96" s="958">
        <v>43893</v>
      </c>
      <c r="B96" t="s">
        <v>3818</v>
      </c>
      <c r="C96" s="911">
        <v>2368.7199999999998</v>
      </c>
      <c r="D96" s="911">
        <v>2368.7199999999998</v>
      </c>
      <c r="E96" s="911">
        <v>3681.91</v>
      </c>
      <c r="H96" s="911">
        <v>2368.7199999999998</v>
      </c>
    </row>
    <row r="98" spans="1:9">
      <c r="A98" t="s">
        <v>3760</v>
      </c>
      <c r="B98" s="911">
        <v>3681.91</v>
      </c>
      <c r="C98" s="911">
        <v>3681.91</v>
      </c>
      <c r="D98">
        <v>0</v>
      </c>
      <c r="E98">
        <v>0</v>
      </c>
      <c r="F98" s="911">
        <v>2368.7199999999998</v>
      </c>
      <c r="G98" s="911">
        <v>1313.19</v>
      </c>
    </row>
    <row r="100" spans="1:9">
      <c r="A100">
        <v>11076</v>
      </c>
      <c r="B100" t="s">
        <v>3819</v>
      </c>
    </row>
    <row r="101" spans="1:9">
      <c r="A101" s="958">
        <v>43953</v>
      </c>
      <c r="B101" t="s">
        <v>3820</v>
      </c>
      <c r="C101" s="911">
        <v>5938.16</v>
      </c>
      <c r="D101" s="911">
        <v>5938.16</v>
      </c>
      <c r="E101" s="911">
        <v>5938.16</v>
      </c>
      <c r="I101" s="911">
        <v>5938.16</v>
      </c>
    </row>
    <row r="102" spans="1:9">
      <c r="A102" s="958">
        <v>43864</v>
      </c>
      <c r="B102" t="s">
        <v>3821</v>
      </c>
      <c r="C102" s="911">
        <v>6238.24</v>
      </c>
      <c r="D102" s="911">
        <v>6238.24</v>
      </c>
      <c r="E102" s="911">
        <v>12176.4</v>
      </c>
      <c r="H102" s="911">
        <v>6238.24</v>
      </c>
    </row>
    <row r="104" spans="1:9">
      <c r="A104" t="s">
        <v>3760</v>
      </c>
      <c r="B104" s="911">
        <v>12176.4</v>
      </c>
      <c r="C104" s="911">
        <v>12176.4</v>
      </c>
      <c r="D104">
        <v>0</v>
      </c>
      <c r="E104">
        <v>0</v>
      </c>
      <c r="F104" s="911">
        <v>6238.24</v>
      </c>
      <c r="G104" s="911">
        <v>5938.16</v>
      </c>
    </row>
    <row r="106" spans="1:9">
      <c r="A106">
        <v>11077</v>
      </c>
      <c r="B106" t="s">
        <v>3822</v>
      </c>
    </row>
    <row r="107" spans="1:9">
      <c r="A107" s="958">
        <v>43202</v>
      </c>
      <c r="B107" t="s">
        <v>3823</v>
      </c>
      <c r="C107">
        <v>191.7</v>
      </c>
      <c r="D107">
        <v>191.7</v>
      </c>
      <c r="E107">
        <v>191.7</v>
      </c>
      <c r="I107">
        <v>191.7</v>
      </c>
    </row>
    <row r="108" spans="1:9">
      <c r="A108" s="958">
        <v>43202</v>
      </c>
      <c r="B108" t="s">
        <v>3824</v>
      </c>
      <c r="C108">
        <v>423.85</v>
      </c>
      <c r="D108">
        <v>423.85</v>
      </c>
      <c r="E108">
        <v>615.54999999999995</v>
      </c>
      <c r="I108">
        <v>423.85</v>
      </c>
    </row>
    <row r="109" spans="1:9">
      <c r="A109" s="958">
        <v>43508</v>
      </c>
      <c r="B109" t="s">
        <v>3825</v>
      </c>
      <c r="C109">
        <v>209.91</v>
      </c>
      <c r="D109">
        <v>10.85</v>
      </c>
      <c r="E109">
        <v>626.4</v>
      </c>
      <c r="I109">
        <v>10.85</v>
      </c>
    </row>
    <row r="110" spans="1:9">
      <c r="A110" s="958">
        <v>44138</v>
      </c>
      <c r="B110" t="s">
        <v>3826</v>
      </c>
      <c r="C110">
        <v>501.11</v>
      </c>
      <c r="D110">
        <v>501.11</v>
      </c>
      <c r="E110" s="911">
        <v>1127.51</v>
      </c>
      <c r="G110">
        <v>501.11</v>
      </c>
    </row>
    <row r="111" spans="1:9">
      <c r="A111" s="958">
        <v>44138</v>
      </c>
      <c r="B111" t="s">
        <v>3827</v>
      </c>
      <c r="C111">
        <v>290.74</v>
      </c>
      <c r="D111">
        <v>290.74</v>
      </c>
      <c r="E111" s="911">
        <v>1418.25</v>
      </c>
      <c r="G111">
        <v>290.74</v>
      </c>
    </row>
    <row r="112" spans="1:9">
      <c r="A112" t="s">
        <v>3828</v>
      </c>
      <c r="B112" t="s">
        <v>3829</v>
      </c>
      <c r="C112">
        <v>501.11</v>
      </c>
      <c r="D112">
        <v>501.11</v>
      </c>
      <c r="E112" s="911">
        <v>1919.36</v>
      </c>
      <c r="G112">
        <v>501.11</v>
      </c>
    </row>
    <row r="113" spans="1:9">
      <c r="A113" t="s">
        <v>3828</v>
      </c>
      <c r="B113" t="s">
        <v>3830</v>
      </c>
      <c r="C113">
        <v>290.74</v>
      </c>
      <c r="D113">
        <v>290.74</v>
      </c>
      <c r="E113" s="911">
        <v>2210.1</v>
      </c>
      <c r="G113">
        <v>290.74</v>
      </c>
    </row>
    <row r="115" spans="1:9">
      <c r="A115" t="s">
        <v>3760</v>
      </c>
      <c r="B115" s="911">
        <v>2409.16</v>
      </c>
      <c r="C115" s="911">
        <v>2210.1</v>
      </c>
      <c r="D115">
        <v>0</v>
      </c>
      <c r="E115" s="911">
        <v>1583.7</v>
      </c>
      <c r="F115">
        <v>0</v>
      </c>
      <c r="G115">
        <v>626.4</v>
      </c>
    </row>
    <row r="117" spans="1:9">
      <c r="A117">
        <v>11078</v>
      </c>
      <c r="B117" t="s">
        <v>3831</v>
      </c>
    </row>
    <row r="118" spans="1:9">
      <c r="A118" s="958">
        <v>43893</v>
      </c>
      <c r="B118" t="s">
        <v>3832</v>
      </c>
      <c r="C118">
        <v>984.82</v>
      </c>
      <c r="D118">
        <v>984.82</v>
      </c>
      <c r="E118">
        <v>984.82</v>
      </c>
      <c r="H118">
        <v>984.82</v>
      </c>
    </row>
    <row r="120" spans="1:9">
      <c r="A120" t="s">
        <v>3760</v>
      </c>
      <c r="B120">
        <v>984.82</v>
      </c>
      <c r="C120">
        <v>984.82</v>
      </c>
      <c r="D120">
        <v>0</v>
      </c>
      <c r="E120">
        <v>0</v>
      </c>
      <c r="F120">
        <v>984.82</v>
      </c>
      <c r="G120">
        <v>0</v>
      </c>
    </row>
    <row r="122" spans="1:9">
      <c r="A122">
        <v>11086</v>
      </c>
      <c r="B122" t="s">
        <v>1062</v>
      </c>
    </row>
    <row r="123" spans="1:9">
      <c r="A123" s="958">
        <v>43864</v>
      </c>
      <c r="B123" t="s">
        <v>3833</v>
      </c>
      <c r="C123" s="911">
        <v>195706.35</v>
      </c>
      <c r="D123" s="911">
        <v>195706.35</v>
      </c>
      <c r="E123" s="911">
        <v>195706.35</v>
      </c>
      <c r="H123" s="911">
        <v>195706.35</v>
      </c>
    </row>
    <row r="125" spans="1:9">
      <c r="A125" t="s">
        <v>3760</v>
      </c>
      <c r="B125" s="911">
        <v>195706.35</v>
      </c>
      <c r="C125" s="911">
        <v>195706.35</v>
      </c>
      <c r="D125">
        <v>0</v>
      </c>
      <c r="E125">
        <v>0</v>
      </c>
      <c r="F125" s="911">
        <v>195706.35</v>
      </c>
      <c r="G125">
        <v>0</v>
      </c>
    </row>
    <row r="127" spans="1:9">
      <c r="A127">
        <v>11089</v>
      </c>
      <c r="B127" t="s">
        <v>3834</v>
      </c>
    </row>
    <row r="128" spans="1:9">
      <c r="A128" s="958">
        <v>43531</v>
      </c>
      <c r="B128" t="s">
        <v>3835</v>
      </c>
      <c r="C128" s="911">
        <v>1624.75</v>
      </c>
      <c r="D128" s="911">
        <v>1624.75</v>
      </c>
      <c r="E128" s="911">
        <v>1624.75</v>
      </c>
      <c r="I128" s="911">
        <v>1624.75</v>
      </c>
    </row>
    <row r="129" spans="1:9">
      <c r="A129" s="958">
        <v>43624</v>
      </c>
      <c r="B129" t="s">
        <v>3836</v>
      </c>
      <c r="C129" s="911">
        <v>1121.48</v>
      </c>
      <c r="D129" s="911">
        <v>1121.48</v>
      </c>
      <c r="E129" s="911">
        <v>2746.23</v>
      </c>
      <c r="I129" s="911">
        <v>1121.48</v>
      </c>
    </row>
    <row r="130" spans="1:9">
      <c r="A130" s="958">
        <v>44107</v>
      </c>
      <c r="B130" t="s">
        <v>3837</v>
      </c>
      <c r="C130">
        <v>237.56</v>
      </c>
      <c r="D130">
        <v>237.56</v>
      </c>
      <c r="E130" s="911">
        <v>2983.79</v>
      </c>
      <c r="G130">
        <v>237.56</v>
      </c>
    </row>
    <row r="131" spans="1:9">
      <c r="A131" s="958">
        <v>44107</v>
      </c>
      <c r="B131" t="s">
        <v>3838</v>
      </c>
      <c r="C131">
        <v>976.62</v>
      </c>
      <c r="D131">
        <v>976.62</v>
      </c>
      <c r="E131" s="911">
        <v>3960.41</v>
      </c>
      <c r="G131">
        <v>976.62</v>
      </c>
    </row>
    <row r="133" spans="1:9">
      <c r="A133" t="s">
        <v>3760</v>
      </c>
      <c r="B133" s="911">
        <v>3960.41</v>
      </c>
      <c r="C133" s="911">
        <v>3960.41</v>
      </c>
      <c r="D133">
        <v>0</v>
      </c>
      <c r="E133" s="911">
        <v>1214.18</v>
      </c>
      <c r="F133">
        <v>0</v>
      </c>
      <c r="G133" s="911">
        <v>2746.23</v>
      </c>
    </row>
    <row r="135" spans="1:9">
      <c r="A135">
        <v>11100</v>
      </c>
      <c r="B135" t="s">
        <v>3839</v>
      </c>
    </row>
    <row r="136" spans="1:9">
      <c r="A136" s="958">
        <v>43439</v>
      </c>
      <c r="B136" t="s">
        <v>3840</v>
      </c>
      <c r="C136" s="911">
        <v>2728.74</v>
      </c>
      <c r="D136">
        <v>413.28</v>
      </c>
      <c r="E136">
        <v>413.28</v>
      </c>
      <c r="I136">
        <v>413.28</v>
      </c>
    </row>
    <row r="137" spans="1:9">
      <c r="A137" s="958">
        <v>43439</v>
      </c>
      <c r="B137" t="s">
        <v>3841</v>
      </c>
      <c r="C137" s="911">
        <v>5927.57</v>
      </c>
      <c r="D137" s="911">
        <v>5927.57</v>
      </c>
      <c r="E137" s="911">
        <v>6340.85</v>
      </c>
      <c r="I137" s="911">
        <v>5927.57</v>
      </c>
    </row>
    <row r="138" spans="1:9">
      <c r="A138" s="958">
        <v>43439</v>
      </c>
      <c r="B138" t="s">
        <v>3842</v>
      </c>
      <c r="C138" s="911">
        <v>2023.7</v>
      </c>
      <c r="D138" s="911">
        <v>2023.7</v>
      </c>
      <c r="E138" s="911">
        <v>8364.5499999999993</v>
      </c>
      <c r="I138" s="911">
        <v>2023.7</v>
      </c>
    </row>
    <row r="139" spans="1:9">
      <c r="A139" s="958">
        <v>43439</v>
      </c>
      <c r="B139" t="s">
        <v>3843</v>
      </c>
      <c r="C139" s="911">
        <v>2728.74</v>
      </c>
      <c r="D139" s="911">
        <v>2728.74</v>
      </c>
      <c r="E139" s="911">
        <v>11093.29</v>
      </c>
      <c r="I139" s="911">
        <v>2728.74</v>
      </c>
    </row>
    <row r="140" spans="1:9">
      <c r="A140" s="958">
        <v>43439</v>
      </c>
      <c r="B140" t="s">
        <v>3844</v>
      </c>
      <c r="C140" s="911">
        <v>5741.07</v>
      </c>
      <c r="D140" s="911">
        <v>5741.07</v>
      </c>
      <c r="E140" s="911">
        <v>16834.36</v>
      </c>
      <c r="I140" s="911">
        <v>5741.07</v>
      </c>
    </row>
    <row r="141" spans="1:9">
      <c r="A141" s="958">
        <v>43439</v>
      </c>
      <c r="B141" t="s">
        <v>3845</v>
      </c>
      <c r="C141" s="911">
        <v>2023.7</v>
      </c>
      <c r="D141" s="911">
        <v>2023.7</v>
      </c>
      <c r="E141" s="911">
        <v>18858.060000000001</v>
      </c>
      <c r="I141" s="911">
        <v>2023.7</v>
      </c>
    </row>
    <row r="142" spans="1:9">
      <c r="A142" s="958">
        <v>43439</v>
      </c>
      <c r="B142" t="s">
        <v>3846</v>
      </c>
      <c r="C142" s="911">
        <v>2728.74</v>
      </c>
      <c r="D142" s="911">
        <v>2728.74</v>
      </c>
      <c r="E142" s="911">
        <v>21586.799999999999</v>
      </c>
      <c r="I142" s="911">
        <v>2728.74</v>
      </c>
    </row>
    <row r="143" spans="1:9">
      <c r="A143" s="958">
        <v>43439</v>
      </c>
      <c r="B143" t="s">
        <v>3847</v>
      </c>
      <c r="C143" s="911">
        <v>5592.42</v>
      </c>
      <c r="D143" s="911">
        <v>5592.42</v>
      </c>
      <c r="E143" s="911">
        <v>27179.22</v>
      </c>
      <c r="I143" s="911">
        <v>5592.42</v>
      </c>
    </row>
    <row r="144" spans="1:9">
      <c r="A144" s="958">
        <v>43439</v>
      </c>
      <c r="B144" t="s">
        <v>3848</v>
      </c>
      <c r="C144" s="911">
        <v>2023.7</v>
      </c>
      <c r="D144" s="911">
        <v>2023.7</v>
      </c>
      <c r="E144" s="911">
        <v>29202.92</v>
      </c>
      <c r="I144" s="911">
        <v>2023.7</v>
      </c>
    </row>
    <row r="145" spans="1:9">
      <c r="A145" s="958">
        <v>43439</v>
      </c>
      <c r="B145" t="s">
        <v>3849</v>
      </c>
      <c r="C145" s="911">
        <v>2728.74</v>
      </c>
      <c r="D145" s="911">
        <v>2728.74</v>
      </c>
      <c r="E145" s="911">
        <v>31931.66</v>
      </c>
      <c r="I145" s="911">
        <v>2728.74</v>
      </c>
    </row>
    <row r="146" spans="1:9">
      <c r="A146" s="958">
        <v>43439</v>
      </c>
      <c r="B146" t="s">
        <v>3850</v>
      </c>
      <c r="C146" s="911">
        <v>5443.76</v>
      </c>
      <c r="D146" s="911">
        <v>5443.76</v>
      </c>
      <c r="E146" s="911">
        <v>37375.42</v>
      </c>
      <c r="I146" s="911">
        <v>5443.76</v>
      </c>
    </row>
    <row r="147" spans="1:9">
      <c r="A147" s="958">
        <v>43439</v>
      </c>
      <c r="B147" t="s">
        <v>3851</v>
      </c>
      <c r="C147" s="911">
        <v>2023.7</v>
      </c>
      <c r="D147" s="911">
        <v>2023.7</v>
      </c>
      <c r="E147" s="911">
        <v>39399.120000000003</v>
      </c>
      <c r="I147" s="911">
        <v>2023.7</v>
      </c>
    </row>
    <row r="148" spans="1:9">
      <c r="A148" s="958">
        <v>43439</v>
      </c>
      <c r="B148" t="s">
        <v>3852</v>
      </c>
      <c r="C148" s="911">
        <v>2837.88</v>
      </c>
      <c r="D148" s="911">
        <v>2837.88</v>
      </c>
      <c r="E148" s="911">
        <v>42237</v>
      </c>
      <c r="I148" s="911">
        <v>2837.88</v>
      </c>
    </row>
    <row r="149" spans="1:9">
      <c r="A149" s="958">
        <v>43439</v>
      </c>
      <c r="B149" t="s">
        <v>3853</v>
      </c>
      <c r="C149" s="911">
        <v>5363.34</v>
      </c>
      <c r="D149" s="911">
        <v>5363.34</v>
      </c>
      <c r="E149" s="911">
        <v>47600.34</v>
      </c>
      <c r="I149" s="911">
        <v>5363.34</v>
      </c>
    </row>
    <row r="150" spans="1:9">
      <c r="A150" s="958">
        <v>43439</v>
      </c>
      <c r="B150" t="s">
        <v>3854</v>
      </c>
      <c r="C150" s="911">
        <v>2104.65</v>
      </c>
      <c r="D150" s="911">
        <v>2104.65</v>
      </c>
      <c r="E150" s="911">
        <v>49704.99</v>
      </c>
      <c r="I150" s="911">
        <v>2104.65</v>
      </c>
    </row>
    <row r="151" spans="1:9">
      <c r="A151" s="958">
        <v>43439</v>
      </c>
      <c r="B151" t="s">
        <v>3855</v>
      </c>
      <c r="C151" s="911">
        <v>2837.88</v>
      </c>
      <c r="D151" s="911">
        <v>2837.88</v>
      </c>
      <c r="E151" s="911">
        <v>52542.87</v>
      </c>
      <c r="I151" s="911">
        <v>2837.88</v>
      </c>
    </row>
    <row r="152" spans="1:9">
      <c r="A152" s="958">
        <v>43439</v>
      </c>
      <c r="B152" t="s">
        <v>3856</v>
      </c>
      <c r="C152" s="911">
        <v>5495.44</v>
      </c>
      <c r="D152" s="911">
        <v>5495.44</v>
      </c>
      <c r="E152" s="911">
        <v>58038.31</v>
      </c>
      <c r="I152" s="911">
        <v>5495.44</v>
      </c>
    </row>
    <row r="153" spans="1:9">
      <c r="A153" s="958">
        <v>43439</v>
      </c>
      <c r="B153" t="s">
        <v>3857</v>
      </c>
      <c r="C153" s="911">
        <v>2104.65</v>
      </c>
      <c r="D153" s="911">
        <v>2104.65</v>
      </c>
      <c r="E153" s="911">
        <v>60142.96</v>
      </c>
      <c r="I153" s="911">
        <v>2104.65</v>
      </c>
    </row>
    <row r="154" spans="1:9">
      <c r="A154" s="958">
        <v>43439</v>
      </c>
      <c r="B154" t="s">
        <v>3858</v>
      </c>
      <c r="C154" s="911">
        <v>2837.88</v>
      </c>
      <c r="D154" s="911">
        <v>2837.88</v>
      </c>
      <c r="E154" s="911">
        <v>62980.84</v>
      </c>
      <c r="I154" s="911">
        <v>2837.88</v>
      </c>
    </row>
    <row r="155" spans="1:9">
      <c r="A155" s="958">
        <v>43439</v>
      </c>
      <c r="B155" t="s">
        <v>3859</v>
      </c>
      <c r="C155" s="911">
        <v>5003.57</v>
      </c>
      <c r="D155" s="911">
        <v>5003.57</v>
      </c>
      <c r="E155" s="911">
        <v>67984.41</v>
      </c>
      <c r="I155" s="911">
        <v>5003.57</v>
      </c>
    </row>
    <row r="156" spans="1:9">
      <c r="A156" s="958">
        <v>43439</v>
      </c>
      <c r="B156" t="s">
        <v>3860</v>
      </c>
      <c r="C156" s="911">
        <v>2104.65</v>
      </c>
      <c r="D156" s="911">
        <v>2104.65</v>
      </c>
      <c r="E156" s="911">
        <v>70089.06</v>
      </c>
      <c r="I156" s="911">
        <v>2104.65</v>
      </c>
    </row>
    <row r="157" spans="1:9">
      <c r="A157" s="958">
        <v>43439</v>
      </c>
      <c r="B157" t="s">
        <v>3861</v>
      </c>
      <c r="C157" s="911">
        <v>2837.88</v>
      </c>
      <c r="D157" s="911">
        <v>2837.88</v>
      </c>
      <c r="E157" s="911">
        <v>72926.94</v>
      </c>
      <c r="I157" s="911">
        <v>2837.88</v>
      </c>
    </row>
    <row r="158" spans="1:9">
      <c r="A158" s="958">
        <v>43439</v>
      </c>
      <c r="B158" t="s">
        <v>3862</v>
      </c>
      <c r="C158" s="911">
        <v>5383.01</v>
      </c>
      <c r="D158" s="911">
        <v>5383.01</v>
      </c>
      <c r="E158" s="911">
        <v>78309.95</v>
      </c>
      <c r="I158" s="911">
        <v>5383.01</v>
      </c>
    </row>
    <row r="159" spans="1:9">
      <c r="A159" s="958">
        <v>43439</v>
      </c>
      <c r="B159" t="s">
        <v>3863</v>
      </c>
      <c r="C159" s="911">
        <v>2104.65</v>
      </c>
      <c r="D159" s="911">
        <v>2104.65</v>
      </c>
      <c r="E159" s="911">
        <v>80414.600000000006</v>
      </c>
      <c r="I159" s="911">
        <v>2104.65</v>
      </c>
    </row>
    <row r="160" spans="1:9">
      <c r="A160" s="958">
        <v>43439</v>
      </c>
      <c r="B160" t="s">
        <v>3864</v>
      </c>
      <c r="C160" s="911">
        <v>2837.88</v>
      </c>
      <c r="D160" s="911">
        <v>2837.88</v>
      </c>
      <c r="E160" s="911">
        <v>83252.479999999996</v>
      </c>
      <c r="I160" s="911">
        <v>2837.88</v>
      </c>
    </row>
    <row r="161" spans="1:9">
      <c r="A161" s="958">
        <v>43439</v>
      </c>
      <c r="B161" t="s">
        <v>3865</v>
      </c>
      <c r="C161" s="911">
        <v>6726.52</v>
      </c>
      <c r="D161" s="911">
        <v>6726.52</v>
      </c>
      <c r="E161" s="911">
        <v>89979</v>
      </c>
      <c r="I161" s="911">
        <v>6726.52</v>
      </c>
    </row>
    <row r="162" spans="1:9">
      <c r="A162" s="958">
        <v>43439</v>
      </c>
      <c r="B162" t="s">
        <v>3866</v>
      </c>
      <c r="C162" s="911">
        <v>2104.65</v>
      </c>
      <c r="D162" s="911">
        <v>2104.65</v>
      </c>
      <c r="E162" s="911">
        <v>92083.65</v>
      </c>
      <c r="I162" s="911">
        <v>2104.65</v>
      </c>
    </row>
    <row r="163" spans="1:9">
      <c r="A163" s="958">
        <v>43439</v>
      </c>
      <c r="B163" t="s">
        <v>3867</v>
      </c>
      <c r="C163" s="911">
        <v>2837.88</v>
      </c>
      <c r="D163" s="911">
        <v>2837.88</v>
      </c>
      <c r="E163" s="911">
        <v>94921.53</v>
      </c>
      <c r="I163" s="911">
        <v>2837.88</v>
      </c>
    </row>
    <row r="164" spans="1:9">
      <c r="A164" s="958">
        <v>43439</v>
      </c>
      <c r="B164" t="s">
        <v>3868</v>
      </c>
      <c r="C164" s="911">
        <v>4767.47</v>
      </c>
      <c r="D164" s="911">
        <v>4767.47</v>
      </c>
      <c r="E164" s="911">
        <v>99689</v>
      </c>
      <c r="I164" s="911">
        <v>4767.47</v>
      </c>
    </row>
    <row r="165" spans="1:9">
      <c r="A165" s="958">
        <v>43439</v>
      </c>
      <c r="B165" t="s">
        <v>3869</v>
      </c>
      <c r="C165" s="911">
        <v>2104.65</v>
      </c>
      <c r="D165" s="911">
        <v>2104.65</v>
      </c>
      <c r="E165" s="911">
        <v>101793.65</v>
      </c>
      <c r="I165" s="911">
        <v>2104.65</v>
      </c>
    </row>
    <row r="166" spans="1:9">
      <c r="A166" s="958">
        <v>43439</v>
      </c>
      <c r="B166" t="s">
        <v>3870</v>
      </c>
      <c r="C166" s="911">
        <v>2837.88</v>
      </c>
      <c r="D166" s="911">
        <v>2837.88</v>
      </c>
      <c r="E166" s="911">
        <v>104631.53</v>
      </c>
      <c r="I166" s="911">
        <v>2837.88</v>
      </c>
    </row>
    <row r="167" spans="1:9">
      <c r="A167" s="958">
        <v>43439</v>
      </c>
      <c r="B167" t="s">
        <v>3871</v>
      </c>
      <c r="C167" s="911">
        <v>4756.2299999999996</v>
      </c>
      <c r="D167" s="911">
        <v>4756.2299999999996</v>
      </c>
      <c r="E167" s="911">
        <v>109387.76</v>
      </c>
      <c r="I167" s="911">
        <v>4756.2299999999996</v>
      </c>
    </row>
    <row r="168" spans="1:9">
      <c r="A168" s="958">
        <v>43439</v>
      </c>
      <c r="B168" t="s">
        <v>3872</v>
      </c>
      <c r="C168" s="911">
        <v>2104.65</v>
      </c>
      <c r="D168" s="911">
        <v>2104.65</v>
      </c>
      <c r="E168" s="911">
        <v>111492.41</v>
      </c>
      <c r="I168" s="911">
        <v>2104.65</v>
      </c>
    </row>
    <row r="169" spans="1:9">
      <c r="A169" s="958">
        <v>43439</v>
      </c>
      <c r="B169" t="s">
        <v>3873</v>
      </c>
      <c r="C169" s="911">
        <v>2837.88</v>
      </c>
      <c r="D169" s="911">
        <v>2837.88</v>
      </c>
      <c r="E169" s="911">
        <v>114330.29</v>
      </c>
      <c r="I169" s="911">
        <v>2837.88</v>
      </c>
    </row>
    <row r="170" spans="1:9">
      <c r="A170" s="958">
        <v>43439</v>
      </c>
      <c r="B170" t="s">
        <v>3874</v>
      </c>
      <c r="C170" s="911">
        <v>5236.8500000000004</v>
      </c>
      <c r="D170" s="911">
        <v>5236.8500000000004</v>
      </c>
      <c r="E170" s="911">
        <v>119567.14</v>
      </c>
      <c r="I170" s="911">
        <v>5236.8500000000004</v>
      </c>
    </row>
    <row r="171" spans="1:9">
      <c r="A171" s="958">
        <v>43439</v>
      </c>
      <c r="B171" t="s">
        <v>3875</v>
      </c>
      <c r="C171" s="911">
        <v>2104.65</v>
      </c>
      <c r="D171" s="911">
        <v>2104.65</v>
      </c>
      <c r="E171" s="911">
        <v>121671.79</v>
      </c>
      <c r="I171" s="911">
        <v>2104.65</v>
      </c>
    </row>
    <row r="172" spans="1:9">
      <c r="A172" s="958">
        <v>43439</v>
      </c>
      <c r="B172" t="s">
        <v>3876</v>
      </c>
      <c r="C172" s="911">
        <v>2837.88</v>
      </c>
      <c r="D172" s="911">
        <v>2837.88</v>
      </c>
      <c r="E172" s="911">
        <v>124509.67</v>
      </c>
      <c r="I172" s="911">
        <v>2837.88</v>
      </c>
    </row>
    <row r="173" spans="1:9">
      <c r="A173" s="958">
        <v>43439</v>
      </c>
      <c r="B173" t="s">
        <v>3877</v>
      </c>
      <c r="C173" s="911">
        <v>4879.8999999999996</v>
      </c>
      <c r="D173" s="911">
        <v>4879.8999999999996</v>
      </c>
      <c r="E173" s="911">
        <v>129389.57</v>
      </c>
      <c r="I173" s="911">
        <v>4879.8999999999996</v>
      </c>
    </row>
    <row r="174" spans="1:9">
      <c r="A174" s="958">
        <v>43439</v>
      </c>
      <c r="B174" t="s">
        <v>3878</v>
      </c>
      <c r="C174" s="911">
        <v>2104.65</v>
      </c>
      <c r="D174" s="911">
        <v>2104.65</v>
      </c>
      <c r="E174" s="911">
        <v>131494.22</v>
      </c>
      <c r="I174" s="911">
        <v>2104.65</v>
      </c>
    </row>
    <row r="175" spans="1:9">
      <c r="A175" s="958">
        <v>43439</v>
      </c>
      <c r="B175" t="s">
        <v>3879</v>
      </c>
      <c r="C175" s="911">
        <v>2837.88</v>
      </c>
      <c r="D175" s="911">
        <v>2837.88</v>
      </c>
      <c r="E175" s="911">
        <v>134332.1</v>
      </c>
      <c r="I175" s="911">
        <v>2837.88</v>
      </c>
    </row>
    <row r="176" spans="1:9">
      <c r="A176" s="958">
        <v>43439</v>
      </c>
      <c r="B176" t="s">
        <v>3880</v>
      </c>
      <c r="C176" s="911">
        <v>4936.1099999999997</v>
      </c>
      <c r="D176" s="911">
        <v>4936.1099999999997</v>
      </c>
      <c r="E176" s="911">
        <v>139268.21</v>
      </c>
      <c r="I176" s="911">
        <v>4936.1099999999997</v>
      </c>
    </row>
    <row r="177" spans="1:9">
      <c r="A177" s="958">
        <v>43439</v>
      </c>
      <c r="B177" t="s">
        <v>3881</v>
      </c>
      <c r="C177" s="911">
        <v>2104.65</v>
      </c>
      <c r="D177" s="911">
        <v>2104.65</v>
      </c>
      <c r="E177" s="911">
        <v>141372.85999999999</v>
      </c>
      <c r="I177" s="911">
        <v>2104.65</v>
      </c>
    </row>
    <row r="178" spans="1:9">
      <c r="A178" s="958">
        <v>43439</v>
      </c>
      <c r="B178" t="s">
        <v>3882</v>
      </c>
      <c r="C178" s="911">
        <v>2837.88</v>
      </c>
      <c r="D178" s="911">
        <v>2837.88</v>
      </c>
      <c r="E178" s="911">
        <v>144210.74</v>
      </c>
      <c r="I178" s="911">
        <v>2837.88</v>
      </c>
    </row>
    <row r="179" spans="1:9">
      <c r="A179" s="958">
        <v>43439</v>
      </c>
      <c r="B179" t="s">
        <v>3883</v>
      </c>
      <c r="C179" s="911">
        <v>5009.1899999999996</v>
      </c>
      <c r="D179" s="911">
        <v>5009.1899999999996</v>
      </c>
      <c r="E179" s="911">
        <v>149219.93</v>
      </c>
      <c r="I179" s="911">
        <v>5009.1899999999996</v>
      </c>
    </row>
    <row r="180" spans="1:9">
      <c r="A180" s="958">
        <v>43439</v>
      </c>
      <c r="B180" t="s">
        <v>3884</v>
      </c>
      <c r="C180" s="911">
        <v>2104.65</v>
      </c>
      <c r="D180" s="911">
        <v>2104.65</v>
      </c>
      <c r="E180" s="911">
        <v>151324.57999999999</v>
      </c>
      <c r="I180" s="911">
        <v>2104.65</v>
      </c>
    </row>
    <row r="181" spans="1:9">
      <c r="A181" s="958">
        <v>43439</v>
      </c>
      <c r="B181" t="s">
        <v>3885</v>
      </c>
      <c r="C181" s="911">
        <v>2837.88</v>
      </c>
      <c r="D181" s="911">
        <v>2837.88</v>
      </c>
      <c r="E181" s="911">
        <v>154162.46</v>
      </c>
      <c r="I181" s="911">
        <v>2837.88</v>
      </c>
    </row>
    <row r="182" spans="1:9">
      <c r="A182" s="958">
        <v>43439</v>
      </c>
      <c r="B182" t="s">
        <v>3886</v>
      </c>
      <c r="C182" s="911">
        <v>5003.57</v>
      </c>
      <c r="D182" s="911">
        <v>5003.57</v>
      </c>
      <c r="E182" s="911">
        <v>159166.03</v>
      </c>
      <c r="I182" s="911">
        <v>5003.57</v>
      </c>
    </row>
    <row r="183" spans="1:9">
      <c r="A183" s="958">
        <v>43439</v>
      </c>
      <c r="B183" t="s">
        <v>3887</v>
      </c>
      <c r="C183" s="911">
        <v>2104.65</v>
      </c>
      <c r="D183" s="911">
        <v>2104.65</v>
      </c>
      <c r="E183" s="911">
        <v>161270.68</v>
      </c>
      <c r="I183" s="911">
        <v>2104.65</v>
      </c>
    </row>
    <row r="184" spans="1:9">
      <c r="A184" s="958">
        <v>43439</v>
      </c>
      <c r="B184" t="s">
        <v>3888</v>
      </c>
      <c r="C184" s="911">
        <v>2965.57</v>
      </c>
      <c r="D184" s="911">
        <v>2965.57</v>
      </c>
      <c r="E184" s="911">
        <v>164236.25</v>
      </c>
      <c r="I184" s="911">
        <v>2965.57</v>
      </c>
    </row>
    <row r="185" spans="1:9">
      <c r="A185" s="958">
        <v>43439</v>
      </c>
      <c r="B185" t="s">
        <v>3889</v>
      </c>
      <c r="C185" s="911">
        <v>5657.51</v>
      </c>
      <c r="D185" s="911">
        <v>5657.51</v>
      </c>
      <c r="E185" s="911">
        <v>169893.76000000001</v>
      </c>
      <c r="I185" s="911">
        <v>5657.51</v>
      </c>
    </row>
    <row r="186" spans="1:9">
      <c r="A186" s="958">
        <v>43439</v>
      </c>
      <c r="B186" t="s">
        <v>3890</v>
      </c>
      <c r="C186" s="911">
        <v>2199.35</v>
      </c>
      <c r="D186" s="911">
        <v>2199.35</v>
      </c>
      <c r="E186" s="911">
        <v>172093.11</v>
      </c>
      <c r="I186" s="911">
        <v>2199.35</v>
      </c>
    </row>
    <row r="187" spans="1:9">
      <c r="A187" s="958">
        <v>43439</v>
      </c>
      <c r="B187" t="s">
        <v>3891</v>
      </c>
      <c r="C187" s="911">
        <v>2965.57</v>
      </c>
      <c r="D187" s="911">
        <v>2965.57</v>
      </c>
      <c r="E187" s="911">
        <v>175058.68</v>
      </c>
      <c r="I187" s="911">
        <v>2965.57</v>
      </c>
    </row>
    <row r="188" spans="1:9">
      <c r="A188" s="958">
        <v>43439</v>
      </c>
      <c r="B188" t="s">
        <v>3892</v>
      </c>
      <c r="C188" s="911">
        <v>10826.84</v>
      </c>
      <c r="D188" s="911">
        <v>10826.84</v>
      </c>
      <c r="E188" s="911">
        <v>185885.52</v>
      </c>
      <c r="I188" s="911">
        <v>10826.84</v>
      </c>
    </row>
    <row r="189" spans="1:9">
      <c r="A189" s="958">
        <v>43439</v>
      </c>
      <c r="B189" t="s">
        <v>3893</v>
      </c>
      <c r="C189" s="911">
        <v>2199.35</v>
      </c>
      <c r="D189" s="911">
        <v>2199.35</v>
      </c>
      <c r="E189" s="911">
        <v>188084.87</v>
      </c>
      <c r="I189" s="911">
        <v>2199.35</v>
      </c>
    </row>
    <row r="190" spans="1:9">
      <c r="A190" s="958">
        <v>43439</v>
      </c>
      <c r="B190" t="s">
        <v>3894</v>
      </c>
      <c r="C190" s="911">
        <v>2965.57</v>
      </c>
      <c r="D190" s="911">
        <v>2965.57</v>
      </c>
      <c r="E190" s="911">
        <v>191050.44</v>
      </c>
      <c r="I190" s="911">
        <v>2965.57</v>
      </c>
    </row>
    <row r="191" spans="1:9">
      <c r="A191" s="958">
        <v>43439</v>
      </c>
      <c r="B191" t="s">
        <v>3895</v>
      </c>
      <c r="C191" s="911">
        <v>6568.01</v>
      </c>
      <c r="D191" s="911">
        <v>6568.01</v>
      </c>
      <c r="E191" s="911">
        <v>197618.45</v>
      </c>
      <c r="I191" s="911">
        <v>6568.01</v>
      </c>
    </row>
    <row r="192" spans="1:9">
      <c r="A192" s="958">
        <v>43439</v>
      </c>
      <c r="B192" t="s">
        <v>3896</v>
      </c>
      <c r="C192" s="911">
        <v>2199.35</v>
      </c>
      <c r="D192" s="911">
        <v>2199.35</v>
      </c>
      <c r="E192" s="911">
        <v>199817.8</v>
      </c>
      <c r="I192" s="911">
        <v>2199.35</v>
      </c>
    </row>
    <row r="193" spans="1:9">
      <c r="A193" s="958">
        <v>43439</v>
      </c>
      <c r="B193" t="s">
        <v>3897</v>
      </c>
      <c r="C193" s="911">
        <v>2965.57</v>
      </c>
      <c r="D193" s="911">
        <v>2965.57</v>
      </c>
      <c r="E193" s="911">
        <v>202783.37</v>
      </c>
      <c r="I193" s="911">
        <v>2965.57</v>
      </c>
    </row>
    <row r="194" spans="1:9">
      <c r="A194" s="958">
        <v>43439</v>
      </c>
      <c r="B194" t="s">
        <v>3898</v>
      </c>
      <c r="C194" s="911">
        <v>7070.26</v>
      </c>
      <c r="D194" s="911">
        <v>7070.26</v>
      </c>
      <c r="E194" s="911">
        <v>209853.63</v>
      </c>
      <c r="I194" s="911">
        <v>7070.26</v>
      </c>
    </row>
    <row r="195" spans="1:9">
      <c r="A195" s="958">
        <v>43439</v>
      </c>
      <c r="B195" t="s">
        <v>3899</v>
      </c>
      <c r="C195" s="911">
        <v>2199.35</v>
      </c>
      <c r="D195" s="911">
        <v>2199.35</v>
      </c>
      <c r="E195" s="911">
        <v>212052.98</v>
      </c>
      <c r="I195" s="911">
        <v>2199.35</v>
      </c>
    </row>
    <row r="196" spans="1:9">
      <c r="A196" s="958">
        <v>43439</v>
      </c>
      <c r="B196" t="s">
        <v>3900</v>
      </c>
      <c r="C196" s="911">
        <v>2965.57</v>
      </c>
      <c r="D196" s="911">
        <v>2965.57</v>
      </c>
      <c r="E196" s="911">
        <v>215018.55</v>
      </c>
      <c r="I196" s="911">
        <v>2965.57</v>
      </c>
    </row>
    <row r="197" spans="1:9">
      <c r="A197" s="958">
        <v>43439</v>
      </c>
      <c r="B197" t="s">
        <v>3901</v>
      </c>
      <c r="C197" s="911">
        <v>5713.31</v>
      </c>
      <c r="D197" s="911">
        <v>5713.31</v>
      </c>
      <c r="E197" s="911">
        <v>220731.86</v>
      </c>
      <c r="I197" s="911">
        <v>5713.31</v>
      </c>
    </row>
    <row r="198" spans="1:9">
      <c r="A198" s="958">
        <v>43439</v>
      </c>
      <c r="B198" t="s">
        <v>3902</v>
      </c>
      <c r="C198" s="911">
        <v>2199.35</v>
      </c>
      <c r="D198" s="911">
        <v>2199.35</v>
      </c>
      <c r="E198" s="911">
        <v>222931.21</v>
      </c>
      <c r="I198" s="911">
        <v>2199.35</v>
      </c>
    </row>
    <row r="199" spans="1:9">
      <c r="A199" s="958">
        <v>43439</v>
      </c>
      <c r="B199" t="s">
        <v>3903</v>
      </c>
      <c r="C199" s="911">
        <v>2965.57</v>
      </c>
      <c r="D199" s="911">
        <v>2965.57</v>
      </c>
      <c r="E199" s="911">
        <v>225896.78</v>
      </c>
      <c r="I199" s="911">
        <v>2965.57</v>
      </c>
    </row>
    <row r="200" spans="1:9">
      <c r="A200" s="958">
        <v>43439</v>
      </c>
      <c r="B200" t="s">
        <v>3904</v>
      </c>
      <c r="C200" s="911">
        <v>6215.56</v>
      </c>
      <c r="D200" s="911">
        <v>6215.56</v>
      </c>
      <c r="E200" s="911">
        <v>232112.34</v>
      </c>
      <c r="I200" s="911">
        <v>6215.56</v>
      </c>
    </row>
    <row r="201" spans="1:9">
      <c r="A201" s="958">
        <v>43439</v>
      </c>
      <c r="B201" t="s">
        <v>3905</v>
      </c>
      <c r="C201" s="911">
        <v>2199.35</v>
      </c>
      <c r="D201" s="911">
        <v>2199.35</v>
      </c>
      <c r="E201" s="911">
        <v>234311.69</v>
      </c>
      <c r="I201" s="911">
        <v>2199.35</v>
      </c>
    </row>
    <row r="202" spans="1:9">
      <c r="A202" s="958">
        <v>43439</v>
      </c>
      <c r="B202" t="s">
        <v>3906</v>
      </c>
      <c r="C202" s="911">
        <v>2965.57</v>
      </c>
      <c r="D202" s="911">
        <v>2965.57</v>
      </c>
      <c r="E202" s="911">
        <v>237277.26</v>
      </c>
      <c r="I202" s="911">
        <v>2965.57</v>
      </c>
    </row>
    <row r="203" spans="1:9">
      <c r="A203" s="958">
        <v>43439</v>
      </c>
      <c r="B203" t="s">
        <v>3907</v>
      </c>
      <c r="C203" s="911">
        <v>6612.07</v>
      </c>
      <c r="D203" s="911">
        <v>6612.07</v>
      </c>
      <c r="E203" s="911">
        <v>243889.33</v>
      </c>
      <c r="I203" s="911">
        <v>6612.07</v>
      </c>
    </row>
    <row r="204" spans="1:9">
      <c r="A204" s="958">
        <v>43439</v>
      </c>
      <c r="B204" t="s">
        <v>3908</v>
      </c>
      <c r="C204" s="911">
        <v>2199.35</v>
      </c>
      <c r="D204" s="911">
        <v>2199.35</v>
      </c>
      <c r="E204" s="911">
        <v>246088.68</v>
      </c>
      <c r="I204" s="911">
        <v>2199.35</v>
      </c>
    </row>
    <row r="205" spans="1:9">
      <c r="A205" s="958">
        <v>43439</v>
      </c>
      <c r="B205" t="s">
        <v>3909</v>
      </c>
      <c r="C205" s="911">
        <v>2965.57</v>
      </c>
      <c r="D205" s="911">
        <v>2965.57</v>
      </c>
      <c r="E205" s="911">
        <v>249054.25</v>
      </c>
      <c r="I205" s="911">
        <v>2965.57</v>
      </c>
    </row>
    <row r="206" spans="1:9">
      <c r="A206" s="958">
        <v>43439</v>
      </c>
      <c r="B206" t="s">
        <v>3910</v>
      </c>
      <c r="C206" s="911">
        <v>6024.65</v>
      </c>
      <c r="D206" s="911">
        <v>6024.65</v>
      </c>
      <c r="E206" s="911">
        <v>255078.9</v>
      </c>
      <c r="I206" s="911">
        <v>6024.65</v>
      </c>
    </row>
    <row r="207" spans="1:9">
      <c r="A207" s="958">
        <v>43439</v>
      </c>
      <c r="B207" t="s">
        <v>3911</v>
      </c>
      <c r="C207" s="911">
        <v>2199.35</v>
      </c>
      <c r="D207" s="911">
        <v>2199.35</v>
      </c>
      <c r="E207" s="911">
        <v>257278.25</v>
      </c>
      <c r="I207" s="911">
        <v>2199.35</v>
      </c>
    </row>
    <row r="208" spans="1:9">
      <c r="A208" s="958">
        <v>43439</v>
      </c>
      <c r="B208" t="s">
        <v>3912</v>
      </c>
      <c r="C208" s="911">
        <v>2965.57</v>
      </c>
      <c r="D208" s="911">
        <v>2965.57</v>
      </c>
      <c r="E208" s="911">
        <v>260243.82</v>
      </c>
      <c r="I208" s="911">
        <v>2965.57</v>
      </c>
    </row>
    <row r="209" spans="1:9">
      <c r="A209" s="958">
        <v>43439</v>
      </c>
      <c r="B209" t="s">
        <v>3913</v>
      </c>
      <c r="C209" s="911">
        <v>5863.1</v>
      </c>
      <c r="D209" s="911">
        <v>5863.1</v>
      </c>
      <c r="E209" s="911">
        <v>266106.92</v>
      </c>
      <c r="I209" s="911">
        <v>5863.1</v>
      </c>
    </row>
    <row r="210" spans="1:9">
      <c r="A210" s="958">
        <v>43439</v>
      </c>
      <c r="B210" t="s">
        <v>3914</v>
      </c>
      <c r="C210" s="911">
        <v>2199.35</v>
      </c>
      <c r="D210" s="911">
        <v>2199.35</v>
      </c>
      <c r="E210" s="911">
        <v>268306.27</v>
      </c>
      <c r="I210" s="911">
        <v>2199.35</v>
      </c>
    </row>
    <row r="211" spans="1:9">
      <c r="A211" s="958">
        <v>43439</v>
      </c>
      <c r="B211" t="s">
        <v>3915</v>
      </c>
      <c r="C211" s="911">
        <v>2965.57</v>
      </c>
      <c r="D211" s="911">
        <v>2965.57</v>
      </c>
      <c r="E211" s="911">
        <v>271271.84000000003</v>
      </c>
      <c r="I211" s="911">
        <v>2965.57</v>
      </c>
    </row>
    <row r="212" spans="1:9">
      <c r="A212" s="958">
        <v>43439</v>
      </c>
      <c r="B212" t="s">
        <v>3916</v>
      </c>
      <c r="C212" s="911">
        <v>6068.7</v>
      </c>
      <c r="D212" s="911">
        <v>6068.7</v>
      </c>
      <c r="E212" s="911">
        <v>277340.53999999998</v>
      </c>
      <c r="I212" s="911">
        <v>6068.7</v>
      </c>
    </row>
    <row r="213" spans="1:9">
      <c r="A213" s="958">
        <v>43439</v>
      </c>
      <c r="B213" t="s">
        <v>3917</v>
      </c>
      <c r="C213" s="911">
        <v>2199.35</v>
      </c>
      <c r="D213" s="911">
        <v>2199.35</v>
      </c>
      <c r="E213" s="911">
        <v>279539.89</v>
      </c>
      <c r="I213" s="911">
        <v>2199.35</v>
      </c>
    </row>
    <row r="214" spans="1:9">
      <c r="A214" s="958">
        <v>43439</v>
      </c>
      <c r="B214" t="s">
        <v>3918</v>
      </c>
      <c r="C214" s="911">
        <v>2965.57</v>
      </c>
      <c r="D214" s="911">
        <v>2965.57</v>
      </c>
      <c r="E214" s="911">
        <v>282505.46000000002</v>
      </c>
      <c r="I214" s="911">
        <v>2965.57</v>
      </c>
    </row>
    <row r="215" spans="1:9">
      <c r="A215" s="958">
        <v>43439</v>
      </c>
      <c r="B215" t="s">
        <v>3919</v>
      </c>
      <c r="C215" s="911">
        <v>5716.25</v>
      </c>
      <c r="D215" s="911">
        <v>5716.25</v>
      </c>
      <c r="E215" s="911">
        <v>288221.71000000002</v>
      </c>
      <c r="I215" s="911">
        <v>5716.25</v>
      </c>
    </row>
    <row r="216" spans="1:9">
      <c r="A216" s="958">
        <v>43439</v>
      </c>
      <c r="B216" t="s">
        <v>3920</v>
      </c>
      <c r="C216" s="911">
        <v>2199.35</v>
      </c>
      <c r="D216" s="911">
        <v>2199.35</v>
      </c>
      <c r="E216" s="911">
        <v>290421.06</v>
      </c>
      <c r="I216" s="911">
        <v>2199.35</v>
      </c>
    </row>
    <row r="217" spans="1:9">
      <c r="A217" s="958">
        <v>43439</v>
      </c>
      <c r="B217" t="s">
        <v>3921</v>
      </c>
      <c r="C217" s="911">
        <v>2965.57</v>
      </c>
      <c r="D217" s="911">
        <v>2965.57</v>
      </c>
      <c r="E217" s="911">
        <v>293386.63</v>
      </c>
      <c r="I217" s="911">
        <v>2965.57</v>
      </c>
    </row>
    <row r="218" spans="1:9">
      <c r="A218" s="958">
        <v>43439</v>
      </c>
      <c r="B218" t="s">
        <v>3922</v>
      </c>
      <c r="C218" s="911">
        <v>2837.87</v>
      </c>
      <c r="D218" s="911">
        <v>2837.87</v>
      </c>
      <c r="E218" s="911">
        <v>296224.5</v>
      </c>
      <c r="I218" s="911">
        <v>2837.87</v>
      </c>
    </row>
    <row r="219" spans="1:9">
      <c r="A219" s="958">
        <v>43439</v>
      </c>
      <c r="B219" t="s">
        <v>3923</v>
      </c>
      <c r="C219" s="911">
        <v>2199.35</v>
      </c>
      <c r="D219" s="911">
        <v>2199.35</v>
      </c>
      <c r="E219" s="911">
        <v>298423.84999999998</v>
      </c>
      <c r="I219" s="911">
        <v>2199.35</v>
      </c>
    </row>
    <row r="220" spans="1:9">
      <c r="A220" s="958">
        <v>43439</v>
      </c>
      <c r="B220" t="s">
        <v>3924</v>
      </c>
      <c r="C220" s="911">
        <v>3084.17</v>
      </c>
      <c r="D220" s="911">
        <v>3084.17</v>
      </c>
      <c r="E220" s="911">
        <v>301508.02</v>
      </c>
      <c r="I220" s="911">
        <v>3084.17</v>
      </c>
    </row>
    <row r="221" spans="1:9">
      <c r="A221" s="958">
        <v>43439</v>
      </c>
      <c r="B221" t="s">
        <v>3925</v>
      </c>
      <c r="C221" s="911">
        <v>6066.73</v>
      </c>
      <c r="D221" s="911">
        <v>6066.73</v>
      </c>
      <c r="E221" s="911">
        <v>307574.75</v>
      </c>
      <c r="I221" s="911">
        <v>6066.73</v>
      </c>
    </row>
    <row r="222" spans="1:9">
      <c r="A222" s="958">
        <v>43439</v>
      </c>
      <c r="B222" t="s">
        <v>3926</v>
      </c>
      <c r="C222" s="911">
        <v>2287.31</v>
      </c>
      <c r="D222" s="911">
        <v>2287.31</v>
      </c>
      <c r="E222" s="911">
        <v>309862.06</v>
      </c>
      <c r="I222" s="911">
        <v>2287.31</v>
      </c>
    </row>
    <row r="223" spans="1:9">
      <c r="A223" s="958">
        <v>43439</v>
      </c>
      <c r="B223" t="s">
        <v>3927</v>
      </c>
      <c r="C223" s="911">
        <v>3084.17</v>
      </c>
      <c r="D223" s="911">
        <v>3084.17</v>
      </c>
      <c r="E223" s="911">
        <v>312946.23</v>
      </c>
      <c r="I223" s="911">
        <v>3084.17</v>
      </c>
    </row>
    <row r="224" spans="1:9">
      <c r="A224" s="958">
        <v>43439</v>
      </c>
      <c r="B224" t="s">
        <v>3928</v>
      </c>
      <c r="C224" s="911">
        <v>2287.31</v>
      </c>
      <c r="D224" s="911">
        <v>2287.31</v>
      </c>
      <c r="E224" s="911">
        <v>315233.53999999998</v>
      </c>
      <c r="I224" s="911">
        <v>2287.31</v>
      </c>
    </row>
    <row r="225" spans="1:9">
      <c r="A225" s="958">
        <v>43439</v>
      </c>
      <c r="B225" t="s">
        <v>3929</v>
      </c>
      <c r="C225" s="911">
        <v>5944.56</v>
      </c>
      <c r="D225" s="911">
        <v>5944.56</v>
      </c>
      <c r="E225" s="911">
        <v>321178.09999999998</v>
      </c>
      <c r="I225" s="911">
        <v>5944.56</v>
      </c>
    </row>
    <row r="226" spans="1:9">
      <c r="A226" s="958">
        <v>43439</v>
      </c>
      <c r="B226" t="s">
        <v>3930</v>
      </c>
      <c r="C226" s="911">
        <v>3084.17</v>
      </c>
      <c r="D226" s="911">
        <v>3084.17</v>
      </c>
      <c r="E226" s="911">
        <v>324262.27</v>
      </c>
      <c r="I226" s="911">
        <v>3084.17</v>
      </c>
    </row>
    <row r="227" spans="1:9">
      <c r="A227" s="958">
        <v>43439</v>
      </c>
      <c r="B227" t="s">
        <v>3931</v>
      </c>
      <c r="C227" s="911">
        <v>2951.36</v>
      </c>
      <c r="D227" s="911">
        <v>2951.36</v>
      </c>
      <c r="E227" s="911">
        <v>327213.63</v>
      </c>
      <c r="I227" s="911">
        <v>2951.36</v>
      </c>
    </row>
    <row r="228" spans="1:9">
      <c r="A228" s="958">
        <v>43439</v>
      </c>
      <c r="B228" t="s">
        <v>3932</v>
      </c>
      <c r="C228" s="911">
        <v>2287.31</v>
      </c>
      <c r="D228" s="911">
        <v>2287.31</v>
      </c>
      <c r="E228" s="911">
        <v>329500.94</v>
      </c>
      <c r="I228" s="911">
        <v>2287.31</v>
      </c>
    </row>
    <row r="229" spans="1:9">
      <c r="A229" s="958">
        <v>43439</v>
      </c>
      <c r="B229" t="s">
        <v>3933</v>
      </c>
      <c r="C229" s="911">
        <v>3084.17</v>
      </c>
      <c r="D229" s="911">
        <v>3084.17</v>
      </c>
      <c r="E229" s="911">
        <v>332585.11</v>
      </c>
      <c r="I229" s="911">
        <v>3084.17</v>
      </c>
    </row>
    <row r="230" spans="1:9">
      <c r="A230" s="958">
        <v>43439</v>
      </c>
      <c r="B230" t="s">
        <v>3934</v>
      </c>
      <c r="C230" s="911">
        <v>6311.07</v>
      </c>
      <c r="D230" s="911">
        <v>6311.07</v>
      </c>
      <c r="E230" s="911">
        <v>338896.18</v>
      </c>
      <c r="I230" s="911">
        <v>6311.07</v>
      </c>
    </row>
    <row r="231" spans="1:9">
      <c r="A231" s="958">
        <v>43439</v>
      </c>
      <c r="B231" t="s">
        <v>3935</v>
      </c>
      <c r="C231" s="911">
        <v>2287.31</v>
      </c>
      <c r="D231" s="911">
        <v>2287.31</v>
      </c>
      <c r="E231" s="911">
        <v>341183.49</v>
      </c>
      <c r="I231" s="911">
        <v>2287.31</v>
      </c>
    </row>
    <row r="232" spans="1:9">
      <c r="A232" s="958">
        <v>43439</v>
      </c>
      <c r="B232" t="s">
        <v>3936</v>
      </c>
      <c r="C232" s="911">
        <v>3084.17</v>
      </c>
      <c r="D232" s="911">
        <v>3084.17</v>
      </c>
      <c r="E232" s="911">
        <v>344267.66</v>
      </c>
      <c r="I232" s="911">
        <v>3084.17</v>
      </c>
    </row>
    <row r="233" spans="1:9">
      <c r="A233" s="958">
        <v>43439</v>
      </c>
      <c r="B233" t="s">
        <v>3937</v>
      </c>
      <c r="C233" s="911">
        <v>5333.7</v>
      </c>
      <c r="D233" s="911">
        <v>5333.7</v>
      </c>
      <c r="E233" s="911">
        <v>349601.36</v>
      </c>
      <c r="I233" s="911">
        <v>5333.7</v>
      </c>
    </row>
    <row r="234" spans="1:9">
      <c r="A234" s="958">
        <v>43439</v>
      </c>
      <c r="B234" t="s">
        <v>3938</v>
      </c>
      <c r="C234" s="911">
        <v>2287.31</v>
      </c>
      <c r="D234" s="911">
        <v>2287.31</v>
      </c>
      <c r="E234" s="911">
        <v>351888.67</v>
      </c>
      <c r="I234" s="911">
        <v>2287.31</v>
      </c>
    </row>
    <row r="235" spans="1:9">
      <c r="A235" s="958">
        <v>43439</v>
      </c>
      <c r="B235" t="s">
        <v>3939</v>
      </c>
      <c r="C235" s="911">
        <v>3084.17</v>
      </c>
      <c r="D235" s="911">
        <v>3084.17</v>
      </c>
      <c r="E235" s="911">
        <v>354972.84</v>
      </c>
      <c r="I235" s="911">
        <v>3084.17</v>
      </c>
    </row>
    <row r="236" spans="1:9">
      <c r="A236" s="958">
        <v>43439</v>
      </c>
      <c r="B236" t="s">
        <v>3940</v>
      </c>
      <c r="C236" s="911">
        <v>2951.36</v>
      </c>
      <c r="D236" s="911">
        <v>2951.36</v>
      </c>
      <c r="E236" s="911">
        <v>357924.2</v>
      </c>
      <c r="I236" s="911">
        <v>2951.36</v>
      </c>
    </row>
    <row r="237" spans="1:9">
      <c r="A237" s="958">
        <v>43439</v>
      </c>
      <c r="B237" t="s">
        <v>3941</v>
      </c>
      <c r="C237" s="911">
        <v>2287.31</v>
      </c>
      <c r="D237" s="911">
        <v>2287.31</v>
      </c>
      <c r="E237" s="911">
        <v>360211.51</v>
      </c>
      <c r="I237" s="911">
        <v>2287.31</v>
      </c>
    </row>
    <row r="239" spans="1:9">
      <c r="A239" t="s">
        <v>3760</v>
      </c>
      <c r="B239" s="911">
        <v>362526.97</v>
      </c>
      <c r="C239" s="911">
        <v>360211.51</v>
      </c>
      <c r="D239">
        <v>0</v>
      </c>
      <c r="E239">
        <v>0</v>
      </c>
      <c r="F239">
        <v>0</v>
      </c>
      <c r="G239" s="911">
        <v>360211.51</v>
      </c>
    </row>
    <row r="241" spans="1:9">
      <c r="A241">
        <v>11103</v>
      </c>
      <c r="B241" t="s">
        <v>3942</v>
      </c>
    </row>
    <row r="242" spans="1:9">
      <c r="A242" s="958">
        <v>43864</v>
      </c>
      <c r="B242" t="s">
        <v>3943</v>
      </c>
      <c r="C242" s="911">
        <v>6978.89</v>
      </c>
      <c r="D242" s="911">
        <v>6978.89</v>
      </c>
      <c r="E242" s="911">
        <v>6978.89</v>
      </c>
      <c r="H242" s="911">
        <v>6978.89</v>
      </c>
    </row>
    <row r="244" spans="1:9">
      <c r="A244" t="s">
        <v>3760</v>
      </c>
      <c r="B244" s="911">
        <v>6978.89</v>
      </c>
      <c r="C244" s="911">
        <v>6978.89</v>
      </c>
      <c r="D244">
        <v>0</v>
      </c>
      <c r="E244">
        <v>0</v>
      </c>
      <c r="F244" s="911">
        <v>6978.89</v>
      </c>
      <c r="G244">
        <v>0</v>
      </c>
    </row>
    <row r="246" spans="1:9">
      <c r="A246">
        <v>11109</v>
      </c>
      <c r="B246" t="s">
        <v>3944</v>
      </c>
    </row>
    <row r="247" spans="1:9">
      <c r="A247" s="958">
        <v>43864</v>
      </c>
      <c r="B247" t="s">
        <v>3945</v>
      </c>
      <c r="C247" s="911">
        <v>3863.19</v>
      </c>
      <c r="D247" s="911">
        <v>3863.19</v>
      </c>
      <c r="E247" s="911">
        <v>3863.19</v>
      </c>
      <c r="H247" s="911">
        <v>3863.19</v>
      </c>
    </row>
    <row r="249" spans="1:9">
      <c r="A249" t="s">
        <v>3760</v>
      </c>
      <c r="B249" s="911">
        <v>3863.19</v>
      </c>
      <c r="C249" s="911">
        <v>3863.19</v>
      </c>
      <c r="D249">
        <v>0</v>
      </c>
      <c r="E249">
        <v>0</v>
      </c>
      <c r="F249" s="911">
        <v>3863.19</v>
      </c>
      <c r="G249">
        <v>0</v>
      </c>
    </row>
    <row r="251" spans="1:9">
      <c r="A251">
        <v>11123</v>
      </c>
      <c r="B251" t="s">
        <v>3946</v>
      </c>
    </row>
    <row r="252" spans="1:9">
      <c r="A252" s="958">
        <v>43439</v>
      </c>
      <c r="B252" t="s">
        <v>3947</v>
      </c>
      <c r="C252">
        <v>276.24</v>
      </c>
      <c r="D252">
        <v>276.24</v>
      </c>
      <c r="E252">
        <v>276.24</v>
      </c>
      <c r="I252">
        <v>276.24</v>
      </c>
    </row>
    <row r="253" spans="1:9">
      <c r="A253" s="958">
        <v>43439</v>
      </c>
      <c r="B253" t="s">
        <v>3948</v>
      </c>
      <c r="C253" s="911">
        <v>1788.62</v>
      </c>
      <c r="D253" s="911">
        <v>1788.62</v>
      </c>
      <c r="E253" s="911">
        <v>2064.86</v>
      </c>
      <c r="I253" s="911">
        <v>1788.62</v>
      </c>
    </row>
    <row r="254" spans="1:9">
      <c r="A254" s="958">
        <v>43439</v>
      </c>
      <c r="B254" t="s">
        <v>3949</v>
      </c>
      <c r="C254">
        <v>168.81</v>
      </c>
      <c r="D254">
        <v>168.81</v>
      </c>
      <c r="E254" s="911">
        <v>2233.67</v>
      </c>
      <c r="I254">
        <v>168.81</v>
      </c>
    </row>
    <row r="255" spans="1:9">
      <c r="A255" s="958">
        <v>43439</v>
      </c>
      <c r="B255" t="s">
        <v>3950</v>
      </c>
      <c r="C255">
        <v>184.16</v>
      </c>
      <c r="D255">
        <v>184.16</v>
      </c>
      <c r="E255" s="911">
        <v>2417.83</v>
      </c>
      <c r="I255">
        <v>184.16</v>
      </c>
    </row>
    <row r="256" spans="1:9">
      <c r="A256" s="958">
        <v>43439</v>
      </c>
      <c r="B256" t="s">
        <v>3951</v>
      </c>
      <c r="C256" s="911">
        <v>8795.2199999999993</v>
      </c>
      <c r="D256" s="911">
        <v>8795.2199999999993</v>
      </c>
      <c r="E256" s="911">
        <v>11213.05</v>
      </c>
      <c r="I256" s="911">
        <v>8795.2199999999993</v>
      </c>
    </row>
    <row r="257" spans="1:9">
      <c r="A257" s="958">
        <v>44044</v>
      </c>
      <c r="B257" t="s">
        <v>3952</v>
      </c>
      <c r="C257" s="911">
        <v>1613.96</v>
      </c>
      <c r="D257" s="911">
        <v>1613.96</v>
      </c>
      <c r="E257" s="911">
        <v>12827.01</v>
      </c>
      <c r="I257" s="911">
        <v>1613.96</v>
      </c>
    </row>
    <row r="258" spans="1:9">
      <c r="A258" s="958">
        <v>44044</v>
      </c>
      <c r="B258" t="s">
        <v>3953</v>
      </c>
      <c r="C258">
        <v>247.92</v>
      </c>
      <c r="D258">
        <v>247.92</v>
      </c>
      <c r="E258" s="911">
        <v>13074.93</v>
      </c>
      <c r="I258">
        <v>247.92</v>
      </c>
    </row>
    <row r="259" spans="1:9">
      <c r="A259" s="958">
        <v>44044</v>
      </c>
      <c r="B259" t="s">
        <v>3954</v>
      </c>
      <c r="C259" s="911">
        <v>4314.18</v>
      </c>
      <c r="D259" s="911">
        <v>4314.18</v>
      </c>
      <c r="E259" s="911">
        <v>17389.11</v>
      </c>
      <c r="I259" s="911">
        <v>4314.18</v>
      </c>
    </row>
    <row r="260" spans="1:9">
      <c r="A260" s="958">
        <v>44044</v>
      </c>
      <c r="B260" t="s">
        <v>3955</v>
      </c>
      <c r="C260">
        <v>270.44</v>
      </c>
      <c r="D260">
        <v>270.44</v>
      </c>
      <c r="E260" s="911">
        <v>17659.55</v>
      </c>
      <c r="I260">
        <v>270.44</v>
      </c>
    </row>
    <row r="261" spans="1:9">
      <c r="A261" s="958">
        <v>44044</v>
      </c>
      <c r="B261" t="s">
        <v>3956</v>
      </c>
      <c r="C261">
        <v>405.67</v>
      </c>
      <c r="D261">
        <v>405.67</v>
      </c>
      <c r="E261" s="911">
        <v>18065.22</v>
      </c>
      <c r="I261">
        <v>405.67</v>
      </c>
    </row>
    <row r="262" spans="1:9">
      <c r="A262" s="958">
        <v>44044</v>
      </c>
      <c r="B262" t="s">
        <v>3957</v>
      </c>
      <c r="C262" s="911">
        <v>6603.51</v>
      </c>
      <c r="D262" s="911">
        <v>6603.51</v>
      </c>
      <c r="E262" s="911">
        <v>24668.73</v>
      </c>
      <c r="I262" s="911">
        <v>6603.51</v>
      </c>
    </row>
    <row r="263" spans="1:9">
      <c r="A263" s="958">
        <v>44044</v>
      </c>
      <c r="B263" t="s">
        <v>3958</v>
      </c>
      <c r="C263">
        <v>93.1</v>
      </c>
      <c r="D263">
        <v>93.1</v>
      </c>
      <c r="E263" s="911">
        <v>24761.83</v>
      </c>
      <c r="I263">
        <v>93.1</v>
      </c>
    </row>
    <row r="264" spans="1:9">
      <c r="A264" s="958">
        <v>43923</v>
      </c>
      <c r="B264" t="s">
        <v>3959</v>
      </c>
      <c r="C264" s="911">
        <v>2102.16</v>
      </c>
      <c r="D264" s="911">
        <v>2102.16</v>
      </c>
      <c r="E264" s="911">
        <v>26863.99</v>
      </c>
      <c r="I264" s="911">
        <v>2102.16</v>
      </c>
    </row>
    <row r="265" spans="1:9">
      <c r="A265" s="958">
        <v>43923</v>
      </c>
      <c r="B265" t="s">
        <v>3960</v>
      </c>
      <c r="C265">
        <v>290.33</v>
      </c>
      <c r="D265">
        <v>290.33</v>
      </c>
      <c r="E265" s="911">
        <v>27154.32</v>
      </c>
      <c r="I265">
        <v>290.33</v>
      </c>
    </row>
    <row r="266" spans="1:9">
      <c r="A266" s="958">
        <v>43923</v>
      </c>
      <c r="B266" t="s">
        <v>3961</v>
      </c>
      <c r="C266" s="911">
        <v>5579.68</v>
      </c>
      <c r="D266" s="911">
        <v>5579.68</v>
      </c>
      <c r="E266" s="911">
        <v>32734</v>
      </c>
      <c r="I266" s="911">
        <v>5579.68</v>
      </c>
    </row>
    <row r="267" spans="1:9">
      <c r="A267" s="958">
        <v>43923</v>
      </c>
      <c r="B267" t="s">
        <v>3962</v>
      </c>
      <c r="C267">
        <v>316.74</v>
      </c>
      <c r="D267">
        <v>316.74</v>
      </c>
      <c r="E267" s="911">
        <v>33050.74</v>
      </c>
      <c r="I267">
        <v>316.74</v>
      </c>
    </row>
    <row r="268" spans="1:9">
      <c r="A268" s="958">
        <v>43923</v>
      </c>
      <c r="B268" t="s">
        <v>3963</v>
      </c>
      <c r="C268">
        <v>475.11</v>
      </c>
      <c r="D268">
        <v>475.11</v>
      </c>
      <c r="E268" s="911">
        <v>33525.85</v>
      </c>
      <c r="I268">
        <v>475.11</v>
      </c>
    </row>
    <row r="269" spans="1:9">
      <c r="A269" s="958">
        <v>43923</v>
      </c>
      <c r="B269" t="s">
        <v>3964</v>
      </c>
      <c r="C269" s="911">
        <v>7244.56</v>
      </c>
      <c r="D269" s="911">
        <v>7244.56</v>
      </c>
      <c r="E269" s="911">
        <v>40770.410000000003</v>
      </c>
      <c r="I269" s="911">
        <v>7244.56</v>
      </c>
    </row>
    <row r="270" spans="1:9">
      <c r="A270" s="958">
        <v>43923</v>
      </c>
      <c r="B270" t="s">
        <v>3965</v>
      </c>
      <c r="C270" s="911">
        <v>3787.47</v>
      </c>
      <c r="D270" s="911">
        <v>3787.47</v>
      </c>
      <c r="E270" s="911">
        <v>44557.88</v>
      </c>
      <c r="I270" s="911">
        <v>3787.47</v>
      </c>
    </row>
    <row r="271" spans="1:9">
      <c r="A271" s="958">
        <v>43864</v>
      </c>
      <c r="B271" t="s">
        <v>3966</v>
      </c>
      <c r="C271" s="911">
        <v>2253.14</v>
      </c>
      <c r="D271" s="911">
        <v>2253.14</v>
      </c>
      <c r="E271" s="911">
        <v>46811.02</v>
      </c>
      <c r="H271" s="911">
        <v>2253.14</v>
      </c>
    </row>
    <row r="272" spans="1:9">
      <c r="A272" s="958">
        <v>43864</v>
      </c>
      <c r="B272" t="s">
        <v>3967</v>
      </c>
      <c r="C272">
        <v>290.33</v>
      </c>
      <c r="D272">
        <v>290.33</v>
      </c>
      <c r="E272" s="911">
        <v>47101.35</v>
      </c>
      <c r="H272">
        <v>290.33</v>
      </c>
    </row>
    <row r="273" spans="1:9">
      <c r="A273" s="958">
        <v>43864</v>
      </c>
      <c r="B273" t="s">
        <v>3968</v>
      </c>
      <c r="C273" s="911">
        <v>4617.91</v>
      </c>
      <c r="D273" s="911">
        <v>4617.91</v>
      </c>
      <c r="E273" s="911">
        <v>51719.26</v>
      </c>
      <c r="H273" s="911">
        <v>4617.91</v>
      </c>
    </row>
    <row r="274" spans="1:9">
      <c r="A274" s="958">
        <v>43864</v>
      </c>
      <c r="B274" t="s">
        <v>3969</v>
      </c>
      <c r="C274">
        <v>316.74</v>
      </c>
      <c r="D274">
        <v>316.74</v>
      </c>
      <c r="E274" s="911">
        <v>52036</v>
      </c>
      <c r="H274">
        <v>316.74</v>
      </c>
    </row>
    <row r="275" spans="1:9">
      <c r="A275" s="958">
        <v>43864</v>
      </c>
      <c r="B275" t="s">
        <v>3970</v>
      </c>
      <c r="C275">
        <v>475.11</v>
      </c>
      <c r="D275">
        <v>475.11</v>
      </c>
      <c r="E275" s="911">
        <v>52511.11</v>
      </c>
      <c r="H275">
        <v>475.11</v>
      </c>
    </row>
    <row r="276" spans="1:9">
      <c r="A276" s="958">
        <v>43864</v>
      </c>
      <c r="B276" t="s">
        <v>3971</v>
      </c>
      <c r="C276" s="911">
        <v>6791.6</v>
      </c>
      <c r="D276" s="911">
        <v>6791.6</v>
      </c>
      <c r="E276" s="911">
        <v>59302.71</v>
      </c>
      <c r="H276" s="911">
        <v>6791.6</v>
      </c>
    </row>
    <row r="277" spans="1:9">
      <c r="A277" s="958">
        <v>43864</v>
      </c>
      <c r="B277" t="s">
        <v>3972</v>
      </c>
      <c r="C277">
        <v>200.44</v>
      </c>
      <c r="D277">
        <v>200.44</v>
      </c>
      <c r="E277" s="911">
        <v>59503.15</v>
      </c>
      <c r="H277">
        <v>200.44</v>
      </c>
    </row>
    <row r="279" spans="1:9">
      <c r="A279" t="s">
        <v>3760</v>
      </c>
      <c r="B279" s="911">
        <v>59503.15</v>
      </c>
      <c r="C279" s="911">
        <v>59503.15</v>
      </c>
      <c r="D279">
        <v>0</v>
      </c>
      <c r="E279">
        <v>0</v>
      </c>
      <c r="F279" s="911">
        <v>14945.27</v>
      </c>
      <c r="G279" s="911">
        <v>44557.88</v>
      </c>
    </row>
    <row r="281" spans="1:9">
      <c r="A281">
        <v>11127</v>
      </c>
      <c r="B281" t="s">
        <v>3973</v>
      </c>
    </row>
    <row r="282" spans="1:9">
      <c r="A282" s="958">
        <v>43439</v>
      </c>
      <c r="B282" t="s">
        <v>3974</v>
      </c>
      <c r="C282">
        <v>842.52</v>
      </c>
      <c r="D282">
        <v>842.52</v>
      </c>
      <c r="E282">
        <v>842.52</v>
      </c>
      <c r="I282">
        <v>842.52</v>
      </c>
    </row>
    <row r="284" spans="1:9">
      <c r="A284" t="s">
        <v>3760</v>
      </c>
      <c r="B284">
        <v>842.52</v>
      </c>
      <c r="C284">
        <v>842.52</v>
      </c>
      <c r="D284">
        <v>0</v>
      </c>
      <c r="E284">
        <v>0</v>
      </c>
      <c r="F284">
        <v>0</v>
      </c>
      <c r="G284">
        <v>842.52</v>
      </c>
    </row>
    <row r="286" spans="1:9">
      <c r="A286">
        <v>11145</v>
      </c>
      <c r="B286" t="s">
        <v>3975</v>
      </c>
    </row>
    <row r="287" spans="1:9">
      <c r="A287" s="958">
        <v>43289</v>
      </c>
      <c r="B287" t="s">
        <v>3976</v>
      </c>
      <c r="C287" s="911">
        <v>65983.839999999997</v>
      </c>
      <c r="D287" s="911">
        <v>65983.839999999997</v>
      </c>
      <c r="E287" s="911">
        <v>65983.839999999997</v>
      </c>
      <c r="I287" s="911">
        <v>65983.839999999997</v>
      </c>
    </row>
    <row r="288" spans="1:9">
      <c r="A288" s="958">
        <v>43654</v>
      </c>
      <c r="B288" t="s">
        <v>3977</v>
      </c>
      <c r="C288" s="911">
        <v>76858.41</v>
      </c>
      <c r="D288" s="911">
        <v>76858.41</v>
      </c>
      <c r="E288" s="911">
        <v>142842.25</v>
      </c>
      <c r="I288" s="911">
        <v>76858.41</v>
      </c>
    </row>
    <row r="289" spans="1:9">
      <c r="A289" s="958">
        <v>43864</v>
      </c>
      <c r="B289" t="s">
        <v>3978</v>
      </c>
      <c r="C289" s="911">
        <v>87233.64</v>
      </c>
      <c r="D289" s="911">
        <v>87233.64</v>
      </c>
      <c r="E289" s="911">
        <v>230075.89</v>
      </c>
      <c r="H289" s="911">
        <v>87233.64</v>
      </c>
    </row>
    <row r="290" spans="1:9">
      <c r="A290" s="958">
        <v>43864</v>
      </c>
      <c r="B290" t="s">
        <v>3979</v>
      </c>
      <c r="C290" s="911">
        <v>15671.01</v>
      </c>
      <c r="D290" s="911">
        <v>15671.01</v>
      </c>
      <c r="E290" s="911">
        <v>245746.9</v>
      </c>
      <c r="H290" s="911">
        <v>15671.01</v>
      </c>
    </row>
    <row r="292" spans="1:9">
      <c r="A292" t="s">
        <v>3760</v>
      </c>
      <c r="B292" s="911">
        <v>245746.9</v>
      </c>
      <c r="C292" s="911">
        <v>245746.9</v>
      </c>
      <c r="D292">
        <v>0</v>
      </c>
      <c r="E292">
        <v>0</v>
      </c>
      <c r="F292" s="911">
        <v>102904.65</v>
      </c>
      <c r="G292" s="911">
        <v>142842.25</v>
      </c>
    </row>
    <row r="294" spans="1:9">
      <c r="A294">
        <v>11146</v>
      </c>
      <c r="B294" t="s">
        <v>3980</v>
      </c>
    </row>
    <row r="295" spans="1:9">
      <c r="A295" t="s">
        <v>3981</v>
      </c>
      <c r="B295" t="s">
        <v>3982</v>
      </c>
      <c r="C295" s="911">
        <v>18898.740000000002</v>
      </c>
      <c r="D295" s="911">
        <v>18898.740000000002</v>
      </c>
      <c r="E295" s="911">
        <v>18898.740000000002</v>
      </c>
      <c r="I295" s="911">
        <v>18898.740000000002</v>
      </c>
    </row>
    <row r="296" spans="1:9">
      <c r="A296" t="s">
        <v>3983</v>
      </c>
      <c r="B296" t="s">
        <v>3984</v>
      </c>
      <c r="C296" s="911">
        <v>19191.28</v>
      </c>
      <c r="D296" s="911">
        <v>19191.28</v>
      </c>
      <c r="E296" s="911">
        <v>38090.019999999997</v>
      </c>
      <c r="H296" s="911">
        <v>19191.28</v>
      </c>
    </row>
    <row r="297" spans="1:9">
      <c r="A297" t="s">
        <v>3985</v>
      </c>
      <c r="B297" t="s">
        <v>3986</v>
      </c>
      <c r="C297" s="911">
        <v>19164.099999999999</v>
      </c>
      <c r="D297" s="911">
        <v>19164.099999999999</v>
      </c>
      <c r="E297" s="911">
        <v>57254.12</v>
      </c>
      <c r="G297" s="911">
        <v>19164.099999999999</v>
      </c>
    </row>
    <row r="299" spans="1:9">
      <c r="A299" t="s">
        <v>3760</v>
      </c>
      <c r="B299" s="911">
        <v>57254.12</v>
      </c>
      <c r="C299" s="911">
        <v>57254.12</v>
      </c>
      <c r="D299">
        <v>0</v>
      </c>
      <c r="E299" s="911">
        <v>19164.099999999999</v>
      </c>
      <c r="F299" s="911">
        <v>19191.28</v>
      </c>
      <c r="G299" s="911">
        <v>18898.740000000002</v>
      </c>
    </row>
    <row r="301" spans="1:9">
      <c r="A301">
        <v>11153</v>
      </c>
      <c r="B301" t="s">
        <v>3987</v>
      </c>
    </row>
    <row r="302" spans="1:9">
      <c r="A302" s="958">
        <v>43983</v>
      </c>
      <c r="B302" t="s">
        <v>3988</v>
      </c>
      <c r="C302" s="911">
        <v>1822.14</v>
      </c>
      <c r="D302" s="911">
        <v>1822.14</v>
      </c>
      <c r="E302" s="911">
        <v>1822.14</v>
      </c>
      <c r="I302" s="911">
        <v>1822.14</v>
      </c>
    </row>
    <row r="303" spans="1:9">
      <c r="A303" s="958">
        <v>43893</v>
      </c>
      <c r="B303" t="s">
        <v>3989</v>
      </c>
      <c r="C303" s="911">
        <v>2016.56</v>
      </c>
      <c r="D303" s="911">
        <v>2016.56</v>
      </c>
      <c r="E303" s="911">
        <v>3838.7</v>
      </c>
      <c r="H303" s="911">
        <v>2016.56</v>
      </c>
    </row>
    <row r="305" spans="1:9">
      <c r="A305" t="s">
        <v>3760</v>
      </c>
      <c r="B305" s="911">
        <v>3838.7</v>
      </c>
      <c r="C305" s="911">
        <v>3838.7</v>
      </c>
      <c r="D305">
        <v>0</v>
      </c>
      <c r="E305">
        <v>0</v>
      </c>
      <c r="F305" s="911">
        <v>2016.56</v>
      </c>
      <c r="G305" s="911">
        <v>1822.14</v>
      </c>
    </row>
    <row r="307" spans="1:9">
      <c r="A307">
        <v>11173</v>
      </c>
      <c r="B307" t="s">
        <v>3990</v>
      </c>
    </row>
    <row r="308" spans="1:9">
      <c r="A308" t="s">
        <v>3991</v>
      </c>
      <c r="B308" t="s">
        <v>3992</v>
      </c>
      <c r="C308">
        <v>122.77</v>
      </c>
      <c r="D308">
        <v>122.77</v>
      </c>
      <c r="E308">
        <v>122.77</v>
      </c>
      <c r="I308">
        <v>122.77</v>
      </c>
    </row>
    <row r="309" spans="1:9">
      <c r="A309" s="958">
        <v>43439</v>
      </c>
      <c r="B309" t="s">
        <v>3993</v>
      </c>
      <c r="C309">
        <v>122.77</v>
      </c>
      <c r="D309">
        <v>122.77</v>
      </c>
      <c r="E309">
        <v>245.54</v>
      </c>
      <c r="I309">
        <v>122.77</v>
      </c>
    </row>
    <row r="310" spans="1:9">
      <c r="A310" s="958">
        <v>43565</v>
      </c>
      <c r="B310" t="s">
        <v>3994</v>
      </c>
      <c r="C310">
        <v>215.18</v>
      </c>
      <c r="D310">
        <v>215.18</v>
      </c>
      <c r="E310">
        <v>460.72</v>
      </c>
      <c r="I310">
        <v>215.18</v>
      </c>
    </row>
    <row r="311" spans="1:9">
      <c r="A311" s="958">
        <v>43596</v>
      </c>
      <c r="B311" t="s">
        <v>3995</v>
      </c>
      <c r="C311">
        <v>209.79</v>
      </c>
      <c r="D311">
        <v>209.79</v>
      </c>
      <c r="E311">
        <v>670.51</v>
      </c>
      <c r="I311">
        <v>209.79</v>
      </c>
    </row>
    <row r="312" spans="1:9">
      <c r="A312" s="958">
        <v>43477</v>
      </c>
      <c r="B312" t="s">
        <v>3996</v>
      </c>
      <c r="C312">
        <v>204.39</v>
      </c>
      <c r="D312">
        <v>204.39</v>
      </c>
      <c r="E312">
        <v>874.9</v>
      </c>
      <c r="I312">
        <v>204.39</v>
      </c>
    </row>
    <row r="313" spans="1:9">
      <c r="A313" s="958">
        <v>43983</v>
      </c>
      <c r="B313" t="s">
        <v>3997</v>
      </c>
      <c r="C313">
        <v>294.99</v>
      </c>
      <c r="D313">
        <v>294.99</v>
      </c>
      <c r="E313" s="911">
        <v>1169.8900000000001</v>
      </c>
      <c r="I313">
        <v>294.99</v>
      </c>
    </row>
    <row r="314" spans="1:9">
      <c r="A314" s="958">
        <v>43923</v>
      </c>
      <c r="B314" t="s">
        <v>3998</v>
      </c>
      <c r="C314">
        <v>221.36</v>
      </c>
      <c r="D314">
        <v>221.36</v>
      </c>
      <c r="E314" s="911">
        <v>1391.25</v>
      </c>
      <c r="I314">
        <v>221.36</v>
      </c>
    </row>
    <row r="315" spans="1:9">
      <c r="A315" s="958">
        <v>43893</v>
      </c>
      <c r="B315" t="s">
        <v>3999</v>
      </c>
      <c r="C315">
        <v>223.99</v>
      </c>
      <c r="D315">
        <v>223.99</v>
      </c>
      <c r="E315" s="911">
        <v>1615.24</v>
      </c>
      <c r="H315">
        <v>223.99</v>
      </c>
    </row>
    <row r="317" spans="1:9">
      <c r="A317" t="s">
        <v>3760</v>
      </c>
      <c r="B317" s="911">
        <v>1615.24</v>
      </c>
      <c r="C317" s="911">
        <v>1615.24</v>
      </c>
      <c r="D317">
        <v>0</v>
      </c>
      <c r="E317">
        <v>0</v>
      </c>
      <c r="F317">
        <v>223.99</v>
      </c>
      <c r="G317" s="911">
        <v>1391.25</v>
      </c>
    </row>
    <row r="319" spans="1:9">
      <c r="A319">
        <v>11232</v>
      </c>
      <c r="B319" t="s">
        <v>4000</v>
      </c>
    </row>
    <row r="320" spans="1:9">
      <c r="A320" s="958">
        <v>44014</v>
      </c>
      <c r="B320" t="s">
        <v>4001</v>
      </c>
      <c r="C320" s="911">
        <v>1557.3</v>
      </c>
      <c r="D320" s="911">
        <v>1557.3</v>
      </c>
      <c r="E320" s="911">
        <v>1557.3</v>
      </c>
      <c r="H320" s="911">
        <v>1557.3</v>
      </c>
    </row>
    <row r="321" spans="1:9">
      <c r="A321" s="958">
        <v>43864</v>
      </c>
      <c r="B321" t="s">
        <v>4002</v>
      </c>
      <c r="C321" s="911">
        <v>1557.3</v>
      </c>
      <c r="D321" s="911">
        <v>1557.3</v>
      </c>
      <c r="E321" s="911">
        <v>3114.6</v>
      </c>
      <c r="H321" s="911">
        <v>1557.3</v>
      </c>
    </row>
    <row r="323" spans="1:9">
      <c r="A323" t="s">
        <v>3760</v>
      </c>
      <c r="B323" s="911">
        <v>3114.6</v>
      </c>
      <c r="C323" s="911">
        <v>3114.6</v>
      </c>
      <c r="D323">
        <v>0</v>
      </c>
      <c r="E323">
        <v>0</v>
      </c>
      <c r="F323" s="911">
        <v>3114.6</v>
      </c>
      <c r="G323">
        <v>0</v>
      </c>
    </row>
    <row r="325" spans="1:9">
      <c r="A325">
        <v>11241</v>
      </c>
      <c r="B325" t="s">
        <v>4003</v>
      </c>
    </row>
    <row r="326" spans="1:9">
      <c r="A326" t="s">
        <v>3985</v>
      </c>
      <c r="B326" t="s">
        <v>4004</v>
      </c>
      <c r="C326" s="911">
        <v>23433.98</v>
      </c>
      <c r="D326" s="911">
        <v>23433.98</v>
      </c>
      <c r="E326" s="911">
        <v>23433.98</v>
      </c>
      <c r="G326" s="911">
        <v>23433.98</v>
      </c>
    </row>
    <row r="327" spans="1:9">
      <c r="A327" t="s">
        <v>3985</v>
      </c>
      <c r="B327" t="s">
        <v>4005</v>
      </c>
      <c r="C327" s="911">
        <v>16527.419999999998</v>
      </c>
      <c r="D327" s="911">
        <v>16527.419999999998</v>
      </c>
      <c r="E327" s="911">
        <v>39961.4</v>
      </c>
      <c r="G327" s="911">
        <v>16527.419999999998</v>
      </c>
    </row>
    <row r="329" spans="1:9">
      <c r="A329" t="s">
        <v>3760</v>
      </c>
      <c r="B329" s="911">
        <v>39961.4</v>
      </c>
      <c r="C329" s="911">
        <v>39961.4</v>
      </c>
      <c r="D329">
        <v>0</v>
      </c>
      <c r="E329" s="911">
        <v>39961.4</v>
      </c>
      <c r="F329">
        <v>0</v>
      </c>
      <c r="G329">
        <v>0</v>
      </c>
    </row>
    <row r="331" spans="1:9">
      <c r="A331">
        <v>11253</v>
      </c>
      <c r="B331" t="s">
        <v>4006</v>
      </c>
    </row>
    <row r="332" spans="1:9">
      <c r="A332" s="958">
        <v>43439</v>
      </c>
      <c r="B332" t="s">
        <v>4007</v>
      </c>
      <c r="C332" s="911">
        <v>1461</v>
      </c>
      <c r="D332" s="911">
        <v>1461</v>
      </c>
      <c r="E332" s="911">
        <v>1461</v>
      </c>
      <c r="I332" s="911">
        <v>1461</v>
      </c>
    </row>
    <row r="334" spans="1:9">
      <c r="A334" t="s">
        <v>3760</v>
      </c>
      <c r="B334" s="911">
        <v>1461</v>
      </c>
      <c r="C334" s="911">
        <v>1461</v>
      </c>
      <c r="D334">
        <v>0</v>
      </c>
      <c r="E334">
        <v>0</v>
      </c>
      <c r="F334">
        <v>0</v>
      </c>
      <c r="G334" s="911">
        <v>1461</v>
      </c>
    </row>
    <row r="336" spans="1:9">
      <c r="A336">
        <v>11259</v>
      </c>
      <c r="B336" t="s">
        <v>4003</v>
      </c>
    </row>
    <row r="337" spans="1:9">
      <c r="A337" t="s">
        <v>3985</v>
      </c>
      <c r="B337" t="s">
        <v>4008</v>
      </c>
      <c r="C337" s="911">
        <v>61410.51</v>
      </c>
      <c r="D337" s="911">
        <v>61410.51</v>
      </c>
      <c r="E337" s="911">
        <v>61410.51</v>
      </c>
      <c r="G337" s="911">
        <v>61410.51</v>
      </c>
    </row>
    <row r="338" spans="1:9">
      <c r="A338" t="s">
        <v>3985</v>
      </c>
      <c r="B338" t="s">
        <v>4009</v>
      </c>
      <c r="C338" s="911">
        <v>2771.47</v>
      </c>
      <c r="D338" s="911">
        <v>2771.47</v>
      </c>
      <c r="E338" s="911">
        <v>64181.98</v>
      </c>
      <c r="G338" s="911">
        <v>2771.47</v>
      </c>
    </row>
    <row r="340" spans="1:9">
      <c r="A340" t="s">
        <v>3760</v>
      </c>
      <c r="B340" s="911">
        <v>64181.98</v>
      </c>
      <c r="C340" s="911">
        <v>64181.98</v>
      </c>
      <c r="D340">
        <v>0</v>
      </c>
      <c r="E340" s="911">
        <v>64181.98</v>
      </c>
      <c r="F340">
        <v>0</v>
      </c>
      <c r="G340">
        <v>0</v>
      </c>
    </row>
    <row r="342" spans="1:9">
      <c r="A342">
        <v>11261</v>
      </c>
      <c r="B342" t="s">
        <v>4010</v>
      </c>
    </row>
    <row r="343" spans="1:9">
      <c r="A343" s="958">
        <v>43289</v>
      </c>
      <c r="B343" t="s">
        <v>4011</v>
      </c>
      <c r="C343" s="911">
        <v>44660.7</v>
      </c>
      <c r="D343" s="911">
        <v>44660.7</v>
      </c>
      <c r="E343" s="911">
        <v>44660.7</v>
      </c>
      <c r="I343" s="911">
        <v>44660.7</v>
      </c>
    </row>
    <row r="344" spans="1:9">
      <c r="A344" s="958">
        <v>43624</v>
      </c>
      <c r="B344" t="s">
        <v>4012</v>
      </c>
      <c r="C344" s="911">
        <v>26427.84</v>
      </c>
      <c r="D344" s="911">
        <v>26427.84</v>
      </c>
      <c r="E344" s="911">
        <v>71088.539999999994</v>
      </c>
      <c r="I344" s="911">
        <v>26427.84</v>
      </c>
    </row>
    <row r="345" spans="1:9">
      <c r="A345" s="958">
        <v>43864</v>
      </c>
      <c r="B345" t="s">
        <v>4013</v>
      </c>
      <c r="C345" s="911">
        <v>29284.99</v>
      </c>
      <c r="D345" s="911">
        <v>29284.99</v>
      </c>
      <c r="E345" s="911">
        <v>100373.53</v>
      </c>
      <c r="H345" s="911">
        <v>29284.99</v>
      </c>
    </row>
    <row r="347" spans="1:9">
      <c r="A347" t="s">
        <v>3760</v>
      </c>
      <c r="B347" s="911">
        <v>100373.53</v>
      </c>
      <c r="C347" s="911">
        <v>100373.53</v>
      </c>
      <c r="D347">
        <v>0</v>
      </c>
      <c r="E347">
        <v>0</v>
      </c>
      <c r="F347" s="911">
        <v>29284.99</v>
      </c>
      <c r="G347" s="911">
        <v>71088.539999999994</v>
      </c>
    </row>
    <row r="349" spans="1:9">
      <c r="A349">
        <v>11270</v>
      </c>
      <c r="B349" t="s">
        <v>4014</v>
      </c>
    </row>
    <row r="350" spans="1:9">
      <c r="A350" s="958">
        <v>43322</v>
      </c>
      <c r="B350" t="s">
        <v>4015</v>
      </c>
      <c r="C350" s="911">
        <v>4176.16</v>
      </c>
      <c r="D350" s="911">
        <v>4176.16</v>
      </c>
      <c r="E350" s="911">
        <v>4176.16</v>
      </c>
      <c r="I350" s="911">
        <v>4176.16</v>
      </c>
    </row>
    <row r="351" spans="1:9">
      <c r="A351" s="958">
        <v>43739</v>
      </c>
      <c r="B351" t="s">
        <v>4016</v>
      </c>
      <c r="C351" s="911">
        <v>3022.93</v>
      </c>
      <c r="D351" s="911">
        <v>3022.93</v>
      </c>
      <c r="E351" s="911">
        <v>7199.09</v>
      </c>
      <c r="I351" s="911">
        <v>3022.93</v>
      </c>
    </row>
    <row r="352" spans="1:9">
      <c r="A352" s="958">
        <v>43893</v>
      </c>
      <c r="B352" t="s">
        <v>4017</v>
      </c>
      <c r="C352" s="911">
        <v>5302.69</v>
      </c>
      <c r="D352" s="911">
        <v>5302.69</v>
      </c>
      <c r="E352" s="911">
        <v>12501.78</v>
      </c>
      <c r="H352" s="911">
        <v>5302.69</v>
      </c>
    </row>
    <row r="354" spans="1:9">
      <c r="A354" t="s">
        <v>3760</v>
      </c>
      <c r="B354" s="911">
        <v>12501.78</v>
      </c>
      <c r="C354" s="911">
        <v>12501.78</v>
      </c>
      <c r="D354">
        <v>0</v>
      </c>
      <c r="E354">
        <v>0</v>
      </c>
      <c r="F354" s="911">
        <v>5302.69</v>
      </c>
      <c r="G354" s="911">
        <v>7199.09</v>
      </c>
    </row>
    <row r="356" spans="1:9">
      <c r="A356">
        <v>11276</v>
      </c>
      <c r="B356" t="s">
        <v>4018</v>
      </c>
    </row>
    <row r="357" spans="1:9">
      <c r="A357" t="s">
        <v>3985</v>
      </c>
      <c r="B357" t="s">
        <v>4019</v>
      </c>
      <c r="C357" s="911">
        <v>37363.58</v>
      </c>
      <c r="D357" s="911">
        <v>37363.58</v>
      </c>
      <c r="E357" s="911">
        <v>37363.58</v>
      </c>
      <c r="G357" s="911">
        <v>37363.58</v>
      </c>
    </row>
    <row r="359" spans="1:9">
      <c r="A359" t="s">
        <v>3760</v>
      </c>
      <c r="B359" s="911">
        <v>37363.58</v>
      </c>
      <c r="C359" s="911">
        <v>37363.58</v>
      </c>
      <c r="D359">
        <v>0</v>
      </c>
      <c r="E359" s="911">
        <v>37363.58</v>
      </c>
      <c r="F359">
        <v>0</v>
      </c>
      <c r="G359">
        <v>0</v>
      </c>
    </row>
    <row r="361" spans="1:9">
      <c r="A361">
        <v>11295</v>
      </c>
      <c r="B361" t="s">
        <v>4020</v>
      </c>
    </row>
    <row r="362" spans="1:9">
      <c r="A362" s="958">
        <v>43439</v>
      </c>
      <c r="B362" t="s">
        <v>4021</v>
      </c>
      <c r="C362" s="911">
        <v>4202.95</v>
      </c>
      <c r="D362" s="911">
        <v>4202.95</v>
      </c>
      <c r="E362" s="911">
        <v>4202.95</v>
      </c>
      <c r="I362" s="911">
        <v>4202.95</v>
      </c>
    </row>
    <row r="363" spans="1:9">
      <c r="A363" s="958">
        <v>43439</v>
      </c>
      <c r="B363" t="s">
        <v>4022</v>
      </c>
      <c r="C363" s="911">
        <v>3408.59</v>
      </c>
      <c r="D363" s="911">
        <v>3408.59</v>
      </c>
      <c r="E363" s="911">
        <v>7611.54</v>
      </c>
      <c r="I363" s="911">
        <v>3408.59</v>
      </c>
    </row>
    <row r="364" spans="1:9">
      <c r="A364" s="958">
        <v>43681</v>
      </c>
      <c r="B364" t="s">
        <v>4023</v>
      </c>
      <c r="C364" s="911">
        <v>4720.46</v>
      </c>
      <c r="D364" s="911">
        <v>4720.46</v>
      </c>
      <c r="E364" s="911">
        <v>12332</v>
      </c>
      <c r="I364" s="911">
        <v>4720.46</v>
      </c>
    </row>
    <row r="365" spans="1:9">
      <c r="A365" s="958">
        <v>43681</v>
      </c>
      <c r="B365" t="s">
        <v>4024</v>
      </c>
      <c r="C365" s="911">
        <v>5077.49</v>
      </c>
      <c r="D365" s="911">
        <v>5077.49</v>
      </c>
      <c r="E365" s="911">
        <v>17409.490000000002</v>
      </c>
      <c r="I365" s="911">
        <v>5077.49</v>
      </c>
    </row>
    <row r="366" spans="1:9">
      <c r="A366" s="958">
        <v>43864</v>
      </c>
      <c r="B366" t="s">
        <v>4025</v>
      </c>
      <c r="C366" s="911">
        <v>5914.38</v>
      </c>
      <c r="D366" s="911">
        <v>5914.38</v>
      </c>
      <c r="E366" s="911">
        <v>23323.87</v>
      </c>
      <c r="H366" s="911">
        <v>5914.38</v>
      </c>
    </row>
    <row r="368" spans="1:9">
      <c r="A368" t="s">
        <v>3760</v>
      </c>
      <c r="B368" s="911">
        <v>23323.87</v>
      </c>
      <c r="C368" s="911">
        <v>23323.87</v>
      </c>
      <c r="D368">
        <v>0</v>
      </c>
      <c r="E368">
        <v>0</v>
      </c>
      <c r="F368" s="911">
        <v>5914.38</v>
      </c>
      <c r="G368" s="911">
        <v>17409.490000000002</v>
      </c>
    </row>
    <row r="370" spans="1:9">
      <c r="A370">
        <v>11300</v>
      </c>
      <c r="B370" t="s">
        <v>4026</v>
      </c>
    </row>
    <row r="371" spans="1:9">
      <c r="A371" s="958">
        <v>43983</v>
      </c>
      <c r="B371" t="s">
        <v>4027</v>
      </c>
      <c r="C371" s="911">
        <v>1237.75</v>
      </c>
      <c r="D371" s="911">
        <v>1237.75</v>
      </c>
      <c r="E371" s="911">
        <v>1237.75</v>
      </c>
      <c r="I371" s="911">
        <v>1237.75</v>
      </c>
    </row>
    <row r="373" spans="1:9">
      <c r="A373" t="s">
        <v>3760</v>
      </c>
      <c r="B373" s="911">
        <v>1237.75</v>
      </c>
      <c r="C373" s="911">
        <v>1237.75</v>
      </c>
      <c r="D373">
        <v>0</v>
      </c>
      <c r="E373">
        <v>0</v>
      </c>
      <c r="F373">
        <v>0</v>
      </c>
      <c r="G373" s="911">
        <v>1237.75</v>
      </c>
    </row>
    <row r="375" spans="1:9">
      <c r="A375">
        <v>11310</v>
      </c>
      <c r="B375" t="s">
        <v>4028</v>
      </c>
    </row>
    <row r="376" spans="1:9">
      <c r="A376" s="958">
        <v>43439</v>
      </c>
      <c r="B376" t="s">
        <v>4029</v>
      </c>
      <c r="C376">
        <v>205.19</v>
      </c>
      <c r="D376">
        <v>205.19</v>
      </c>
      <c r="E376">
        <v>205.19</v>
      </c>
      <c r="I376">
        <v>205.19</v>
      </c>
    </row>
    <row r="377" spans="1:9">
      <c r="A377" s="958">
        <v>43893</v>
      </c>
      <c r="B377" t="s">
        <v>4030</v>
      </c>
      <c r="C377">
        <v>263.95999999999998</v>
      </c>
      <c r="D377">
        <v>263.95999999999998</v>
      </c>
      <c r="E377">
        <v>469.15</v>
      </c>
      <c r="H377">
        <v>263.95999999999998</v>
      </c>
    </row>
    <row r="378" spans="1:9">
      <c r="A378" s="958">
        <v>43893</v>
      </c>
      <c r="B378" t="s">
        <v>4031</v>
      </c>
      <c r="C378">
        <v>286.60000000000002</v>
      </c>
      <c r="D378">
        <v>286.60000000000002</v>
      </c>
      <c r="E378">
        <v>755.75</v>
      </c>
      <c r="H378">
        <v>286.60000000000002</v>
      </c>
    </row>
    <row r="380" spans="1:9">
      <c r="A380" t="s">
        <v>3760</v>
      </c>
      <c r="B380">
        <v>755.75</v>
      </c>
      <c r="C380">
        <v>755.75</v>
      </c>
      <c r="D380">
        <v>0</v>
      </c>
      <c r="E380">
        <v>0</v>
      </c>
      <c r="F380">
        <v>550.55999999999995</v>
      </c>
      <c r="G380">
        <v>205.19</v>
      </c>
    </row>
    <row r="382" spans="1:9">
      <c r="A382">
        <v>11312</v>
      </c>
      <c r="B382" t="s">
        <v>4032</v>
      </c>
    </row>
    <row r="383" spans="1:9">
      <c r="A383" s="958">
        <v>43439</v>
      </c>
      <c r="B383" t="s">
        <v>4033</v>
      </c>
      <c r="C383" s="911">
        <v>166030.57</v>
      </c>
      <c r="D383" s="911">
        <v>8072.51</v>
      </c>
      <c r="E383" s="911">
        <v>8072.51</v>
      </c>
      <c r="I383" s="911">
        <v>8072.51</v>
      </c>
    </row>
    <row r="384" spans="1:9">
      <c r="A384" s="958">
        <v>43411</v>
      </c>
      <c r="B384" t="s">
        <v>4034</v>
      </c>
      <c r="C384" s="911">
        <v>205036.73</v>
      </c>
      <c r="D384" s="911">
        <v>152395.37</v>
      </c>
      <c r="E384" s="911">
        <v>160467.88</v>
      </c>
      <c r="I384" s="911">
        <v>152395.37</v>
      </c>
    </row>
    <row r="385" spans="1:9">
      <c r="A385" s="958">
        <v>43923</v>
      </c>
      <c r="B385" t="s">
        <v>4035</v>
      </c>
      <c r="C385" s="911">
        <v>125196.69</v>
      </c>
      <c r="D385" s="911">
        <v>125196.69</v>
      </c>
      <c r="E385" s="911">
        <v>285664.57</v>
      </c>
      <c r="I385" s="911">
        <v>125196.69</v>
      </c>
    </row>
    <row r="386" spans="1:9">
      <c r="A386" s="958">
        <v>43923</v>
      </c>
      <c r="B386" t="s">
        <v>4036</v>
      </c>
      <c r="C386" s="911">
        <v>13883.76</v>
      </c>
      <c r="D386" s="911">
        <v>13883.76</v>
      </c>
      <c r="E386" s="911">
        <v>299548.33</v>
      </c>
      <c r="I386" s="911">
        <v>13883.76</v>
      </c>
    </row>
    <row r="387" spans="1:9">
      <c r="A387" s="958">
        <v>43864</v>
      </c>
      <c r="B387" t="s">
        <v>4037</v>
      </c>
      <c r="C387" s="911">
        <v>119810.66</v>
      </c>
      <c r="D387" s="911">
        <v>119810.66</v>
      </c>
      <c r="E387" s="911">
        <v>419358.99</v>
      </c>
      <c r="H387" s="911">
        <v>119810.66</v>
      </c>
    </row>
    <row r="388" spans="1:9">
      <c r="A388" s="958">
        <v>43864</v>
      </c>
      <c r="B388" t="s">
        <v>4038</v>
      </c>
      <c r="C388" s="911">
        <v>13883.76</v>
      </c>
      <c r="D388" s="911">
        <v>13883.76</v>
      </c>
      <c r="E388" s="911">
        <v>433242.75</v>
      </c>
      <c r="H388" s="911">
        <v>13883.76</v>
      </c>
    </row>
    <row r="390" spans="1:9">
      <c r="A390" t="s">
        <v>3760</v>
      </c>
      <c r="B390" s="911">
        <v>643842.17000000004</v>
      </c>
      <c r="C390" s="911">
        <v>433242.75</v>
      </c>
      <c r="D390">
        <v>0</v>
      </c>
      <c r="E390">
        <v>0</v>
      </c>
      <c r="F390" s="911">
        <v>133694.42000000001</v>
      </c>
      <c r="G390" s="911">
        <v>299548.33</v>
      </c>
    </row>
    <row r="392" spans="1:9">
      <c r="A392">
        <v>11320</v>
      </c>
      <c r="B392" t="s">
        <v>4000</v>
      </c>
    </row>
    <row r="393" spans="1:9">
      <c r="A393" s="958">
        <v>44014</v>
      </c>
      <c r="B393" t="s">
        <v>4039</v>
      </c>
      <c r="C393" s="911">
        <v>367443.15</v>
      </c>
      <c r="D393" s="911">
        <v>367443.15</v>
      </c>
      <c r="E393" s="911">
        <v>367443.15</v>
      </c>
      <c r="H393" s="911">
        <v>367443.15</v>
      </c>
    </row>
    <row r="394" spans="1:9">
      <c r="A394" s="958">
        <v>43864</v>
      </c>
      <c r="B394" t="s">
        <v>4040</v>
      </c>
      <c r="C394" s="911">
        <v>381371.57</v>
      </c>
      <c r="D394" s="911">
        <v>381371.57</v>
      </c>
      <c r="E394" s="911">
        <v>748814.72</v>
      </c>
      <c r="H394" s="911">
        <v>381371.57</v>
      </c>
    </row>
    <row r="396" spans="1:9">
      <c r="A396" t="s">
        <v>3760</v>
      </c>
      <c r="B396" s="911">
        <v>748814.72</v>
      </c>
      <c r="C396" s="911">
        <v>748814.72</v>
      </c>
      <c r="D396">
        <v>0</v>
      </c>
      <c r="E396">
        <v>0</v>
      </c>
      <c r="F396" s="911">
        <v>748814.72</v>
      </c>
      <c r="G396">
        <v>0</v>
      </c>
    </row>
    <row r="398" spans="1:9">
      <c r="A398">
        <v>11321</v>
      </c>
      <c r="B398" t="s">
        <v>4041</v>
      </c>
    </row>
    <row r="399" spans="1:9">
      <c r="A399" s="958">
        <v>43439</v>
      </c>
      <c r="B399" t="s">
        <v>4042</v>
      </c>
      <c r="C399" s="911">
        <v>4095.97</v>
      </c>
      <c r="D399" s="911">
        <v>4095.97</v>
      </c>
      <c r="E399" s="911">
        <v>4095.97</v>
      </c>
      <c r="I399" s="911">
        <v>4095.97</v>
      </c>
    </row>
    <row r="400" spans="1:9">
      <c r="A400" s="958">
        <v>44014</v>
      </c>
      <c r="B400" t="s">
        <v>4043</v>
      </c>
      <c r="C400" s="911">
        <v>5476.39</v>
      </c>
      <c r="D400" s="911">
        <v>5476.39</v>
      </c>
      <c r="E400" s="911">
        <v>9572.36</v>
      </c>
      <c r="H400" s="911">
        <v>5476.39</v>
      </c>
    </row>
    <row r="401" spans="1:9">
      <c r="A401" s="958">
        <v>44138</v>
      </c>
      <c r="B401" t="s">
        <v>4044</v>
      </c>
      <c r="C401" s="911">
        <v>6038.44</v>
      </c>
      <c r="D401" s="911">
        <v>6038.44</v>
      </c>
      <c r="E401" s="911">
        <v>15610.8</v>
      </c>
      <c r="G401" s="911">
        <v>6038.44</v>
      </c>
    </row>
    <row r="403" spans="1:9">
      <c r="A403" t="s">
        <v>3760</v>
      </c>
      <c r="B403" s="911">
        <v>15610.8</v>
      </c>
      <c r="C403" s="911">
        <v>15610.8</v>
      </c>
      <c r="D403">
        <v>0</v>
      </c>
      <c r="E403" s="911">
        <v>6038.44</v>
      </c>
      <c r="F403" s="911">
        <v>5476.39</v>
      </c>
      <c r="G403" s="911">
        <v>4095.97</v>
      </c>
    </row>
    <row r="405" spans="1:9">
      <c r="A405">
        <v>11326</v>
      </c>
      <c r="B405" t="s">
        <v>4045</v>
      </c>
    </row>
    <row r="406" spans="1:9">
      <c r="A406" s="958">
        <v>43983</v>
      </c>
      <c r="B406" t="s">
        <v>4046</v>
      </c>
      <c r="C406" s="911">
        <v>2073.44</v>
      </c>
      <c r="D406" s="911">
        <v>2073.44</v>
      </c>
      <c r="E406" s="911">
        <v>2073.44</v>
      </c>
      <c r="I406" s="911">
        <v>2073.44</v>
      </c>
    </row>
    <row r="407" spans="1:9">
      <c r="A407" s="958">
        <v>43893</v>
      </c>
      <c r="B407" t="s">
        <v>4047</v>
      </c>
      <c r="C407" s="911">
        <v>2428.33</v>
      </c>
      <c r="D407" s="911">
        <v>2428.33</v>
      </c>
      <c r="E407" s="911">
        <v>4501.7700000000004</v>
      </c>
      <c r="H407" s="911">
        <v>2428.33</v>
      </c>
    </row>
    <row r="409" spans="1:9">
      <c r="A409" t="s">
        <v>3760</v>
      </c>
      <c r="B409" s="911">
        <v>4501.7700000000004</v>
      </c>
      <c r="C409" s="911">
        <v>4501.7700000000004</v>
      </c>
      <c r="D409">
        <v>0</v>
      </c>
      <c r="E409">
        <v>0</v>
      </c>
      <c r="F409" s="911">
        <v>2428.33</v>
      </c>
      <c r="G409" s="911">
        <v>2073.44</v>
      </c>
    </row>
    <row r="411" spans="1:9">
      <c r="A411">
        <v>11341</v>
      </c>
      <c r="B411" t="s">
        <v>4048</v>
      </c>
    </row>
    <row r="412" spans="1:9">
      <c r="A412" s="958">
        <v>43439</v>
      </c>
      <c r="B412" t="s">
        <v>4049</v>
      </c>
      <c r="C412" s="911">
        <v>1697.42</v>
      </c>
      <c r="D412" s="911">
        <v>1697.42</v>
      </c>
      <c r="E412" s="911">
        <v>1697.42</v>
      </c>
      <c r="I412" s="911">
        <v>1697.42</v>
      </c>
    </row>
    <row r="414" spans="1:9">
      <c r="A414" t="s">
        <v>3760</v>
      </c>
      <c r="B414" s="911">
        <v>1697.42</v>
      </c>
      <c r="C414" s="911">
        <v>1697.42</v>
      </c>
      <c r="D414">
        <v>0</v>
      </c>
      <c r="E414">
        <v>0</v>
      </c>
      <c r="F414">
        <v>0</v>
      </c>
      <c r="G414" s="911">
        <v>1697.42</v>
      </c>
    </row>
    <row r="416" spans="1:9">
      <c r="A416">
        <v>11367</v>
      </c>
      <c r="B416" t="s">
        <v>4050</v>
      </c>
    </row>
    <row r="417" spans="1:9">
      <c r="A417" s="958">
        <v>43864</v>
      </c>
      <c r="B417" t="s">
        <v>4051</v>
      </c>
      <c r="C417" s="911">
        <v>3739.19</v>
      </c>
      <c r="D417" s="911">
        <v>3739.19</v>
      </c>
      <c r="E417" s="911">
        <v>3739.19</v>
      </c>
      <c r="H417" s="911">
        <v>3739.19</v>
      </c>
    </row>
    <row r="419" spans="1:9">
      <c r="A419" t="s">
        <v>3760</v>
      </c>
      <c r="B419" s="911">
        <v>3739.19</v>
      </c>
      <c r="C419" s="911">
        <v>3739.19</v>
      </c>
      <c r="D419">
        <v>0</v>
      </c>
      <c r="E419">
        <v>0</v>
      </c>
      <c r="F419" s="911">
        <v>3739.19</v>
      </c>
      <c r="G419">
        <v>0</v>
      </c>
    </row>
    <row r="421" spans="1:9">
      <c r="A421">
        <v>11370</v>
      </c>
      <c r="B421" t="s">
        <v>4052</v>
      </c>
    </row>
    <row r="422" spans="1:9">
      <c r="A422" s="958">
        <v>43439</v>
      </c>
      <c r="B422" t="s">
        <v>4053</v>
      </c>
      <c r="C422">
        <v>461.05</v>
      </c>
      <c r="D422">
        <v>461.05</v>
      </c>
      <c r="E422">
        <v>461.05</v>
      </c>
      <c r="I422">
        <v>461.05</v>
      </c>
    </row>
    <row r="423" spans="1:9">
      <c r="A423" s="958">
        <v>43439</v>
      </c>
      <c r="B423" t="s">
        <v>4054</v>
      </c>
      <c r="C423">
        <v>496.29</v>
      </c>
      <c r="D423">
        <v>496.29</v>
      </c>
      <c r="E423">
        <v>957.34</v>
      </c>
      <c r="I423">
        <v>496.29</v>
      </c>
    </row>
    <row r="424" spans="1:9">
      <c r="A424" s="958">
        <v>43439</v>
      </c>
      <c r="B424" t="s">
        <v>4055</v>
      </c>
      <c r="C424">
        <v>283.99</v>
      </c>
      <c r="D424">
        <v>283.99</v>
      </c>
      <c r="E424" s="911">
        <v>1241.33</v>
      </c>
      <c r="I424">
        <v>283.99</v>
      </c>
    </row>
    <row r="425" spans="1:9">
      <c r="A425" s="958">
        <v>43410</v>
      </c>
      <c r="B425" t="s">
        <v>4056</v>
      </c>
      <c r="C425">
        <v>653.25</v>
      </c>
      <c r="D425">
        <v>653.25</v>
      </c>
      <c r="E425" s="911">
        <v>1894.58</v>
      </c>
      <c r="I425">
        <v>653.25</v>
      </c>
    </row>
    <row r="426" spans="1:9">
      <c r="A426" t="s">
        <v>4057</v>
      </c>
      <c r="B426" t="s">
        <v>4058</v>
      </c>
      <c r="C426">
        <v>585.41</v>
      </c>
      <c r="D426">
        <v>585.41</v>
      </c>
      <c r="E426" s="911">
        <v>2479.9899999999998</v>
      </c>
      <c r="I426">
        <v>585.41</v>
      </c>
    </row>
    <row r="427" spans="1:9">
      <c r="A427" s="958">
        <v>43679</v>
      </c>
      <c r="B427" t="s">
        <v>4059</v>
      </c>
      <c r="C427">
        <v>435.44</v>
      </c>
      <c r="D427">
        <v>435.44</v>
      </c>
      <c r="E427" s="911">
        <v>2915.43</v>
      </c>
      <c r="I427">
        <v>435.44</v>
      </c>
    </row>
    <row r="428" spans="1:9">
      <c r="A428" s="958">
        <v>43476</v>
      </c>
      <c r="B428" t="s">
        <v>4060</v>
      </c>
      <c r="C428">
        <v>674.51</v>
      </c>
      <c r="D428">
        <v>674.51</v>
      </c>
      <c r="E428" s="911">
        <v>3589.94</v>
      </c>
      <c r="I428">
        <v>674.51</v>
      </c>
    </row>
    <row r="430" spans="1:9">
      <c r="A430" t="s">
        <v>3760</v>
      </c>
      <c r="B430" s="911">
        <v>3589.94</v>
      </c>
      <c r="C430" s="911">
        <v>3589.94</v>
      </c>
      <c r="D430">
        <v>0</v>
      </c>
      <c r="E430">
        <v>0</v>
      </c>
      <c r="F430">
        <v>0</v>
      </c>
      <c r="G430" s="911">
        <v>3589.94</v>
      </c>
    </row>
    <row r="432" spans="1:9">
      <c r="A432">
        <v>11381</v>
      </c>
      <c r="B432" t="s">
        <v>4061</v>
      </c>
    </row>
    <row r="433" spans="1:9">
      <c r="A433" t="s">
        <v>3983</v>
      </c>
      <c r="B433" t="s">
        <v>4062</v>
      </c>
      <c r="C433" s="911">
        <v>21823.21</v>
      </c>
      <c r="D433" s="911">
        <v>21823.21</v>
      </c>
      <c r="E433" s="911">
        <v>21823.21</v>
      </c>
      <c r="H433" s="911">
        <v>21823.21</v>
      </c>
    </row>
    <row r="434" spans="1:9">
      <c r="A434" t="s">
        <v>3985</v>
      </c>
      <c r="B434" t="s">
        <v>4063</v>
      </c>
      <c r="C434" s="911">
        <v>21066.400000000001</v>
      </c>
      <c r="D434" s="911">
        <v>21066.400000000001</v>
      </c>
      <c r="E434" s="911">
        <v>42889.61</v>
      </c>
      <c r="G434" s="911">
        <v>21066.400000000001</v>
      </c>
    </row>
    <row r="436" spans="1:9">
      <c r="A436" t="s">
        <v>3760</v>
      </c>
      <c r="B436" s="911">
        <v>42889.61</v>
      </c>
      <c r="C436" s="911">
        <v>42889.61</v>
      </c>
      <c r="D436">
        <v>0</v>
      </c>
      <c r="E436" s="911">
        <v>21066.400000000001</v>
      </c>
      <c r="F436" s="911">
        <v>21823.21</v>
      </c>
      <c r="G436">
        <v>0</v>
      </c>
    </row>
    <row r="438" spans="1:9">
      <c r="A438">
        <v>11390</v>
      </c>
      <c r="B438" t="s">
        <v>4064</v>
      </c>
    </row>
    <row r="439" spans="1:9">
      <c r="A439" s="958">
        <v>43439</v>
      </c>
      <c r="B439" t="s">
        <v>4065</v>
      </c>
      <c r="C439" s="911">
        <v>2521.2600000000002</v>
      </c>
      <c r="D439" s="911">
        <v>2521.2600000000002</v>
      </c>
      <c r="E439" s="911">
        <v>2521.2600000000002</v>
      </c>
      <c r="I439" s="911">
        <v>2521.2600000000002</v>
      </c>
    </row>
    <row r="440" spans="1:9">
      <c r="A440" s="958">
        <v>43410</v>
      </c>
      <c r="B440" t="s">
        <v>4066</v>
      </c>
      <c r="C440" s="911">
        <v>1130.6099999999999</v>
      </c>
      <c r="D440" s="911">
        <v>1130.6099999999999</v>
      </c>
      <c r="E440" s="911">
        <v>3651.87</v>
      </c>
      <c r="I440" s="911">
        <v>1130.6099999999999</v>
      </c>
    </row>
    <row r="441" spans="1:9">
      <c r="A441" s="958">
        <v>43476</v>
      </c>
      <c r="B441" t="s">
        <v>4067</v>
      </c>
      <c r="C441" s="911">
        <v>1081.96</v>
      </c>
      <c r="D441" s="911">
        <v>1081.96</v>
      </c>
      <c r="E441" s="911">
        <v>4733.83</v>
      </c>
      <c r="I441" s="911">
        <v>1081.96</v>
      </c>
    </row>
    <row r="442" spans="1:9">
      <c r="A442" s="958">
        <v>43477</v>
      </c>
      <c r="B442" t="s">
        <v>4068</v>
      </c>
      <c r="C442" s="911">
        <v>1126.18</v>
      </c>
      <c r="D442" s="911">
        <v>1126.18</v>
      </c>
      <c r="E442" s="911">
        <v>5860.01</v>
      </c>
      <c r="I442" s="911">
        <v>1126.18</v>
      </c>
    </row>
    <row r="443" spans="1:9">
      <c r="A443" s="958">
        <v>44013</v>
      </c>
      <c r="B443" t="s">
        <v>4069</v>
      </c>
      <c r="C443" s="911">
        <v>1000.36</v>
      </c>
      <c r="D443" s="911">
        <v>1000.36</v>
      </c>
      <c r="E443" s="911">
        <v>6860.37</v>
      </c>
      <c r="I443" s="911">
        <v>1000.36</v>
      </c>
    </row>
    <row r="444" spans="1:9">
      <c r="A444" s="958">
        <v>43864</v>
      </c>
      <c r="B444" t="s">
        <v>4070</v>
      </c>
      <c r="C444" s="911">
        <v>1154.3</v>
      </c>
      <c r="D444" s="911">
        <v>1154.3</v>
      </c>
      <c r="E444" s="911">
        <v>8014.67</v>
      </c>
      <c r="H444" s="911">
        <v>1154.3</v>
      </c>
    </row>
    <row r="446" spans="1:9">
      <c r="A446" t="s">
        <v>3760</v>
      </c>
      <c r="B446" s="911">
        <v>8014.67</v>
      </c>
      <c r="C446" s="911">
        <v>8014.67</v>
      </c>
      <c r="D446">
        <v>0</v>
      </c>
      <c r="E446">
        <v>0</v>
      </c>
      <c r="F446" s="911">
        <v>1154.3</v>
      </c>
      <c r="G446" s="911">
        <v>6860.37</v>
      </c>
    </row>
    <row r="448" spans="1:9">
      <c r="A448">
        <v>11404</v>
      </c>
      <c r="B448" t="s">
        <v>4071</v>
      </c>
    </row>
    <row r="449" spans="1:9">
      <c r="A449" s="958">
        <v>44014</v>
      </c>
      <c r="B449" t="s">
        <v>4072</v>
      </c>
      <c r="C449">
        <v>765.46</v>
      </c>
      <c r="D449">
        <v>765.46</v>
      </c>
      <c r="E449">
        <v>765.46</v>
      </c>
      <c r="H449">
        <v>765.46</v>
      </c>
    </row>
    <row r="450" spans="1:9">
      <c r="A450" s="958">
        <v>43864</v>
      </c>
      <c r="B450" t="s">
        <v>4073</v>
      </c>
      <c r="C450">
        <v>765.46</v>
      </c>
      <c r="D450">
        <v>765.46</v>
      </c>
      <c r="E450" s="911">
        <v>1530.92</v>
      </c>
      <c r="H450">
        <v>765.46</v>
      </c>
    </row>
    <row r="452" spans="1:9">
      <c r="A452" t="s">
        <v>3760</v>
      </c>
      <c r="B452" s="911">
        <v>1530.92</v>
      </c>
      <c r="C452" s="911">
        <v>1530.92</v>
      </c>
      <c r="D452">
        <v>0</v>
      </c>
      <c r="E452">
        <v>0</v>
      </c>
      <c r="F452" s="911">
        <v>1530.92</v>
      </c>
      <c r="G452">
        <v>0</v>
      </c>
    </row>
    <row r="454" spans="1:9">
      <c r="A454">
        <v>11413</v>
      </c>
      <c r="B454" t="s">
        <v>4074</v>
      </c>
    </row>
    <row r="455" spans="1:9">
      <c r="A455" s="958">
        <v>43381</v>
      </c>
      <c r="B455" t="s">
        <v>4075</v>
      </c>
      <c r="C455" s="911">
        <v>5992.5</v>
      </c>
      <c r="D455">
        <v>292.27999999999997</v>
      </c>
      <c r="E455">
        <v>292.27999999999997</v>
      </c>
      <c r="I455">
        <v>292.27999999999997</v>
      </c>
    </row>
    <row r="456" spans="1:9">
      <c r="A456" s="958">
        <v>43477</v>
      </c>
      <c r="B456" t="s">
        <v>4076</v>
      </c>
      <c r="C456" s="911">
        <v>8734.32</v>
      </c>
      <c r="D456" s="911">
        <v>8734.32</v>
      </c>
      <c r="E456" s="911">
        <v>9026.6</v>
      </c>
      <c r="I456" s="911">
        <v>8734.32</v>
      </c>
    </row>
    <row r="457" spans="1:9">
      <c r="A457" s="958">
        <v>44013</v>
      </c>
      <c r="B457" t="s">
        <v>4077</v>
      </c>
      <c r="C457" s="911">
        <v>7402.79</v>
      </c>
      <c r="D457" s="911">
        <v>7402.79</v>
      </c>
      <c r="E457" s="911">
        <v>16429.39</v>
      </c>
      <c r="I457" s="911">
        <v>7402.79</v>
      </c>
    </row>
    <row r="458" spans="1:9">
      <c r="A458" s="958">
        <v>43953</v>
      </c>
      <c r="B458" t="s">
        <v>4078</v>
      </c>
      <c r="C458" s="911">
        <v>7094.92</v>
      </c>
      <c r="D458" s="911">
        <v>7094.92</v>
      </c>
      <c r="E458" s="911">
        <v>23524.31</v>
      </c>
      <c r="I458" s="911">
        <v>7094.92</v>
      </c>
    </row>
    <row r="459" spans="1:9">
      <c r="A459" s="958">
        <v>43893</v>
      </c>
      <c r="B459" t="s">
        <v>4079</v>
      </c>
      <c r="C459" s="911">
        <v>10576.26</v>
      </c>
      <c r="D459" s="911">
        <v>10576.26</v>
      </c>
      <c r="E459" s="911">
        <v>34100.57</v>
      </c>
      <c r="H459" s="911">
        <v>10576.26</v>
      </c>
    </row>
    <row r="461" spans="1:9">
      <c r="A461" t="s">
        <v>3760</v>
      </c>
      <c r="B461" s="911">
        <v>39800.79</v>
      </c>
      <c r="C461" s="911">
        <v>34100.57</v>
      </c>
      <c r="D461">
        <v>0</v>
      </c>
      <c r="E461">
        <v>0</v>
      </c>
      <c r="F461" s="911">
        <v>10576.26</v>
      </c>
      <c r="G461" s="911">
        <v>23524.31</v>
      </c>
    </row>
    <row r="463" spans="1:9">
      <c r="A463">
        <v>11419</v>
      </c>
      <c r="B463" t="s">
        <v>4080</v>
      </c>
    </row>
    <row r="464" spans="1:9">
      <c r="A464" s="958">
        <v>43439</v>
      </c>
      <c r="B464" t="s">
        <v>4081</v>
      </c>
      <c r="C464">
        <v>414.38</v>
      </c>
      <c r="D464">
        <v>414.38</v>
      </c>
      <c r="E464">
        <v>414.38</v>
      </c>
      <c r="I464">
        <v>414.38</v>
      </c>
    </row>
    <row r="465" spans="1:9">
      <c r="A465" s="958">
        <v>43439</v>
      </c>
      <c r="B465" t="s">
        <v>4082</v>
      </c>
      <c r="C465">
        <v>383.67</v>
      </c>
      <c r="D465">
        <v>383.67</v>
      </c>
      <c r="E465">
        <v>798.05</v>
      </c>
      <c r="I465">
        <v>383.67</v>
      </c>
    </row>
    <row r="467" spans="1:9">
      <c r="A467" t="s">
        <v>3760</v>
      </c>
      <c r="B467">
        <v>798.05</v>
      </c>
      <c r="C467">
        <v>798.05</v>
      </c>
      <c r="D467">
        <v>0</v>
      </c>
      <c r="E467">
        <v>0</v>
      </c>
      <c r="F467">
        <v>0</v>
      </c>
      <c r="G467">
        <v>798.05</v>
      </c>
    </row>
    <row r="469" spans="1:9">
      <c r="A469">
        <v>11423</v>
      </c>
      <c r="B469" t="s">
        <v>4083</v>
      </c>
    </row>
    <row r="470" spans="1:9">
      <c r="A470" s="958">
        <v>43439</v>
      </c>
      <c r="B470" t="s">
        <v>4084</v>
      </c>
      <c r="C470" s="911">
        <v>6970.76</v>
      </c>
      <c r="D470" s="911">
        <v>6970.76</v>
      </c>
      <c r="E470" s="911">
        <v>6970.76</v>
      </c>
      <c r="I470" s="911">
        <v>6970.76</v>
      </c>
    </row>
    <row r="471" spans="1:9">
      <c r="A471" s="958">
        <v>43439</v>
      </c>
      <c r="B471" t="s">
        <v>4085</v>
      </c>
      <c r="C471" s="911">
        <v>6031.42</v>
      </c>
      <c r="D471" s="911">
        <v>6031.42</v>
      </c>
      <c r="E471" s="911">
        <v>13002.18</v>
      </c>
      <c r="I471" s="911">
        <v>6031.42</v>
      </c>
    </row>
    <row r="472" spans="1:9">
      <c r="A472" s="958">
        <v>43439</v>
      </c>
      <c r="B472" t="s">
        <v>4086</v>
      </c>
      <c r="C472" s="911">
        <v>20853.189999999999</v>
      </c>
      <c r="D472" s="911">
        <v>1502.75</v>
      </c>
      <c r="E472" s="911">
        <v>14504.93</v>
      </c>
      <c r="I472" s="911">
        <v>1502.75</v>
      </c>
    </row>
    <row r="473" spans="1:9">
      <c r="A473" s="958">
        <v>43864</v>
      </c>
      <c r="B473" t="s">
        <v>4087</v>
      </c>
      <c r="C473" s="911">
        <v>16361.67</v>
      </c>
      <c r="D473" s="911">
        <v>16361.67</v>
      </c>
      <c r="E473" s="911">
        <v>30866.6</v>
      </c>
      <c r="H473" s="911">
        <v>16361.67</v>
      </c>
    </row>
    <row r="475" spans="1:9">
      <c r="A475" t="s">
        <v>3760</v>
      </c>
      <c r="B475" s="911">
        <v>50217.04</v>
      </c>
      <c r="C475" s="911">
        <v>30866.6</v>
      </c>
      <c r="D475">
        <v>0</v>
      </c>
      <c r="E475">
        <v>0</v>
      </c>
      <c r="F475" s="911">
        <v>16361.67</v>
      </c>
      <c r="G475" s="911">
        <v>14504.93</v>
      </c>
    </row>
    <row r="477" spans="1:9">
      <c r="A477">
        <v>11433</v>
      </c>
      <c r="B477" t="s">
        <v>4088</v>
      </c>
    </row>
    <row r="478" spans="1:9">
      <c r="A478" s="958">
        <v>43439</v>
      </c>
      <c r="B478" t="s">
        <v>4089</v>
      </c>
      <c r="C478">
        <v>725.16</v>
      </c>
      <c r="D478">
        <v>725.16</v>
      </c>
      <c r="E478">
        <v>725.16</v>
      </c>
      <c r="I478">
        <v>725.16</v>
      </c>
    </row>
    <row r="480" spans="1:9">
      <c r="A480" t="s">
        <v>3760</v>
      </c>
      <c r="B480">
        <v>725.16</v>
      </c>
      <c r="C480">
        <v>725.16</v>
      </c>
      <c r="D480">
        <v>0</v>
      </c>
      <c r="E480">
        <v>0</v>
      </c>
      <c r="F480">
        <v>0</v>
      </c>
      <c r="G480">
        <v>725.16</v>
      </c>
    </row>
    <row r="482" spans="1:9">
      <c r="A482">
        <v>11434</v>
      </c>
      <c r="B482" t="s">
        <v>1055</v>
      </c>
    </row>
    <row r="483" spans="1:9">
      <c r="A483" t="s">
        <v>4090</v>
      </c>
      <c r="B483" t="s">
        <v>4091</v>
      </c>
      <c r="C483" s="911">
        <v>2172.33</v>
      </c>
      <c r="D483" s="911">
        <v>2172.33</v>
      </c>
      <c r="E483" s="911">
        <v>2172.33</v>
      </c>
      <c r="I483" s="911">
        <v>2172.33</v>
      </c>
    </row>
    <row r="484" spans="1:9">
      <c r="A484" s="958">
        <v>43893</v>
      </c>
      <c r="B484" t="s">
        <v>4092</v>
      </c>
      <c r="C484">
        <v>765.46</v>
      </c>
      <c r="D484">
        <v>765.46</v>
      </c>
      <c r="E484" s="911">
        <v>2937.79</v>
      </c>
      <c r="H484">
        <v>765.46</v>
      </c>
    </row>
    <row r="485" spans="1:9">
      <c r="A485" s="958">
        <v>43893</v>
      </c>
      <c r="B485" t="s">
        <v>4093</v>
      </c>
      <c r="C485" s="911">
        <v>2247.83</v>
      </c>
      <c r="D485" s="911">
        <v>2247.83</v>
      </c>
      <c r="E485" s="911">
        <v>5185.62</v>
      </c>
      <c r="H485" s="911">
        <v>2247.83</v>
      </c>
    </row>
    <row r="487" spans="1:9">
      <c r="A487" t="s">
        <v>3760</v>
      </c>
      <c r="B487" s="911">
        <v>5185.62</v>
      </c>
      <c r="C487" s="911">
        <v>5185.62</v>
      </c>
      <c r="D487">
        <v>0</v>
      </c>
      <c r="E487">
        <v>0</v>
      </c>
      <c r="F487" s="911">
        <v>3013.29</v>
      </c>
      <c r="G487" s="911">
        <v>2172.33</v>
      </c>
    </row>
    <row r="489" spans="1:9">
      <c r="A489">
        <v>11435</v>
      </c>
      <c r="B489" t="s">
        <v>1039</v>
      </c>
    </row>
    <row r="490" spans="1:9">
      <c r="A490" s="958">
        <v>43893</v>
      </c>
      <c r="B490" t="s">
        <v>4094</v>
      </c>
      <c r="C490" s="911">
        <v>2867.36</v>
      </c>
      <c r="D490" s="911">
        <v>2867.36</v>
      </c>
      <c r="E490" s="911">
        <v>2867.36</v>
      </c>
      <c r="H490" s="911">
        <v>2867.36</v>
      </c>
    </row>
    <row r="492" spans="1:9">
      <c r="A492" t="s">
        <v>3760</v>
      </c>
      <c r="B492" s="911">
        <v>2867.36</v>
      </c>
      <c r="C492" s="911">
        <v>2867.36</v>
      </c>
      <c r="D492">
        <v>0</v>
      </c>
      <c r="E492">
        <v>0</v>
      </c>
      <c r="F492" s="911">
        <v>2867.36</v>
      </c>
      <c r="G492">
        <v>0</v>
      </c>
    </row>
    <row r="494" spans="1:9">
      <c r="A494">
        <v>11438</v>
      </c>
      <c r="B494" t="s">
        <v>4095</v>
      </c>
    </row>
    <row r="495" spans="1:9">
      <c r="A495" s="958">
        <v>43202</v>
      </c>
      <c r="B495" t="s">
        <v>4096</v>
      </c>
      <c r="C495" s="911">
        <v>11543.79</v>
      </c>
      <c r="D495" s="911">
        <v>11543.79</v>
      </c>
      <c r="E495" s="911">
        <v>11543.79</v>
      </c>
      <c r="I495" s="911">
        <v>11543.79</v>
      </c>
    </row>
    <row r="496" spans="1:9">
      <c r="A496" s="958">
        <v>43533</v>
      </c>
      <c r="B496" t="s">
        <v>4097</v>
      </c>
      <c r="C496" s="911">
        <v>7907.21</v>
      </c>
      <c r="D496" s="911">
        <v>7907.21</v>
      </c>
      <c r="E496" s="911">
        <v>19451</v>
      </c>
      <c r="I496" s="911">
        <v>7907.21</v>
      </c>
    </row>
    <row r="497" spans="1:9">
      <c r="A497" s="958">
        <v>43953</v>
      </c>
      <c r="B497" t="s">
        <v>4098</v>
      </c>
      <c r="C497" s="911">
        <v>15503.96</v>
      </c>
      <c r="D497" s="911">
        <v>15503.96</v>
      </c>
      <c r="E497" s="911">
        <v>34954.959999999999</v>
      </c>
      <c r="I497" s="911">
        <v>15503.96</v>
      </c>
    </row>
    <row r="498" spans="1:9">
      <c r="A498" s="958">
        <v>43893</v>
      </c>
      <c r="B498" t="s">
        <v>4099</v>
      </c>
      <c r="C498" s="911">
        <v>6925.33</v>
      </c>
      <c r="D498" s="911">
        <v>6925.33</v>
      </c>
      <c r="E498" s="911">
        <v>41880.29</v>
      </c>
      <c r="H498" s="911">
        <v>6925.33</v>
      </c>
    </row>
    <row r="500" spans="1:9">
      <c r="A500" t="s">
        <v>3760</v>
      </c>
      <c r="B500" s="911">
        <v>41880.29</v>
      </c>
      <c r="C500" s="911">
        <v>41880.29</v>
      </c>
      <c r="D500">
        <v>0</v>
      </c>
      <c r="E500">
        <v>0</v>
      </c>
      <c r="F500" s="911">
        <v>6925.33</v>
      </c>
      <c r="G500" s="911">
        <v>34954.959999999999</v>
      </c>
    </row>
    <row r="502" spans="1:9">
      <c r="A502">
        <v>11439</v>
      </c>
      <c r="B502" t="s">
        <v>1040</v>
      </c>
    </row>
    <row r="503" spans="1:9">
      <c r="A503" s="958">
        <v>43476</v>
      </c>
      <c r="B503" t="s">
        <v>4100</v>
      </c>
      <c r="C503" s="911">
        <v>3212.45</v>
      </c>
      <c r="D503" s="911">
        <v>3165.14</v>
      </c>
      <c r="E503" s="911">
        <v>3165.14</v>
      </c>
      <c r="I503" s="911">
        <v>3165.14</v>
      </c>
    </row>
    <row r="504" spans="1:9">
      <c r="A504" s="958">
        <v>43477</v>
      </c>
      <c r="B504" t="s">
        <v>4101</v>
      </c>
      <c r="C504" s="911">
        <v>4362.79</v>
      </c>
      <c r="D504" s="911">
        <v>4362.79</v>
      </c>
      <c r="E504" s="911">
        <v>7527.93</v>
      </c>
      <c r="I504" s="911">
        <v>4362.79</v>
      </c>
    </row>
    <row r="505" spans="1:9">
      <c r="A505" s="958">
        <v>43983</v>
      </c>
      <c r="B505" t="s">
        <v>4102</v>
      </c>
      <c r="C505" s="911">
        <v>3823.57</v>
      </c>
      <c r="D505" s="911">
        <v>3823.57</v>
      </c>
      <c r="E505" s="911">
        <v>11351.5</v>
      </c>
      <c r="I505" s="911">
        <v>3823.57</v>
      </c>
    </row>
    <row r="506" spans="1:9">
      <c r="A506" s="958">
        <v>43923</v>
      </c>
      <c r="B506" t="s">
        <v>4103</v>
      </c>
      <c r="C506" s="911">
        <v>4210.8999999999996</v>
      </c>
      <c r="D506" s="911">
        <v>4210.8999999999996</v>
      </c>
      <c r="E506" s="911">
        <v>15562.4</v>
      </c>
      <c r="I506" s="911">
        <v>4210.8999999999996</v>
      </c>
    </row>
    <row r="507" spans="1:9">
      <c r="A507" s="958">
        <v>43923</v>
      </c>
      <c r="B507" t="s">
        <v>4104</v>
      </c>
      <c r="C507">
        <v>172.07</v>
      </c>
      <c r="D507">
        <v>172.07</v>
      </c>
      <c r="E507" s="911">
        <v>15734.47</v>
      </c>
      <c r="I507">
        <v>172.07</v>
      </c>
    </row>
    <row r="508" spans="1:9">
      <c r="A508" s="958">
        <v>43893</v>
      </c>
      <c r="B508" t="s">
        <v>4105</v>
      </c>
      <c r="C508" s="911">
        <v>3380.48</v>
      </c>
      <c r="D508" s="911">
        <v>3380.48</v>
      </c>
      <c r="E508" s="911">
        <v>19114.95</v>
      </c>
      <c r="H508" s="911">
        <v>3380.48</v>
      </c>
    </row>
    <row r="509" spans="1:9">
      <c r="A509" s="958">
        <v>43893</v>
      </c>
      <c r="B509" t="s">
        <v>4106</v>
      </c>
      <c r="C509">
        <v>159.99</v>
      </c>
      <c r="D509">
        <v>159.99</v>
      </c>
      <c r="E509" s="911">
        <v>19274.939999999999</v>
      </c>
      <c r="H509">
        <v>159.99</v>
      </c>
    </row>
    <row r="511" spans="1:9">
      <c r="A511" t="s">
        <v>3760</v>
      </c>
      <c r="B511" s="911">
        <v>19322.25</v>
      </c>
      <c r="C511" s="911">
        <v>19274.939999999999</v>
      </c>
      <c r="D511">
        <v>0</v>
      </c>
      <c r="E511">
        <v>0</v>
      </c>
      <c r="F511" s="911">
        <v>3540.47</v>
      </c>
      <c r="G511" s="911">
        <v>15734.47</v>
      </c>
    </row>
    <row r="513" spans="1:9">
      <c r="A513">
        <v>11441</v>
      </c>
      <c r="B513" t="s">
        <v>4107</v>
      </c>
    </row>
    <row r="514" spans="1:9">
      <c r="A514" s="958">
        <v>43628</v>
      </c>
      <c r="B514" t="s">
        <v>4108</v>
      </c>
      <c r="C514" s="911">
        <v>57286.28</v>
      </c>
      <c r="D514" s="911">
        <v>57286.28</v>
      </c>
      <c r="E514" s="911">
        <v>57286.28</v>
      </c>
      <c r="I514" s="911">
        <v>57286.28</v>
      </c>
    </row>
    <row r="515" spans="1:9">
      <c r="A515" s="958">
        <v>44044</v>
      </c>
      <c r="B515" t="s">
        <v>4109</v>
      </c>
      <c r="C515">
        <v>308.81</v>
      </c>
      <c r="D515">
        <v>308.81</v>
      </c>
      <c r="E515" s="911">
        <v>57595.09</v>
      </c>
      <c r="I515">
        <v>308.81</v>
      </c>
    </row>
    <row r="516" spans="1:9">
      <c r="A516" s="958">
        <v>44044</v>
      </c>
      <c r="B516" t="s">
        <v>4110</v>
      </c>
      <c r="C516" s="911">
        <v>82414.210000000006</v>
      </c>
      <c r="D516" s="911">
        <v>82414.210000000006</v>
      </c>
      <c r="E516" s="911">
        <v>140009.29999999999</v>
      </c>
      <c r="I516" s="911">
        <v>82414.210000000006</v>
      </c>
    </row>
    <row r="517" spans="1:9">
      <c r="A517" s="958">
        <v>43864</v>
      </c>
      <c r="B517" t="s">
        <v>4111</v>
      </c>
      <c r="C517" s="911">
        <v>14122.6</v>
      </c>
      <c r="D517" s="911">
        <v>14122.6</v>
      </c>
      <c r="E517" s="911">
        <v>154131.9</v>
      </c>
      <c r="H517" s="911">
        <v>14122.6</v>
      </c>
    </row>
    <row r="518" spans="1:9">
      <c r="A518" t="s">
        <v>3985</v>
      </c>
      <c r="B518" t="s">
        <v>4112</v>
      </c>
      <c r="C518" s="911">
        <v>42620.72</v>
      </c>
      <c r="D518" s="911">
        <v>42620.72</v>
      </c>
      <c r="E518" s="911">
        <v>196752.62</v>
      </c>
      <c r="G518" s="911">
        <v>42620.72</v>
      </c>
    </row>
    <row r="520" spans="1:9">
      <c r="A520" t="s">
        <v>3760</v>
      </c>
      <c r="B520" s="911">
        <v>196752.62</v>
      </c>
      <c r="C520" s="911">
        <v>196752.62</v>
      </c>
      <c r="D520">
        <v>0</v>
      </c>
      <c r="E520" s="911">
        <v>42620.72</v>
      </c>
      <c r="F520" s="911">
        <v>14122.6</v>
      </c>
      <c r="G520" s="911">
        <v>140009.29999999999</v>
      </c>
    </row>
    <row r="522" spans="1:9">
      <c r="A522">
        <v>11442</v>
      </c>
      <c r="B522" t="s">
        <v>4113</v>
      </c>
    </row>
    <row r="523" spans="1:9">
      <c r="A523" t="s">
        <v>3828</v>
      </c>
      <c r="B523" t="s">
        <v>4114</v>
      </c>
      <c r="C523" s="911">
        <v>23773.74</v>
      </c>
      <c r="D523" s="911">
        <v>23773.74</v>
      </c>
      <c r="E523" s="911">
        <v>23773.74</v>
      </c>
      <c r="G523" s="911">
        <v>23773.74</v>
      </c>
    </row>
    <row r="524" spans="1:9">
      <c r="A524" t="s">
        <v>3828</v>
      </c>
      <c r="B524" t="s">
        <v>4115</v>
      </c>
      <c r="C524" s="911">
        <v>1434.36</v>
      </c>
      <c r="D524" s="911">
        <v>1434.36</v>
      </c>
      <c r="E524" s="911">
        <v>25208.1</v>
      </c>
      <c r="G524" s="911">
        <v>1434.36</v>
      </c>
    </row>
    <row r="526" spans="1:9">
      <c r="A526" t="s">
        <v>3760</v>
      </c>
      <c r="B526" s="911">
        <v>25208.1</v>
      </c>
      <c r="C526" s="911">
        <v>25208.1</v>
      </c>
      <c r="D526">
        <v>0</v>
      </c>
      <c r="E526" s="911">
        <v>25208.1</v>
      </c>
      <c r="F526">
        <v>0</v>
      </c>
      <c r="G526">
        <v>0</v>
      </c>
    </row>
    <row r="528" spans="1:9">
      <c r="A528">
        <v>11444</v>
      </c>
      <c r="B528" t="s">
        <v>4116</v>
      </c>
    </row>
    <row r="529" spans="1:9">
      <c r="A529" t="s">
        <v>4117</v>
      </c>
      <c r="B529" t="s">
        <v>4118</v>
      </c>
      <c r="C529" s="911">
        <v>97821.09</v>
      </c>
      <c r="D529" s="911">
        <v>97821.09</v>
      </c>
      <c r="E529" s="911">
        <v>97821.09</v>
      </c>
      <c r="I529" s="911">
        <v>97821.09</v>
      </c>
    </row>
    <row r="530" spans="1:9">
      <c r="A530" s="958">
        <v>43200</v>
      </c>
      <c r="B530" t="s">
        <v>4119</v>
      </c>
      <c r="C530" s="911">
        <v>6783.26</v>
      </c>
      <c r="D530" s="911">
        <v>6783.26</v>
      </c>
      <c r="E530" s="911">
        <v>104604.35</v>
      </c>
      <c r="I530" s="911">
        <v>6783.26</v>
      </c>
    </row>
    <row r="531" spans="1:9">
      <c r="A531" t="s">
        <v>4120</v>
      </c>
      <c r="B531" t="s">
        <v>4121</v>
      </c>
      <c r="C531" s="911">
        <v>24353.41</v>
      </c>
      <c r="D531" s="911">
        <v>24353.41</v>
      </c>
      <c r="E531" s="911">
        <v>128957.75999999999</v>
      </c>
      <c r="I531" s="911">
        <v>24353.41</v>
      </c>
    </row>
    <row r="532" spans="1:9">
      <c r="A532" t="s">
        <v>4122</v>
      </c>
      <c r="B532" t="s">
        <v>4123</v>
      </c>
      <c r="C532" s="911">
        <v>5837.59</v>
      </c>
      <c r="D532" s="911">
        <v>5837.59</v>
      </c>
      <c r="E532" s="911">
        <v>134795.35</v>
      </c>
      <c r="I532" s="911">
        <v>5837.59</v>
      </c>
    </row>
    <row r="533" spans="1:9">
      <c r="A533" t="s">
        <v>4124</v>
      </c>
      <c r="B533" t="s">
        <v>4125</v>
      </c>
      <c r="C533" s="911">
        <v>4507.5</v>
      </c>
      <c r="D533" s="911">
        <v>4507.5</v>
      </c>
      <c r="E533" s="911">
        <v>139302.85</v>
      </c>
      <c r="I533" s="911">
        <v>4507.5</v>
      </c>
    </row>
    <row r="534" spans="1:9">
      <c r="A534" t="s">
        <v>4126</v>
      </c>
      <c r="B534" t="s">
        <v>4127</v>
      </c>
      <c r="C534" s="911">
        <v>4507.5</v>
      </c>
      <c r="D534" s="911">
        <v>4507.5</v>
      </c>
      <c r="E534" s="911">
        <v>143810.35</v>
      </c>
      <c r="I534" s="911">
        <v>4507.5</v>
      </c>
    </row>
    <row r="535" spans="1:9">
      <c r="A535" t="s">
        <v>4128</v>
      </c>
      <c r="B535" t="s">
        <v>4129</v>
      </c>
      <c r="C535" s="911">
        <v>78250.350000000006</v>
      </c>
      <c r="D535" s="911">
        <v>78250.350000000006</v>
      </c>
      <c r="E535" s="911">
        <v>222060.7</v>
      </c>
      <c r="I535" s="911">
        <v>78250.350000000006</v>
      </c>
    </row>
    <row r="536" spans="1:9">
      <c r="A536" t="s">
        <v>4130</v>
      </c>
      <c r="B536" t="s">
        <v>4131</v>
      </c>
      <c r="C536" s="911">
        <v>4507.5</v>
      </c>
      <c r="D536" s="911">
        <v>4507.5</v>
      </c>
      <c r="E536" s="911">
        <v>226568.2</v>
      </c>
      <c r="I536" s="911">
        <v>4507.5</v>
      </c>
    </row>
    <row r="537" spans="1:9">
      <c r="A537" t="s">
        <v>4132</v>
      </c>
      <c r="B537" t="s">
        <v>4133</v>
      </c>
      <c r="C537" s="911">
        <v>58838.22</v>
      </c>
      <c r="D537" s="911">
        <v>58838.22</v>
      </c>
      <c r="E537" s="911">
        <v>285406.42</v>
      </c>
      <c r="I537" s="911">
        <v>58838.22</v>
      </c>
    </row>
    <row r="538" spans="1:9">
      <c r="A538" t="s">
        <v>4132</v>
      </c>
      <c r="B538" t="s">
        <v>4134</v>
      </c>
      <c r="C538" s="911">
        <v>4507.5</v>
      </c>
      <c r="D538" s="911">
        <v>4507.5</v>
      </c>
      <c r="E538" s="911">
        <v>289913.92</v>
      </c>
      <c r="I538" s="911">
        <v>4507.5</v>
      </c>
    </row>
    <row r="539" spans="1:9">
      <c r="A539" s="958">
        <v>44105</v>
      </c>
      <c r="B539" t="s">
        <v>4135</v>
      </c>
      <c r="C539" s="911">
        <v>28287.439999999999</v>
      </c>
      <c r="D539" s="911">
        <v>28287.439999999999</v>
      </c>
      <c r="E539" s="911">
        <v>318201.36</v>
      </c>
      <c r="I539" s="911">
        <v>28287.439999999999</v>
      </c>
    </row>
    <row r="540" spans="1:9">
      <c r="A540" s="958">
        <v>44105</v>
      </c>
      <c r="B540" t="s">
        <v>4136</v>
      </c>
      <c r="C540" s="911">
        <v>7627.99</v>
      </c>
      <c r="D540" s="911">
        <v>7627.99</v>
      </c>
      <c r="E540" s="911">
        <v>325829.34999999998</v>
      </c>
      <c r="I540" s="911">
        <v>7627.99</v>
      </c>
    </row>
    <row r="541" spans="1:9">
      <c r="A541" s="958">
        <v>44105</v>
      </c>
      <c r="B541" t="s">
        <v>4137</v>
      </c>
      <c r="C541" s="911">
        <v>13732.29</v>
      </c>
      <c r="D541" s="911">
        <v>13732.29</v>
      </c>
      <c r="E541" s="911">
        <v>339561.64</v>
      </c>
      <c r="I541" s="911">
        <v>13732.29</v>
      </c>
    </row>
    <row r="542" spans="1:9">
      <c r="A542" t="s">
        <v>4138</v>
      </c>
      <c r="B542" t="s">
        <v>4139</v>
      </c>
      <c r="C542" s="911">
        <v>75769.91</v>
      </c>
      <c r="D542" s="911">
        <v>75769.91</v>
      </c>
      <c r="E542" s="911">
        <v>415331.55</v>
      </c>
      <c r="I542" s="911">
        <v>75769.91</v>
      </c>
    </row>
    <row r="543" spans="1:9">
      <c r="A543" t="s">
        <v>4138</v>
      </c>
      <c r="B543" t="s">
        <v>4140</v>
      </c>
      <c r="C543" s="911">
        <v>4507.5</v>
      </c>
      <c r="D543" s="911">
        <v>4507.5</v>
      </c>
      <c r="E543" s="911">
        <v>419839.05</v>
      </c>
      <c r="I543" s="911">
        <v>4507.5</v>
      </c>
    </row>
    <row r="544" spans="1:9">
      <c r="A544" t="s">
        <v>4141</v>
      </c>
      <c r="B544" t="s">
        <v>4142</v>
      </c>
      <c r="C544" s="911">
        <v>50795.71</v>
      </c>
      <c r="D544" s="911">
        <v>50795.71</v>
      </c>
      <c r="E544" s="911">
        <v>470634.76</v>
      </c>
      <c r="H544" s="911">
        <v>50795.71</v>
      </c>
    </row>
    <row r="545" spans="1:9">
      <c r="A545" t="s">
        <v>4141</v>
      </c>
      <c r="B545" t="s">
        <v>4143</v>
      </c>
      <c r="C545" s="911">
        <v>5278.99</v>
      </c>
      <c r="D545" s="911">
        <v>5278.99</v>
      </c>
      <c r="E545" s="911">
        <v>475913.75</v>
      </c>
      <c r="H545" s="911">
        <v>5278.99</v>
      </c>
    </row>
    <row r="546" spans="1:9">
      <c r="A546" t="s">
        <v>4144</v>
      </c>
      <c r="B546" t="s">
        <v>4145</v>
      </c>
      <c r="C546" s="911">
        <v>8634.2099999999991</v>
      </c>
      <c r="D546" s="911">
        <v>8634.2099999999991</v>
      </c>
      <c r="E546" s="911">
        <v>484547.96</v>
      </c>
      <c r="H546" s="911">
        <v>8634.2099999999991</v>
      </c>
    </row>
    <row r="547" spans="1:9">
      <c r="A547" t="s">
        <v>4144</v>
      </c>
      <c r="B547" t="s">
        <v>4146</v>
      </c>
      <c r="C547" s="911">
        <v>34550.03</v>
      </c>
      <c r="D547" s="911">
        <v>34550.03</v>
      </c>
      <c r="E547" s="911">
        <v>519097.99</v>
      </c>
      <c r="H547" s="911">
        <v>34550.03</v>
      </c>
    </row>
    <row r="548" spans="1:9">
      <c r="A548" t="s">
        <v>4144</v>
      </c>
      <c r="B548" t="s">
        <v>4147</v>
      </c>
      <c r="C548" s="911">
        <v>16608.419999999998</v>
      </c>
      <c r="D548" s="911">
        <v>16608.419999999998</v>
      </c>
      <c r="E548" s="911">
        <v>535706.41</v>
      </c>
      <c r="H548" s="911">
        <v>16608.419999999998</v>
      </c>
    </row>
    <row r="549" spans="1:9">
      <c r="A549" s="958">
        <v>44168</v>
      </c>
      <c r="B549" t="s">
        <v>4148</v>
      </c>
      <c r="C549" s="911">
        <v>72915.100000000006</v>
      </c>
      <c r="D549" s="911">
        <v>72915.100000000006</v>
      </c>
      <c r="E549" s="911">
        <v>608621.51</v>
      </c>
      <c r="G549" s="911">
        <v>72915.100000000006</v>
      </c>
    </row>
    <row r="550" spans="1:9">
      <c r="A550" s="958">
        <v>44168</v>
      </c>
      <c r="B550" t="s">
        <v>4149</v>
      </c>
      <c r="C550" s="911">
        <v>5278.99</v>
      </c>
      <c r="D550" s="911">
        <v>5278.99</v>
      </c>
      <c r="E550" s="911">
        <v>613900.5</v>
      </c>
      <c r="G550" s="911">
        <v>5278.99</v>
      </c>
    </row>
    <row r="551" spans="1:9">
      <c r="A551" s="958">
        <v>44168</v>
      </c>
      <c r="B551" t="s">
        <v>4150</v>
      </c>
      <c r="C551" s="911">
        <v>35873.050000000003</v>
      </c>
      <c r="D551" s="911">
        <v>35873.050000000003</v>
      </c>
      <c r="E551" s="911">
        <v>649773.55000000005</v>
      </c>
      <c r="G551" s="911">
        <v>35873.050000000003</v>
      </c>
    </row>
    <row r="552" spans="1:9">
      <c r="A552" t="s">
        <v>3828</v>
      </c>
      <c r="B552" t="s">
        <v>4151</v>
      </c>
      <c r="C552" s="911">
        <v>9757.5400000000009</v>
      </c>
      <c r="D552" s="911">
        <v>9757.5400000000009</v>
      </c>
      <c r="E552" s="911">
        <v>659531.09</v>
      </c>
      <c r="G552" s="911">
        <v>9757.5400000000009</v>
      </c>
    </row>
    <row r="553" spans="1:9">
      <c r="A553" t="s">
        <v>3828</v>
      </c>
      <c r="B553" t="s">
        <v>4152</v>
      </c>
      <c r="C553" s="911">
        <v>35104.15</v>
      </c>
      <c r="D553" s="911">
        <v>35104.15</v>
      </c>
      <c r="E553" s="911">
        <v>694635.24</v>
      </c>
      <c r="G553" s="911">
        <v>35104.15</v>
      </c>
    </row>
    <row r="555" spans="1:9">
      <c r="A555" t="s">
        <v>3760</v>
      </c>
      <c r="B555" s="911">
        <v>694635.24</v>
      </c>
      <c r="C555" s="911">
        <v>694635.24</v>
      </c>
      <c r="D555">
        <v>0</v>
      </c>
      <c r="E555" s="911">
        <v>158928.82999999999</v>
      </c>
      <c r="F555" s="911">
        <v>115867.36</v>
      </c>
      <c r="G555" s="911">
        <v>419839.05</v>
      </c>
    </row>
    <row r="557" spans="1:9">
      <c r="A557">
        <v>11448</v>
      </c>
      <c r="B557" t="s">
        <v>4153</v>
      </c>
    </row>
    <row r="558" spans="1:9">
      <c r="A558" s="958">
        <v>43439</v>
      </c>
      <c r="B558" t="s">
        <v>4154</v>
      </c>
      <c r="C558" s="911">
        <v>3836.76</v>
      </c>
      <c r="D558" s="911">
        <v>3836.76</v>
      </c>
      <c r="E558" s="911">
        <v>3836.76</v>
      </c>
      <c r="I558" s="911">
        <v>3836.76</v>
      </c>
    </row>
    <row r="559" spans="1:9">
      <c r="A559" s="958">
        <v>43864</v>
      </c>
      <c r="B559" t="s">
        <v>4155</v>
      </c>
      <c r="C559" s="911">
        <v>128681.93</v>
      </c>
      <c r="D559" s="911">
        <v>128681.93</v>
      </c>
      <c r="E559" s="911">
        <v>132518.69</v>
      </c>
      <c r="H559" s="911">
        <v>128681.93</v>
      </c>
    </row>
    <row r="561" spans="1:9">
      <c r="A561" t="s">
        <v>3760</v>
      </c>
      <c r="B561" s="911">
        <v>132518.69</v>
      </c>
      <c r="C561" s="911">
        <v>132518.69</v>
      </c>
      <c r="D561">
        <v>0</v>
      </c>
      <c r="E561">
        <v>0</v>
      </c>
      <c r="F561" s="911">
        <v>128681.93</v>
      </c>
      <c r="G561" s="911">
        <v>3836.76</v>
      </c>
    </row>
    <row r="563" spans="1:9">
      <c r="A563">
        <v>11451</v>
      </c>
      <c r="B563" t="s">
        <v>4156</v>
      </c>
    </row>
    <row r="564" spans="1:9">
      <c r="A564" s="958">
        <v>43864</v>
      </c>
      <c r="B564" t="s">
        <v>4157</v>
      </c>
      <c r="C564" s="911">
        <v>150392.97</v>
      </c>
      <c r="D564" s="911">
        <v>150392.97</v>
      </c>
      <c r="E564" s="911">
        <v>150392.97</v>
      </c>
      <c r="H564" s="911">
        <v>150392.97</v>
      </c>
    </row>
    <row r="566" spans="1:9">
      <c r="A566" t="s">
        <v>3760</v>
      </c>
      <c r="B566" s="911">
        <v>150392.97</v>
      </c>
      <c r="C566" s="911">
        <v>150392.97</v>
      </c>
      <c r="D566">
        <v>0</v>
      </c>
      <c r="E566">
        <v>0</v>
      </c>
      <c r="F566" s="911">
        <v>150392.97</v>
      </c>
      <c r="G566">
        <v>0</v>
      </c>
    </row>
    <row r="568" spans="1:9">
      <c r="A568">
        <v>11454</v>
      </c>
      <c r="B568" t="s">
        <v>4158</v>
      </c>
    </row>
    <row r="569" spans="1:9">
      <c r="A569" s="958">
        <v>43476</v>
      </c>
      <c r="B569" t="s">
        <v>4159</v>
      </c>
      <c r="C569" s="911">
        <v>7880.15</v>
      </c>
      <c r="D569" s="911">
        <v>7880.15</v>
      </c>
      <c r="E569" s="911">
        <v>7880.15</v>
      </c>
      <c r="I569" s="911">
        <v>7880.15</v>
      </c>
    </row>
    <row r="570" spans="1:9">
      <c r="A570" s="958">
        <v>43477</v>
      </c>
      <c r="B570" t="s">
        <v>4160</v>
      </c>
      <c r="C570" s="911">
        <v>10206.02</v>
      </c>
      <c r="D570" s="911">
        <v>10206.02</v>
      </c>
      <c r="E570" s="911">
        <v>18086.169999999998</v>
      </c>
      <c r="I570" s="911">
        <v>10206.02</v>
      </c>
    </row>
    <row r="571" spans="1:9">
      <c r="A571" s="958">
        <v>43983</v>
      </c>
      <c r="B571" t="s">
        <v>4161</v>
      </c>
      <c r="C571" s="911">
        <v>6057.21</v>
      </c>
      <c r="D571" s="911">
        <v>6057.21</v>
      </c>
      <c r="E571" s="911">
        <v>24143.38</v>
      </c>
      <c r="I571" s="911">
        <v>6057.21</v>
      </c>
    </row>
    <row r="572" spans="1:9">
      <c r="A572" s="958">
        <v>43953</v>
      </c>
      <c r="B572" t="s">
        <v>4162</v>
      </c>
      <c r="C572" s="911">
        <v>7138.68</v>
      </c>
      <c r="D572" s="911">
        <v>7138.68</v>
      </c>
      <c r="E572" s="911">
        <v>31282.06</v>
      </c>
      <c r="I572" s="911">
        <v>7138.68</v>
      </c>
    </row>
    <row r="573" spans="1:9">
      <c r="A573" s="958">
        <v>43893</v>
      </c>
      <c r="B573" t="s">
        <v>4163</v>
      </c>
      <c r="C573" s="911">
        <v>7542.57</v>
      </c>
      <c r="D573" s="911">
        <v>7542.57</v>
      </c>
      <c r="E573" s="911">
        <v>38824.629999999997</v>
      </c>
      <c r="H573" s="911">
        <v>7542.57</v>
      </c>
    </row>
    <row r="575" spans="1:9">
      <c r="A575" t="s">
        <v>3760</v>
      </c>
      <c r="B575" s="911">
        <v>38824.629999999997</v>
      </c>
      <c r="C575" s="911">
        <v>38824.629999999997</v>
      </c>
      <c r="D575">
        <v>0</v>
      </c>
      <c r="E575">
        <v>0</v>
      </c>
      <c r="F575" s="911">
        <v>7542.57</v>
      </c>
      <c r="G575" s="911">
        <v>31282.06</v>
      </c>
    </row>
    <row r="577" spans="1:9">
      <c r="A577">
        <v>11464</v>
      </c>
      <c r="B577" t="s">
        <v>4164</v>
      </c>
    </row>
    <row r="578" spans="1:9">
      <c r="A578" s="958">
        <v>43439</v>
      </c>
      <c r="B578" t="s">
        <v>4165</v>
      </c>
      <c r="C578">
        <v>525</v>
      </c>
      <c r="D578">
        <v>525</v>
      </c>
      <c r="E578">
        <v>525</v>
      </c>
      <c r="I578">
        <v>525</v>
      </c>
    </row>
    <row r="580" spans="1:9">
      <c r="A580" t="s">
        <v>3760</v>
      </c>
      <c r="B580">
        <v>525</v>
      </c>
      <c r="C580">
        <v>525</v>
      </c>
      <c r="D580">
        <v>0</v>
      </c>
      <c r="E580">
        <v>0</v>
      </c>
      <c r="F580">
        <v>0</v>
      </c>
      <c r="G580">
        <v>525</v>
      </c>
    </row>
    <row r="582" spans="1:9">
      <c r="A582">
        <v>11468</v>
      </c>
      <c r="B582" t="s">
        <v>4166</v>
      </c>
    </row>
    <row r="583" spans="1:9">
      <c r="A583" s="958">
        <v>43439</v>
      </c>
      <c r="B583" t="s">
        <v>4167</v>
      </c>
      <c r="C583">
        <v>567.84</v>
      </c>
      <c r="D583">
        <v>461.33</v>
      </c>
      <c r="E583">
        <v>461.33</v>
      </c>
      <c r="I583">
        <v>461.33</v>
      </c>
    </row>
    <row r="584" spans="1:9">
      <c r="A584" s="958">
        <v>43439</v>
      </c>
      <c r="B584" t="s">
        <v>4168</v>
      </c>
      <c r="C584">
        <v>567.84</v>
      </c>
      <c r="D584">
        <v>567.84</v>
      </c>
      <c r="E584" s="911">
        <v>1029.17</v>
      </c>
      <c r="I584">
        <v>567.84</v>
      </c>
    </row>
    <row r="586" spans="1:9">
      <c r="A586" t="s">
        <v>3760</v>
      </c>
      <c r="B586" s="911">
        <v>1135.68</v>
      </c>
      <c r="C586" s="911">
        <v>1029.17</v>
      </c>
      <c r="D586">
        <v>0</v>
      </c>
      <c r="E586">
        <v>0</v>
      </c>
      <c r="F586">
        <v>0</v>
      </c>
      <c r="G586" s="911">
        <v>1029.17</v>
      </c>
    </row>
    <row r="588" spans="1:9">
      <c r="A588">
        <v>11471</v>
      </c>
      <c r="B588" t="s">
        <v>4169</v>
      </c>
    </row>
    <row r="589" spans="1:9">
      <c r="A589" t="s">
        <v>4170</v>
      </c>
      <c r="B589" t="s">
        <v>4171</v>
      </c>
      <c r="C589" s="911">
        <v>36871.11</v>
      </c>
      <c r="D589" s="911">
        <v>36871.11</v>
      </c>
      <c r="E589" s="911">
        <v>36871.11</v>
      </c>
      <c r="I589" s="911">
        <v>36871.11</v>
      </c>
    </row>
    <row r="590" spans="1:9">
      <c r="A590" t="s">
        <v>4172</v>
      </c>
      <c r="B590" t="s">
        <v>4173</v>
      </c>
      <c r="C590" s="911">
        <v>3245.4</v>
      </c>
      <c r="D590" s="911">
        <v>3245.4</v>
      </c>
      <c r="E590" s="911">
        <v>40116.51</v>
      </c>
      <c r="I590" s="911">
        <v>3245.4</v>
      </c>
    </row>
    <row r="591" spans="1:9">
      <c r="A591" t="s">
        <v>4172</v>
      </c>
      <c r="B591" t="s">
        <v>4174</v>
      </c>
      <c r="C591" s="911">
        <v>45103.3</v>
      </c>
      <c r="D591" s="911">
        <v>45103.3</v>
      </c>
      <c r="E591" s="911">
        <v>85219.81</v>
      </c>
      <c r="I591" s="911">
        <v>45103.3</v>
      </c>
    </row>
    <row r="592" spans="1:9">
      <c r="A592" t="s">
        <v>4175</v>
      </c>
      <c r="B592" t="s">
        <v>4176</v>
      </c>
      <c r="C592" s="911">
        <v>124657.11</v>
      </c>
      <c r="D592" s="911">
        <v>124657.11</v>
      </c>
      <c r="E592" s="911">
        <v>209876.92</v>
      </c>
      <c r="I592" s="911">
        <v>124657.11</v>
      </c>
    </row>
    <row r="593" spans="1:9">
      <c r="A593" t="s">
        <v>4175</v>
      </c>
      <c r="B593" t="s">
        <v>4177</v>
      </c>
      <c r="C593" s="911">
        <v>3245.4</v>
      </c>
      <c r="D593" s="911">
        <v>3245.4</v>
      </c>
      <c r="E593" s="911">
        <v>213122.32</v>
      </c>
      <c r="I593" s="911">
        <v>3245.4</v>
      </c>
    </row>
    <row r="594" spans="1:9">
      <c r="A594" t="s">
        <v>3985</v>
      </c>
      <c r="B594" t="s">
        <v>4178</v>
      </c>
      <c r="C594" s="911">
        <v>81326.490000000005</v>
      </c>
      <c r="D594" s="911">
        <v>81326.490000000005</v>
      </c>
      <c r="E594" s="911">
        <v>294448.81</v>
      </c>
      <c r="G594" s="911">
        <v>81326.490000000005</v>
      </c>
    </row>
    <row r="595" spans="1:9">
      <c r="A595" t="s">
        <v>3985</v>
      </c>
      <c r="B595" t="s">
        <v>4179</v>
      </c>
      <c r="C595" s="911">
        <v>3800.87</v>
      </c>
      <c r="D595" s="911">
        <v>3800.87</v>
      </c>
      <c r="E595" s="911">
        <v>298249.68</v>
      </c>
      <c r="G595" s="911">
        <v>3800.87</v>
      </c>
    </row>
    <row r="597" spans="1:9">
      <c r="A597" t="s">
        <v>3760</v>
      </c>
      <c r="B597" s="911">
        <v>298249.68</v>
      </c>
      <c r="C597" s="911">
        <v>298249.68</v>
      </c>
      <c r="D597">
        <v>0</v>
      </c>
      <c r="E597" s="911">
        <v>85127.360000000001</v>
      </c>
      <c r="F597">
        <v>0</v>
      </c>
      <c r="G597" s="911">
        <v>213122.32</v>
      </c>
    </row>
    <row r="599" spans="1:9">
      <c r="A599">
        <v>11472</v>
      </c>
      <c r="B599" t="s">
        <v>4180</v>
      </c>
    </row>
    <row r="600" spans="1:9">
      <c r="A600" s="958">
        <v>43439</v>
      </c>
      <c r="B600" t="s">
        <v>4181</v>
      </c>
      <c r="C600" s="911">
        <v>10789.44</v>
      </c>
      <c r="D600" s="911">
        <v>10789.44</v>
      </c>
      <c r="E600" s="911">
        <v>10789.44</v>
      </c>
      <c r="I600" s="911">
        <v>10789.44</v>
      </c>
    </row>
    <row r="601" spans="1:9">
      <c r="A601" s="958">
        <v>43439</v>
      </c>
      <c r="B601" t="s">
        <v>4182</v>
      </c>
      <c r="C601" s="911">
        <v>11615.22</v>
      </c>
      <c r="D601" s="911">
        <v>11615.22</v>
      </c>
      <c r="E601" s="911">
        <v>22404.66</v>
      </c>
      <c r="I601" s="911">
        <v>11615.22</v>
      </c>
    </row>
    <row r="602" spans="1:9">
      <c r="A602" s="958">
        <v>43439</v>
      </c>
      <c r="B602" t="s">
        <v>4183</v>
      </c>
      <c r="C602" s="911">
        <v>8947.31</v>
      </c>
      <c r="D602" s="911">
        <v>8947.31</v>
      </c>
      <c r="E602" s="911">
        <v>31351.97</v>
      </c>
      <c r="I602" s="911">
        <v>8947.31</v>
      </c>
    </row>
    <row r="603" spans="1:9">
      <c r="A603" s="958">
        <v>43439</v>
      </c>
      <c r="B603" t="s">
        <v>4184</v>
      </c>
      <c r="C603" s="911">
        <v>10598.87</v>
      </c>
      <c r="D603" s="911">
        <v>10598.87</v>
      </c>
      <c r="E603" s="911">
        <v>41950.84</v>
      </c>
      <c r="I603" s="911">
        <v>10598.87</v>
      </c>
    </row>
    <row r="604" spans="1:9">
      <c r="A604" s="958">
        <v>43439</v>
      </c>
      <c r="B604" t="s">
        <v>4185</v>
      </c>
      <c r="C604" s="911">
        <v>10313.030000000001</v>
      </c>
      <c r="D604" s="911">
        <v>10313.030000000001</v>
      </c>
      <c r="E604" s="911">
        <v>52263.87</v>
      </c>
      <c r="I604" s="911">
        <v>10313.030000000001</v>
      </c>
    </row>
    <row r="605" spans="1:9">
      <c r="A605" s="958">
        <v>43439</v>
      </c>
      <c r="B605" t="s">
        <v>4186</v>
      </c>
      <c r="C605" s="911">
        <v>9550.77</v>
      </c>
      <c r="D605" s="911">
        <v>9550.77</v>
      </c>
      <c r="E605" s="911">
        <v>61814.64</v>
      </c>
      <c r="I605" s="911">
        <v>9550.77</v>
      </c>
    </row>
    <row r="606" spans="1:9">
      <c r="A606" s="958">
        <v>43439</v>
      </c>
      <c r="B606" t="s">
        <v>4187</v>
      </c>
      <c r="C606" s="911">
        <v>9741.33</v>
      </c>
      <c r="D606" s="911">
        <v>9741.33</v>
      </c>
      <c r="E606" s="911">
        <v>71555.97</v>
      </c>
      <c r="I606" s="911">
        <v>9741.33</v>
      </c>
    </row>
    <row r="607" spans="1:9">
      <c r="A607" s="958">
        <v>43439</v>
      </c>
      <c r="B607" t="s">
        <v>4188</v>
      </c>
      <c r="C607" s="911">
        <v>9010.83</v>
      </c>
      <c r="D607" s="911">
        <v>9010.83</v>
      </c>
      <c r="E607" s="911">
        <v>80566.8</v>
      </c>
      <c r="I607" s="911">
        <v>9010.83</v>
      </c>
    </row>
    <row r="608" spans="1:9">
      <c r="A608" s="958">
        <v>43439</v>
      </c>
      <c r="B608" t="s">
        <v>4189</v>
      </c>
      <c r="C608" s="911">
        <v>9010.83</v>
      </c>
      <c r="D608" s="911">
        <v>9010.83</v>
      </c>
      <c r="E608" s="911">
        <v>89577.63</v>
      </c>
      <c r="I608" s="911">
        <v>9010.83</v>
      </c>
    </row>
    <row r="609" spans="1:9">
      <c r="A609" s="958">
        <v>43439</v>
      </c>
      <c r="B609" t="s">
        <v>4190</v>
      </c>
      <c r="C609" s="911">
        <v>13692.14</v>
      </c>
      <c r="D609" s="911">
        <v>13692.14</v>
      </c>
      <c r="E609" s="911">
        <v>103269.77</v>
      </c>
      <c r="I609" s="911">
        <v>13692.14</v>
      </c>
    </row>
    <row r="610" spans="1:9">
      <c r="A610" s="958">
        <v>43439</v>
      </c>
      <c r="B610" t="s">
        <v>4191</v>
      </c>
      <c r="C610" s="911">
        <v>12267.57</v>
      </c>
      <c r="D610" s="911">
        <v>12267.57</v>
      </c>
      <c r="E610" s="911">
        <v>115537.34</v>
      </c>
      <c r="I610" s="911">
        <v>12267.57</v>
      </c>
    </row>
    <row r="611" spans="1:9">
      <c r="A611" s="958">
        <v>43439</v>
      </c>
      <c r="B611" t="s">
        <v>4192</v>
      </c>
      <c r="C611" s="911">
        <v>20407.98</v>
      </c>
      <c r="D611" s="911">
        <v>20407.98</v>
      </c>
      <c r="E611" s="911">
        <v>135945.32</v>
      </c>
      <c r="I611" s="911">
        <v>20407.98</v>
      </c>
    </row>
    <row r="612" spans="1:9">
      <c r="A612" s="958">
        <v>43439</v>
      </c>
      <c r="B612" t="s">
        <v>4193</v>
      </c>
      <c r="C612" s="911">
        <v>17949.96</v>
      </c>
      <c r="D612" s="911">
        <v>17949.96</v>
      </c>
      <c r="E612" s="911">
        <v>153895.28</v>
      </c>
      <c r="I612" s="911">
        <v>17949.96</v>
      </c>
    </row>
    <row r="613" spans="1:9">
      <c r="A613" s="958">
        <v>43410</v>
      </c>
      <c r="B613" t="s">
        <v>4194</v>
      </c>
      <c r="C613" s="911">
        <v>20833.02</v>
      </c>
      <c r="D613" s="911">
        <v>20833.02</v>
      </c>
      <c r="E613" s="911">
        <v>174728.3</v>
      </c>
      <c r="I613" s="911">
        <v>20833.02</v>
      </c>
    </row>
    <row r="614" spans="1:9">
      <c r="A614" s="958">
        <v>43411</v>
      </c>
      <c r="B614" t="s">
        <v>4195</v>
      </c>
      <c r="C614" s="911">
        <v>23207.31</v>
      </c>
      <c r="D614" s="911">
        <v>23207.31</v>
      </c>
      <c r="E614" s="911">
        <v>197935.61</v>
      </c>
      <c r="I614" s="911">
        <v>23207.31</v>
      </c>
    </row>
    <row r="615" spans="1:9">
      <c r="A615" s="958">
        <v>43259</v>
      </c>
      <c r="B615" t="s">
        <v>4196</v>
      </c>
      <c r="C615" s="911">
        <v>14965.14</v>
      </c>
      <c r="D615" s="911">
        <v>14965.14</v>
      </c>
      <c r="E615" s="911">
        <v>212900.75</v>
      </c>
      <c r="I615" s="911">
        <v>14965.14</v>
      </c>
    </row>
    <row r="616" spans="1:9">
      <c r="A616" t="s">
        <v>4197</v>
      </c>
      <c r="B616" t="s">
        <v>4198</v>
      </c>
      <c r="C616" s="911">
        <v>11844.64</v>
      </c>
      <c r="D616" s="911">
        <v>11844.64</v>
      </c>
      <c r="E616" s="911">
        <v>224745.39</v>
      </c>
      <c r="I616" s="911">
        <v>11844.64</v>
      </c>
    </row>
    <row r="618" spans="1:9">
      <c r="A618" t="s">
        <v>3760</v>
      </c>
      <c r="B618" s="911">
        <v>224745.39</v>
      </c>
      <c r="C618" s="911">
        <v>224745.39</v>
      </c>
      <c r="D618">
        <v>0</v>
      </c>
      <c r="E618">
        <v>0</v>
      </c>
      <c r="F618">
        <v>0</v>
      </c>
      <c r="G618" s="911">
        <v>224745.39</v>
      </c>
    </row>
    <row r="620" spans="1:9">
      <c r="A620">
        <v>11473</v>
      </c>
      <c r="B620" t="s">
        <v>4199</v>
      </c>
    </row>
    <row r="621" spans="1:9">
      <c r="A621" s="958">
        <v>43439</v>
      </c>
      <c r="B621" t="s">
        <v>4200</v>
      </c>
      <c r="C621" s="911">
        <v>3414</v>
      </c>
      <c r="D621" s="911">
        <v>3250.98</v>
      </c>
      <c r="E621" s="911">
        <v>3250.98</v>
      </c>
      <c r="I621" s="911">
        <v>3250.98</v>
      </c>
    </row>
    <row r="622" spans="1:9">
      <c r="A622" s="958">
        <v>43864</v>
      </c>
      <c r="B622" t="s">
        <v>4201</v>
      </c>
      <c r="C622" s="911">
        <v>249835.42</v>
      </c>
      <c r="D622" s="911">
        <v>249835.42</v>
      </c>
      <c r="E622" s="911">
        <v>253086.4</v>
      </c>
      <c r="H622" s="911">
        <v>249835.42</v>
      </c>
    </row>
    <row r="624" spans="1:9">
      <c r="A624" t="s">
        <v>3760</v>
      </c>
      <c r="B624" s="911">
        <v>253249.42</v>
      </c>
      <c r="C624" s="911">
        <v>253086.4</v>
      </c>
      <c r="D624">
        <v>0</v>
      </c>
      <c r="E624">
        <v>0</v>
      </c>
      <c r="F624" s="911">
        <v>249835.42</v>
      </c>
      <c r="G624" s="911">
        <v>3250.98</v>
      </c>
    </row>
    <row r="626" spans="1:9">
      <c r="A626">
        <v>11475</v>
      </c>
      <c r="B626" t="s">
        <v>4202</v>
      </c>
    </row>
    <row r="627" spans="1:9">
      <c r="A627" t="s">
        <v>4203</v>
      </c>
      <c r="B627" t="s">
        <v>4204</v>
      </c>
      <c r="C627" s="911">
        <v>3718.69</v>
      </c>
      <c r="D627" s="911">
        <v>3718.69</v>
      </c>
      <c r="E627" s="911">
        <v>3718.69</v>
      </c>
      <c r="I627" s="911">
        <v>3718.69</v>
      </c>
    </row>
    <row r="629" spans="1:9">
      <c r="A629" t="s">
        <v>3760</v>
      </c>
      <c r="B629" s="911">
        <v>3718.69</v>
      </c>
      <c r="C629" s="911">
        <v>3718.69</v>
      </c>
      <c r="D629">
        <v>0</v>
      </c>
      <c r="E629">
        <v>0</v>
      </c>
      <c r="F629">
        <v>0</v>
      </c>
      <c r="G629" s="911">
        <v>3718.69</v>
      </c>
    </row>
    <row r="631" spans="1:9">
      <c r="A631">
        <v>11476</v>
      </c>
      <c r="B631" t="s">
        <v>1064</v>
      </c>
    </row>
    <row r="632" spans="1:9">
      <c r="A632" s="958">
        <v>43439</v>
      </c>
      <c r="B632" t="s">
        <v>4205</v>
      </c>
      <c r="C632">
        <v>613.88</v>
      </c>
      <c r="D632">
        <v>613.88</v>
      </c>
      <c r="E632">
        <v>613.88</v>
      </c>
      <c r="I632">
        <v>613.88</v>
      </c>
    </row>
    <row r="633" spans="1:9">
      <c r="A633" s="958">
        <v>43439</v>
      </c>
      <c r="B633" t="s">
        <v>4206</v>
      </c>
      <c r="C633">
        <v>613.88</v>
      </c>
      <c r="D633">
        <v>613.88</v>
      </c>
      <c r="E633" s="911">
        <v>1227.76</v>
      </c>
      <c r="I633">
        <v>613.88</v>
      </c>
    </row>
    <row r="634" spans="1:9">
      <c r="A634" s="958">
        <v>43439</v>
      </c>
      <c r="B634" t="s">
        <v>4207</v>
      </c>
      <c r="C634">
        <v>613.88</v>
      </c>
      <c r="D634">
        <v>613.88</v>
      </c>
      <c r="E634" s="911">
        <v>1841.64</v>
      </c>
      <c r="I634">
        <v>613.88</v>
      </c>
    </row>
    <row r="635" spans="1:9">
      <c r="A635" s="958">
        <v>43439</v>
      </c>
      <c r="B635" t="s">
        <v>4208</v>
      </c>
      <c r="C635">
        <v>820.73</v>
      </c>
      <c r="D635">
        <v>820.73</v>
      </c>
      <c r="E635" s="911">
        <v>2662.37</v>
      </c>
      <c r="I635">
        <v>820.73</v>
      </c>
    </row>
    <row r="636" spans="1:9">
      <c r="A636" s="958">
        <v>43322</v>
      </c>
      <c r="B636" t="s">
        <v>4209</v>
      </c>
      <c r="C636">
        <v>820.74</v>
      </c>
      <c r="D636">
        <v>820.74</v>
      </c>
      <c r="E636" s="911">
        <v>3483.11</v>
      </c>
      <c r="I636">
        <v>820.74</v>
      </c>
    </row>
    <row r="637" spans="1:9">
      <c r="A637" s="958">
        <v>43202</v>
      </c>
      <c r="B637" t="s">
        <v>4210</v>
      </c>
      <c r="C637">
        <v>820.74</v>
      </c>
      <c r="D637">
        <v>820.74</v>
      </c>
      <c r="E637" s="911">
        <v>4303.8500000000004</v>
      </c>
      <c r="I637">
        <v>820.74</v>
      </c>
    </row>
    <row r="639" spans="1:9">
      <c r="A639" t="s">
        <v>3760</v>
      </c>
      <c r="B639" s="911">
        <v>4303.8500000000004</v>
      </c>
      <c r="C639" s="911">
        <v>4303.8500000000004</v>
      </c>
      <c r="D639">
        <v>0</v>
      </c>
      <c r="E639">
        <v>0</v>
      </c>
      <c r="F639">
        <v>0</v>
      </c>
      <c r="G639" s="911">
        <v>4303.8500000000004</v>
      </c>
    </row>
    <row r="641" spans="1:9">
      <c r="A641">
        <v>11478</v>
      </c>
      <c r="B641" t="s">
        <v>4211</v>
      </c>
    </row>
    <row r="642" spans="1:9">
      <c r="A642" s="958">
        <v>43411</v>
      </c>
      <c r="B642" t="s">
        <v>4212</v>
      </c>
      <c r="C642" s="911">
        <v>2318.48</v>
      </c>
      <c r="D642">
        <v>369.75</v>
      </c>
      <c r="E642">
        <v>369.75</v>
      </c>
      <c r="I642">
        <v>369.75</v>
      </c>
    </row>
    <row r="643" spans="1:9">
      <c r="A643" s="958">
        <v>43411</v>
      </c>
      <c r="B643" t="s">
        <v>4213</v>
      </c>
      <c r="C643" s="911">
        <v>1173.21</v>
      </c>
      <c r="D643" s="911">
        <v>1173.21</v>
      </c>
      <c r="E643" s="911">
        <v>1542.96</v>
      </c>
      <c r="I643" s="911">
        <v>1173.21</v>
      </c>
    </row>
    <row r="644" spans="1:9">
      <c r="A644" s="958">
        <v>43588</v>
      </c>
      <c r="B644" t="s">
        <v>4214</v>
      </c>
      <c r="C644">
        <v>704.46</v>
      </c>
      <c r="D644">
        <v>704.46</v>
      </c>
      <c r="E644" s="911">
        <v>2247.42</v>
      </c>
      <c r="I644">
        <v>704.46</v>
      </c>
    </row>
    <row r="645" spans="1:9">
      <c r="A645" s="958">
        <v>43588</v>
      </c>
      <c r="B645" t="s">
        <v>4215</v>
      </c>
      <c r="C645" s="911">
        <v>1241.05</v>
      </c>
      <c r="D645" s="911">
        <v>1241.05</v>
      </c>
      <c r="E645" s="911">
        <v>3488.47</v>
      </c>
      <c r="I645" s="911">
        <v>1241.05</v>
      </c>
    </row>
    <row r="647" spans="1:9">
      <c r="A647" t="s">
        <v>3760</v>
      </c>
      <c r="B647" s="911">
        <v>5437.2</v>
      </c>
      <c r="C647" s="911">
        <v>3488.47</v>
      </c>
      <c r="D647">
        <v>0</v>
      </c>
      <c r="E647">
        <v>0</v>
      </c>
      <c r="F647">
        <v>0</v>
      </c>
      <c r="G647" s="911">
        <v>3488.47</v>
      </c>
    </row>
    <row r="649" spans="1:9">
      <c r="A649">
        <v>11480</v>
      </c>
      <c r="B649" t="s">
        <v>4216</v>
      </c>
    </row>
    <row r="650" spans="1:9">
      <c r="A650" s="958">
        <v>43439</v>
      </c>
      <c r="B650" t="s">
        <v>4217</v>
      </c>
      <c r="C650">
        <v>759.09</v>
      </c>
      <c r="D650">
        <v>759.09</v>
      </c>
      <c r="E650">
        <v>759.09</v>
      </c>
      <c r="I650">
        <v>759.09</v>
      </c>
    </row>
    <row r="651" spans="1:9">
      <c r="A651" s="958">
        <v>43353</v>
      </c>
      <c r="B651" t="s">
        <v>4218</v>
      </c>
      <c r="C651">
        <v>754.68</v>
      </c>
      <c r="D651">
        <v>754.68</v>
      </c>
      <c r="E651" s="911">
        <v>1513.77</v>
      </c>
      <c r="I651">
        <v>754.68</v>
      </c>
    </row>
    <row r="652" spans="1:9">
      <c r="A652" s="958">
        <v>43893</v>
      </c>
      <c r="B652" t="s">
        <v>4219</v>
      </c>
      <c r="C652">
        <v>413.7</v>
      </c>
      <c r="D652">
        <v>413.7</v>
      </c>
      <c r="E652" s="911">
        <v>1927.47</v>
      </c>
      <c r="H652">
        <v>413.7</v>
      </c>
    </row>
    <row r="654" spans="1:9">
      <c r="A654" t="s">
        <v>3760</v>
      </c>
      <c r="B654" s="911">
        <v>1927.47</v>
      </c>
      <c r="C654" s="911">
        <v>1927.47</v>
      </c>
      <c r="D654">
        <v>0</v>
      </c>
      <c r="E654">
        <v>0</v>
      </c>
      <c r="F654">
        <v>413.7</v>
      </c>
      <c r="G654" s="911">
        <v>1513.77</v>
      </c>
    </row>
    <row r="656" spans="1:9">
      <c r="A656">
        <v>11492</v>
      </c>
      <c r="B656" t="s">
        <v>4220</v>
      </c>
    </row>
    <row r="657" spans="1:9">
      <c r="A657" s="958">
        <v>43439</v>
      </c>
      <c r="B657" t="s">
        <v>4221</v>
      </c>
      <c r="C657" s="911">
        <v>1773.3</v>
      </c>
      <c r="D657" s="911">
        <v>1773.3</v>
      </c>
      <c r="E657" s="911">
        <v>1773.3</v>
      </c>
      <c r="I657" s="911">
        <v>1773.3</v>
      </c>
    </row>
    <row r="659" spans="1:9">
      <c r="A659" t="s">
        <v>3760</v>
      </c>
      <c r="B659" s="911">
        <v>1773.3</v>
      </c>
      <c r="C659" s="911">
        <v>1773.3</v>
      </c>
      <c r="D659">
        <v>0</v>
      </c>
      <c r="E659">
        <v>0</v>
      </c>
      <c r="F659">
        <v>0</v>
      </c>
      <c r="G659" s="911">
        <v>1773.3</v>
      </c>
    </row>
    <row r="661" spans="1:9">
      <c r="A661">
        <v>11496</v>
      </c>
      <c r="B661" t="s">
        <v>4222</v>
      </c>
    </row>
    <row r="662" spans="1:9">
      <c r="A662" s="958">
        <v>43439</v>
      </c>
      <c r="B662" t="s">
        <v>4223</v>
      </c>
      <c r="C662" s="911">
        <v>2710.21</v>
      </c>
      <c r="D662" s="911">
        <v>2710.21</v>
      </c>
      <c r="E662" s="911">
        <v>2710.21</v>
      </c>
      <c r="I662" s="911">
        <v>2710.21</v>
      </c>
    </row>
    <row r="663" spans="1:9">
      <c r="A663" s="958">
        <v>43439</v>
      </c>
      <c r="B663" t="s">
        <v>4224</v>
      </c>
      <c r="C663">
        <v>692.5</v>
      </c>
      <c r="D663">
        <v>692.5</v>
      </c>
      <c r="E663" s="911">
        <v>3402.71</v>
      </c>
      <c r="I663">
        <v>692.5</v>
      </c>
    </row>
    <row r="664" spans="1:9">
      <c r="A664" s="958">
        <v>43439</v>
      </c>
      <c r="B664" t="s">
        <v>4225</v>
      </c>
      <c r="C664" s="911">
        <v>2223.96</v>
      </c>
      <c r="D664" s="911">
        <v>2223.96</v>
      </c>
      <c r="E664" s="911">
        <v>5626.67</v>
      </c>
      <c r="I664" s="911">
        <v>2223.96</v>
      </c>
    </row>
    <row r="665" spans="1:9">
      <c r="A665" s="958">
        <v>43439</v>
      </c>
      <c r="B665" t="s">
        <v>4226</v>
      </c>
      <c r="C665">
        <v>723.65</v>
      </c>
      <c r="D665">
        <v>723.65</v>
      </c>
      <c r="E665" s="911">
        <v>6350.32</v>
      </c>
      <c r="I665">
        <v>723.65</v>
      </c>
    </row>
    <row r="666" spans="1:9">
      <c r="A666" s="958">
        <v>43439</v>
      </c>
      <c r="B666" t="s">
        <v>4227</v>
      </c>
      <c r="C666">
        <v>709.47</v>
      </c>
      <c r="D666">
        <v>709.47</v>
      </c>
      <c r="E666" s="911">
        <v>7059.79</v>
      </c>
      <c r="I666">
        <v>709.47</v>
      </c>
    </row>
    <row r="667" spans="1:9">
      <c r="A667" s="958">
        <v>43439</v>
      </c>
      <c r="B667" t="s">
        <v>4228</v>
      </c>
      <c r="C667">
        <v>371.4</v>
      </c>
      <c r="D667">
        <v>371.4</v>
      </c>
      <c r="E667" s="911">
        <v>7431.19</v>
      </c>
      <c r="I667">
        <v>371.4</v>
      </c>
    </row>
    <row r="668" spans="1:9">
      <c r="A668" s="958">
        <v>43439</v>
      </c>
      <c r="B668" t="s">
        <v>4229</v>
      </c>
      <c r="C668">
        <v>723.65</v>
      </c>
      <c r="D668">
        <v>723.65</v>
      </c>
      <c r="E668" s="911">
        <v>8154.84</v>
      </c>
      <c r="I668">
        <v>723.65</v>
      </c>
    </row>
    <row r="669" spans="1:9">
      <c r="A669" s="958">
        <v>43439</v>
      </c>
      <c r="B669" t="s">
        <v>4230</v>
      </c>
      <c r="C669" s="911">
        <v>1557.43</v>
      </c>
      <c r="D669" s="911">
        <v>1557.43</v>
      </c>
      <c r="E669" s="911">
        <v>9712.27</v>
      </c>
      <c r="I669" s="911">
        <v>1557.43</v>
      </c>
    </row>
    <row r="670" spans="1:9">
      <c r="A670" s="958">
        <v>43439</v>
      </c>
      <c r="B670" t="s">
        <v>4231</v>
      </c>
      <c r="C670">
        <v>709.47</v>
      </c>
      <c r="D670">
        <v>709.47</v>
      </c>
      <c r="E670" s="911">
        <v>10421.74</v>
      </c>
      <c r="I670">
        <v>709.47</v>
      </c>
    </row>
    <row r="671" spans="1:9">
      <c r="A671" s="958">
        <v>43439</v>
      </c>
      <c r="B671" t="s">
        <v>4232</v>
      </c>
      <c r="C671">
        <v>709.47</v>
      </c>
      <c r="D671">
        <v>709.47</v>
      </c>
      <c r="E671" s="911">
        <v>11131.21</v>
      </c>
      <c r="I671">
        <v>709.47</v>
      </c>
    </row>
    <row r="672" spans="1:9">
      <c r="A672" s="958">
        <v>43439</v>
      </c>
      <c r="B672" t="s">
        <v>4233</v>
      </c>
      <c r="C672">
        <v>424.27</v>
      </c>
      <c r="D672">
        <v>424.27</v>
      </c>
      <c r="E672" s="911">
        <v>11555.48</v>
      </c>
      <c r="I672">
        <v>424.27</v>
      </c>
    </row>
    <row r="673" spans="1:9">
      <c r="A673" s="958">
        <v>43439</v>
      </c>
      <c r="B673" t="s">
        <v>4234</v>
      </c>
      <c r="C673">
        <v>709.47</v>
      </c>
      <c r="D673">
        <v>709.47</v>
      </c>
      <c r="E673" s="911">
        <v>12264.95</v>
      </c>
      <c r="I673">
        <v>709.47</v>
      </c>
    </row>
    <row r="674" spans="1:9">
      <c r="A674" s="958">
        <v>43379</v>
      </c>
      <c r="B674" t="s">
        <v>4235</v>
      </c>
      <c r="C674" s="911">
        <v>111816.82</v>
      </c>
      <c r="D674" s="911">
        <v>111816.82</v>
      </c>
      <c r="E674" s="911">
        <v>124081.77</v>
      </c>
      <c r="I674" s="911">
        <v>111816.82</v>
      </c>
    </row>
    <row r="675" spans="1:9">
      <c r="A675" s="958">
        <v>43379</v>
      </c>
      <c r="B675" t="s">
        <v>4236</v>
      </c>
      <c r="C675" s="911">
        <v>1046.45</v>
      </c>
      <c r="D675" s="911">
        <v>1046.45</v>
      </c>
      <c r="E675" s="911">
        <v>125128.22</v>
      </c>
      <c r="I675" s="911">
        <v>1046.45</v>
      </c>
    </row>
    <row r="676" spans="1:9">
      <c r="A676" s="958">
        <v>43379</v>
      </c>
      <c r="B676" t="s">
        <v>4237</v>
      </c>
      <c r="C676" s="911">
        <v>12060.29</v>
      </c>
      <c r="D676" s="911">
        <v>12060.29</v>
      </c>
      <c r="E676" s="911">
        <v>137188.51</v>
      </c>
      <c r="I676" s="911">
        <v>12060.29</v>
      </c>
    </row>
    <row r="677" spans="1:9">
      <c r="A677" s="958">
        <v>43111</v>
      </c>
      <c r="B677" t="s">
        <v>4238</v>
      </c>
      <c r="C677" s="911">
        <v>85021.28</v>
      </c>
      <c r="D677" s="911">
        <v>85021.28</v>
      </c>
      <c r="E677" s="911">
        <v>222209.79</v>
      </c>
      <c r="I677" s="911">
        <v>85021.28</v>
      </c>
    </row>
    <row r="678" spans="1:9">
      <c r="A678" t="s">
        <v>4239</v>
      </c>
      <c r="B678" t="s">
        <v>4240</v>
      </c>
      <c r="C678" s="911">
        <v>1909.43</v>
      </c>
      <c r="D678" s="911">
        <v>1909.43</v>
      </c>
      <c r="E678" s="911">
        <v>224119.22</v>
      </c>
      <c r="I678" s="911">
        <v>1909.43</v>
      </c>
    </row>
    <row r="679" spans="1:9">
      <c r="A679" s="958">
        <v>43983</v>
      </c>
      <c r="B679" t="s">
        <v>4241</v>
      </c>
      <c r="C679" s="911">
        <v>1149.42</v>
      </c>
      <c r="D679" s="911">
        <v>1149.42</v>
      </c>
      <c r="E679" s="911">
        <v>225268.64</v>
      </c>
      <c r="I679" s="911">
        <v>1149.42</v>
      </c>
    </row>
    <row r="681" spans="1:9">
      <c r="A681" t="s">
        <v>3760</v>
      </c>
      <c r="B681" s="911">
        <v>225268.64</v>
      </c>
      <c r="C681" s="911">
        <v>225268.64</v>
      </c>
      <c r="D681">
        <v>0</v>
      </c>
      <c r="E681">
        <v>0</v>
      </c>
      <c r="F681">
        <v>0</v>
      </c>
      <c r="G681" s="911">
        <v>225268.64</v>
      </c>
    </row>
    <row r="683" spans="1:9">
      <c r="A683">
        <v>11502</v>
      </c>
      <c r="B683" t="s">
        <v>4242</v>
      </c>
    </row>
    <row r="684" spans="1:9">
      <c r="A684" s="958">
        <v>44107</v>
      </c>
      <c r="B684" t="s">
        <v>4243</v>
      </c>
      <c r="C684" s="911">
        <v>3586.85</v>
      </c>
      <c r="D684" s="911">
        <v>3586.85</v>
      </c>
      <c r="E684" s="911">
        <v>3586.85</v>
      </c>
      <c r="G684" s="911">
        <v>3586.85</v>
      </c>
    </row>
    <row r="686" spans="1:9">
      <c r="A686" t="s">
        <v>3760</v>
      </c>
      <c r="B686" s="911">
        <v>3586.85</v>
      </c>
      <c r="C686" s="911">
        <v>3586.85</v>
      </c>
      <c r="D686">
        <v>0</v>
      </c>
      <c r="E686" s="911">
        <v>3586.85</v>
      </c>
      <c r="F686">
        <v>0</v>
      </c>
      <c r="G686">
        <v>0</v>
      </c>
    </row>
    <row r="688" spans="1:9">
      <c r="A688">
        <v>11505</v>
      </c>
      <c r="B688" t="s">
        <v>4244</v>
      </c>
    </row>
    <row r="689" spans="1:9">
      <c r="A689" s="958">
        <v>43561</v>
      </c>
      <c r="B689" t="s">
        <v>4245</v>
      </c>
      <c r="C689" s="911">
        <v>18580.28</v>
      </c>
      <c r="D689" s="911">
        <v>18580.28</v>
      </c>
      <c r="E689" s="911">
        <v>18580.28</v>
      </c>
      <c r="I689" s="911">
        <v>18580.28</v>
      </c>
    </row>
    <row r="690" spans="1:9">
      <c r="A690" s="958">
        <v>43506</v>
      </c>
      <c r="B690" t="s">
        <v>4246</v>
      </c>
      <c r="C690" s="911">
        <v>16911.2</v>
      </c>
      <c r="D690" s="911">
        <v>16911.2</v>
      </c>
      <c r="E690" s="911">
        <v>35491.480000000003</v>
      </c>
      <c r="I690" s="911">
        <v>16911.2</v>
      </c>
    </row>
    <row r="691" spans="1:9">
      <c r="A691" s="958">
        <v>43476</v>
      </c>
      <c r="B691" t="s">
        <v>4247</v>
      </c>
      <c r="C691" s="911">
        <v>11438.05</v>
      </c>
      <c r="D691" s="911">
        <v>11438.05</v>
      </c>
      <c r="E691" s="911">
        <v>46929.53</v>
      </c>
      <c r="I691" s="911">
        <v>11438.05</v>
      </c>
    </row>
    <row r="692" spans="1:9">
      <c r="A692" s="958">
        <v>43477</v>
      </c>
      <c r="B692" t="s">
        <v>4248</v>
      </c>
      <c r="C692" s="911">
        <v>13399.39</v>
      </c>
      <c r="D692" s="911">
        <v>13399.39</v>
      </c>
      <c r="E692" s="911">
        <v>60328.92</v>
      </c>
      <c r="I692" s="911">
        <v>13399.39</v>
      </c>
    </row>
    <row r="693" spans="1:9">
      <c r="A693" s="958">
        <v>43983</v>
      </c>
      <c r="B693" t="s">
        <v>4249</v>
      </c>
      <c r="C693" s="911">
        <v>11250.76</v>
      </c>
      <c r="D693" s="911">
        <v>11250.76</v>
      </c>
      <c r="E693" s="911">
        <v>71579.679999999993</v>
      </c>
      <c r="I693" s="911">
        <v>11250.76</v>
      </c>
    </row>
    <row r="694" spans="1:9">
      <c r="A694" s="958">
        <v>43923</v>
      </c>
      <c r="B694" t="s">
        <v>4250</v>
      </c>
      <c r="C694" s="911">
        <v>11185.3</v>
      </c>
      <c r="D694" s="911">
        <v>11185.3</v>
      </c>
      <c r="E694" s="911">
        <v>82764.98</v>
      </c>
      <c r="I694" s="911">
        <v>11185.3</v>
      </c>
    </row>
    <row r="695" spans="1:9">
      <c r="A695" s="958">
        <v>43893</v>
      </c>
      <c r="B695" t="s">
        <v>4251</v>
      </c>
      <c r="C695" s="911">
        <v>16070.44</v>
      </c>
      <c r="D695" s="911">
        <v>16070.44</v>
      </c>
      <c r="E695" s="911">
        <v>98835.42</v>
      </c>
      <c r="H695" s="911">
        <v>16070.44</v>
      </c>
    </row>
    <row r="697" spans="1:9">
      <c r="A697" t="s">
        <v>3760</v>
      </c>
      <c r="B697" s="911">
        <v>98835.42</v>
      </c>
      <c r="C697" s="911">
        <v>98835.42</v>
      </c>
      <c r="D697">
        <v>0</v>
      </c>
      <c r="E697">
        <v>0</v>
      </c>
      <c r="F697" s="911">
        <v>16070.44</v>
      </c>
      <c r="G697" s="911">
        <v>82764.98</v>
      </c>
    </row>
    <row r="699" spans="1:9">
      <c r="A699">
        <v>11518</v>
      </c>
      <c r="B699" t="s">
        <v>4252</v>
      </c>
    </row>
    <row r="700" spans="1:9">
      <c r="A700" t="s">
        <v>3985</v>
      </c>
      <c r="B700" t="s">
        <v>4253</v>
      </c>
      <c r="C700" s="911">
        <v>3744.63</v>
      </c>
      <c r="D700" s="911">
        <v>3744.63</v>
      </c>
      <c r="E700" s="911">
        <v>3744.63</v>
      </c>
      <c r="G700" s="911">
        <v>3744.63</v>
      </c>
    </row>
    <row r="702" spans="1:9">
      <c r="A702" t="s">
        <v>3760</v>
      </c>
      <c r="B702" s="911">
        <v>3744.63</v>
      </c>
      <c r="C702" s="911">
        <v>3744.63</v>
      </c>
      <c r="D702">
        <v>0</v>
      </c>
      <c r="E702" s="911">
        <v>3744.63</v>
      </c>
      <c r="F702">
        <v>0</v>
      </c>
      <c r="G702">
        <v>0</v>
      </c>
    </row>
    <row r="704" spans="1:9">
      <c r="A704">
        <v>11519</v>
      </c>
      <c r="B704" t="s">
        <v>4254</v>
      </c>
    </row>
    <row r="705" spans="1:9">
      <c r="A705" s="958">
        <v>43893</v>
      </c>
      <c r="B705" t="s">
        <v>4255</v>
      </c>
      <c r="C705" s="911">
        <v>4201.51</v>
      </c>
      <c r="D705" s="911">
        <v>4201.51</v>
      </c>
      <c r="E705" s="911">
        <v>4201.51</v>
      </c>
      <c r="H705" s="911">
        <v>4201.51</v>
      </c>
    </row>
    <row r="707" spans="1:9">
      <c r="A707" t="s">
        <v>3760</v>
      </c>
      <c r="B707" s="911">
        <v>4201.51</v>
      </c>
      <c r="C707" s="911">
        <v>4201.51</v>
      </c>
      <c r="D707">
        <v>0</v>
      </c>
      <c r="E707">
        <v>0</v>
      </c>
      <c r="F707" s="911">
        <v>4201.51</v>
      </c>
      <c r="G707">
        <v>0</v>
      </c>
    </row>
    <row r="709" spans="1:9">
      <c r="A709">
        <v>11524</v>
      </c>
      <c r="B709" t="s">
        <v>4256</v>
      </c>
    </row>
    <row r="710" spans="1:9">
      <c r="A710" s="958">
        <v>43619</v>
      </c>
      <c r="B710" t="s">
        <v>4257</v>
      </c>
      <c r="C710" s="911">
        <v>1016.35</v>
      </c>
      <c r="D710" s="911">
        <v>1016.35</v>
      </c>
      <c r="E710" s="911">
        <v>1016.35</v>
      </c>
      <c r="I710" s="911">
        <v>1016.35</v>
      </c>
    </row>
    <row r="711" spans="1:9">
      <c r="A711" s="958">
        <v>43679</v>
      </c>
      <c r="B711" t="s">
        <v>4258</v>
      </c>
      <c r="C711" s="911">
        <v>1509.83</v>
      </c>
      <c r="D711" s="911">
        <v>1509.83</v>
      </c>
      <c r="E711" s="911">
        <v>2526.1799999999998</v>
      </c>
      <c r="I711" s="911">
        <v>1509.83</v>
      </c>
    </row>
    <row r="712" spans="1:9">
      <c r="A712" s="958">
        <v>43619</v>
      </c>
      <c r="B712" t="s">
        <v>4259</v>
      </c>
      <c r="C712" s="911">
        <v>1186.3</v>
      </c>
      <c r="D712" s="911">
        <v>1186.3</v>
      </c>
      <c r="E712" s="911">
        <v>3712.48</v>
      </c>
      <c r="I712" s="911">
        <v>1186.3</v>
      </c>
    </row>
    <row r="714" spans="1:9">
      <c r="A714" t="s">
        <v>3760</v>
      </c>
      <c r="B714" s="911">
        <v>3712.48</v>
      </c>
      <c r="C714" s="911">
        <v>3712.48</v>
      </c>
      <c r="D714">
        <v>0</v>
      </c>
      <c r="E714">
        <v>0</v>
      </c>
      <c r="F714">
        <v>0</v>
      </c>
      <c r="G714" s="911">
        <v>3712.48</v>
      </c>
    </row>
    <row r="716" spans="1:9">
      <c r="A716">
        <v>11525</v>
      </c>
      <c r="B716" t="s">
        <v>2101</v>
      </c>
    </row>
    <row r="717" spans="1:9">
      <c r="A717" s="958">
        <v>43476</v>
      </c>
      <c r="B717" t="s">
        <v>4260</v>
      </c>
      <c r="C717" s="911">
        <v>3567.57</v>
      </c>
      <c r="D717" s="911">
        <v>3567.57</v>
      </c>
      <c r="E717" s="911">
        <v>3567.57</v>
      </c>
      <c r="I717" s="911">
        <v>3567.57</v>
      </c>
    </row>
    <row r="718" spans="1:9">
      <c r="A718" s="958">
        <v>43893</v>
      </c>
      <c r="B718" t="s">
        <v>4261</v>
      </c>
      <c r="C718" s="911">
        <v>5701.08</v>
      </c>
      <c r="D718" s="911">
        <v>5701.08</v>
      </c>
      <c r="E718" s="911">
        <v>9268.65</v>
      </c>
      <c r="H718" s="911">
        <v>5701.08</v>
      </c>
    </row>
    <row r="720" spans="1:9">
      <c r="A720" t="s">
        <v>3760</v>
      </c>
      <c r="B720" s="911">
        <v>9268.65</v>
      </c>
      <c r="C720" s="911">
        <v>9268.65</v>
      </c>
      <c r="D720">
        <v>0</v>
      </c>
      <c r="E720">
        <v>0</v>
      </c>
      <c r="F720" s="911">
        <v>5701.08</v>
      </c>
      <c r="G720" s="911">
        <v>3567.57</v>
      </c>
    </row>
    <row r="722" spans="1:9">
      <c r="A722">
        <v>11541</v>
      </c>
      <c r="B722" t="s">
        <v>4262</v>
      </c>
    </row>
    <row r="723" spans="1:9">
      <c r="A723" s="958">
        <v>43196</v>
      </c>
      <c r="B723" t="s">
        <v>4263</v>
      </c>
      <c r="C723" s="911">
        <v>17037.28</v>
      </c>
      <c r="D723" s="911">
        <v>17037.28</v>
      </c>
      <c r="E723" s="911">
        <v>17037.28</v>
      </c>
      <c r="I723" s="911">
        <v>17037.28</v>
      </c>
    </row>
    <row r="724" spans="1:9">
      <c r="A724" s="958">
        <v>43864</v>
      </c>
      <c r="B724" t="s">
        <v>4264</v>
      </c>
      <c r="C724" s="911">
        <v>27201.86</v>
      </c>
      <c r="D724" s="911">
        <v>27201.86</v>
      </c>
      <c r="E724" s="911">
        <v>44239.14</v>
      </c>
      <c r="H724" s="911">
        <v>27201.86</v>
      </c>
    </row>
    <row r="726" spans="1:9">
      <c r="A726" t="s">
        <v>3760</v>
      </c>
      <c r="B726" s="911">
        <v>44239.14</v>
      </c>
      <c r="C726" s="911">
        <v>44239.14</v>
      </c>
      <c r="D726">
        <v>0</v>
      </c>
      <c r="E726">
        <v>0</v>
      </c>
      <c r="F726" s="911">
        <v>27201.86</v>
      </c>
      <c r="G726" s="911">
        <v>17037.28</v>
      </c>
    </row>
    <row r="728" spans="1:9">
      <c r="A728">
        <v>11546</v>
      </c>
      <c r="B728" t="s">
        <v>4265</v>
      </c>
    </row>
    <row r="729" spans="1:9">
      <c r="A729" s="958">
        <v>43477</v>
      </c>
      <c r="B729" t="s">
        <v>4266</v>
      </c>
      <c r="C729" s="911">
        <v>49880.56</v>
      </c>
      <c r="D729" s="911">
        <v>49880.56</v>
      </c>
      <c r="E729" s="911">
        <v>49880.56</v>
      </c>
      <c r="I729" s="911">
        <v>49880.56</v>
      </c>
    </row>
    <row r="730" spans="1:9">
      <c r="A730" s="958">
        <v>43983</v>
      </c>
      <c r="B730" t="s">
        <v>4267</v>
      </c>
      <c r="C730" s="911">
        <v>41007.769999999997</v>
      </c>
      <c r="D730" s="911">
        <v>41007.769999999997</v>
      </c>
      <c r="E730" s="911">
        <v>90888.33</v>
      </c>
      <c r="I730" s="911">
        <v>41007.769999999997</v>
      </c>
    </row>
    <row r="731" spans="1:9">
      <c r="A731" s="958">
        <v>43923</v>
      </c>
      <c r="B731" t="s">
        <v>4268</v>
      </c>
      <c r="C731" s="911">
        <v>48134.96</v>
      </c>
      <c r="D731" s="911">
        <v>48134.96</v>
      </c>
      <c r="E731" s="911">
        <v>139023.29</v>
      </c>
      <c r="I731" s="911">
        <v>48134.96</v>
      </c>
    </row>
    <row r="732" spans="1:9">
      <c r="A732" s="958">
        <v>43864</v>
      </c>
      <c r="B732" t="s">
        <v>4269</v>
      </c>
      <c r="C732" s="911">
        <v>40852.17</v>
      </c>
      <c r="D732" s="911">
        <v>40852.17</v>
      </c>
      <c r="E732" s="911">
        <v>179875.46</v>
      </c>
      <c r="H732" s="911">
        <v>40852.17</v>
      </c>
    </row>
    <row r="734" spans="1:9">
      <c r="A734" t="s">
        <v>3760</v>
      </c>
      <c r="B734" s="911">
        <v>179875.46</v>
      </c>
      <c r="C734" s="911">
        <v>179875.46</v>
      </c>
      <c r="D734">
        <v>0</v>
      </c>
      <c r="E734">
        <v>0</v>
      </c>
      <c r="F734" s="911">
        <v>40852.17</v>
      </c>
      <c r="G734" s="911">
        <v>139023.29</v>
      </c>
    </row>
    <row r="736" spans="1:9">
      <c r="A736">
        <v>11549</v>
      </c>
      <c r="B736" t="s">
        <v>4270</v>
      </c>
    </row>
    <row r="737" spans="1:9">
      <c r="A737" s="958">
        <v>43439</v>
      </c>
      <c r="B737" t="s">
        <v>4271</v>
      </c>
      <c r="C737" s="911">
        <v>24444.94</v>
      </c>
      <c r="D737" s="911">
        <v>24444.94</v>
      </c>
      <c r="E737" s="911">
        <v>24444.94</v>
      </c>
      <c r="I737" s="911">
        <v>24444.94</v>
      </c>
    </row>
    <row r="739" spans="1:9">
      <c r="A739" t="s">
        <v>3760</v>
      </c>
      <c r="B739" s="911">
        <v>24444.94</v>
      </c>
      <c r="C739" s="911">
        <v>24444.94</v>
      </c>
      <c r="D739">
        <v>0</v>
      </c>
      <c r="E739">
        <v>0</v>
      </c>
      <c r="F739">
        <v>0</v>
      </c>
      <c r="G739" s="911">
        <v>24444.94</v>
      </c>
    </row>
    <row r="741" spans="1:9">
      <c r="A741">
        <v>11558</v>
      </c>
      <c r="B741" t="s">
        <v>4272</v>
      </c>
    </row>
    <row r="742" spans="1:9">
      <c r="A742" s="958">
        <v>43864</v>
      </c>
      <c r="B742" t="s">
        <v>4273</v>
      </c>
      <c r="C742" s="911">
        <v>252548.18</v>
      </c>
      <c r="D742" s="911">
        <v>252548.18</v>
      </c>
      <c r="E742" s="911">
        <v>252548.18</v>
      </c>
      <c r="H742" s="911">
        <v>252548.18</v>
      </c>
    </row>
    <row r="743" spans="1:9">
      <c r="A743" s="958">
        <v>43864</v>
      </c>
      <c r="B743" t="s">
        <v>4274</v>
      </c>
      <c r="C743" s="911">
        <v>444794.9</v>
      </c>
      <c r="D743" s="911">
        <v>444794.9</v>
      </c>
      <c r="E743" s="911">
        <v>697343.08</v>
      </c>
      <c r="H743" s="911">
        <v>444794.9</v>
      </c>
    </row>
    <row r="745" spans="1:9">
      <c r="A745" t="s">
        <v>3760</v>
      </c>
      <c r="B745" s="911">
        <v>697343.08</v>
      </c>
      <c r="C745" s="911">
        <v>697343.08</v>
      </c>
      <c r="D745">
        <v>0</v>
      </c>
      <c r="E745">
        <v>0</v>
      </c>
      <c r="F745" s="911">
        <v>697343.08</v>
      </c>
      <c r="G745">
        <v>0</v>
      </c>
    </row>
    <row r="747" spans="1:9">
      <c r="A747">
        <v>11561</v>
      </c>
      <c r="B747" t="s">
        <v>4275</v>
      </c>
    </row>
    <row r="748" spans="1:9">
      <c r="A748" s="958">
        <v>43439</v>
      </c>
      <c r="B748" t="s">
        <v>4276</v>
      </c>
      <c r="C748">
        <v>647.51</v>
      </c>
      <c r="D748">
        <v>647.51</v>
      </c>
      <c r="E748">
        <v>647.51</v>
      </c>
      <c r="I748">
        <v>647.51</v>
      </c>
    </row>
    <row r="749" spans="1:9">
      <c r="A749" s="958">
        <v>43439</v>
      </c>
      <c r="B749" t="s">
        <v>4277</v>
      </c>
      <c r="C749" s="911">
        <v>1816.88</v>
      </c>
      <c r="D749" s="911">
        <v>1816.88</v>
      </c>
      <c r="E749" s="911">
        <v>2464.39</v>
      </c>
      <c r="I749" s="911">
        <v>1816.88</v>
      </c>
    </row>
    <row r="750" spans="1:9">
      <c r="A750" s="958">
        <v>43439</v>
      </c>
      <c r="B750" t="s">
        <v>4278</v>
      </c>
      <c r="C750" s="911">
        <v>1816.88</v>
      </c>
      <c r="D750" s="911">
        <v>1816.88</v>
      </c>
      <c r="E750" s="911">
        <v>4281.2700000000004</v>
      </c>
      <c r="I750" s="911">
        <v>1816.88</v>
      </c>
    </row>
    <row r="751" spans="1:9">
      <c r="A751" s="958">
        <v>43864</v>
      </c>
      <c r="B751" t="s">
        <v>4279</v>
      </c>
      <c r="C751" s="911">
        <v>46246.14</v>
      </c>
      <c r="D751" s="911">
        <v>46246.14</v>
      </c>
      <c r="E751" s="911">
        <v>50527.41</v>
      </c>
      <c r="H751" s="911">
        <v>46246.14</v>
      </c>
    </row>
    <row r="752" spans="1:9">
      <c r="A752" s="958">
        <v>43864</v>
      </c>
      <c r="B752" t="s">
        <v>4280</v>
      </c>
      <c r="C752" s="911">
        <v>1987.71</v>
      </c>
      <c r="D752" s="911">
        <v>1987.71</v>
      </c>
      <c r="E752" s="911">
        <v>52515.12</v>
      </c>
      <c r="H752" s="911">
        <v>1987.71</v>
      </c>
    </row>
    <row r="753" spans="1:9">
      <c r="A753" s="958">
        <v>43864</v>
      </c>
      <c r="B753" t="s">
        <v>4281</v>
      </c>
      <c r="C753" s="911">
        <v>1153.3</v>
      </c>
      <c r="D753" s="911">
        <v>1153.3</v>
      </c>
      <c r="E753" s="911">
        <v>53668.42</v>
      </c>
      <c r="H753" s="911">
        <v>1153.3</v>
      </c>
    </row>
    <row r="754" spans="1:9">
      <c r="A754" s="958">
        <v>43864</v>
      </c>
      <c r="B754" t="s">
        <v>4282</v>
      </c>
      <c r="C754" s="911">
        <v>2789.47</v>
      </c>
      <c r="D754" s="911">
        <v>2789.47</v>
      </c>
      <c r="E754" s="911">
        <v>56457.89</v>
      </c>
      <c r="H754" s="911">
        <v>2789.47</v>
      </c>
    </row>
    <row r="755" spans="1:9">
      <c r="A755" s="958">
        <v>43864</v>
      </c>
      <c r="B755" t="s">
        <v>4283</v>
      </c>
      <c r="C755" s="911">
        <v>1618.49</v>
      </c>
      <c r="D755" s="911">
        <v>1618.49</v>
      </c>
      <c r="E755" s="911">
        <v>58076.38</v>
      </c>
      <c r="H755" s="911">
        <v>1618.49</v>
      </c>
    </row>
    <row r="757" spans="1:9">
      <c r="A757" t="s">
        <v>3760</v>
      </c>
      <c r="B757" s="911">
        <v>58076.38</v>
      </c>
      <c r="C757" s="911">
        <v>58076.38</v>
      </c>
      <c r="D757">
        <v>0</v>
      </c>
      <c r="E757">
        <v>0</v>
      </c>
      <c r="F757" s="911">
        <v>53795.11</v>
      </c>
      <c r="G757" s="911">
        <v>4281.2700000000004</v>
      </c>
    </row>
    <row r="759" spans="1:9">
      <c r="A759">
        <v>11604</v>
      </c>
      <c r="B759" t="s">
        <v>4284</v>
      </c>
    </row>
    <row r="760" spans="1:9">
      <c r="A760" s="958">
        <v>43439</v>
      </c>
      <c r="B760" t="s">
        <v>4285</v>
      </c>
      <c r="C760" s="911">
        <v>5108.22</v>
      </c>
      <c r="D760" s="911">
        <v>5108.22</v>
      </c>
      <c r="E760" s="911">
        <v>5108.22</v>
      </c>
      <c r="I760" s="911">
        <v>5108.22</v>
      </c>
    </row>
    <row r="761" spans="1:9">
      <c r="A761" s="958">
        <v>43439</v>
      </c>
      <c r="B761" t="s">
        <v>4286</v>
      </c>
      <c r="C761" s="911">
        <v>5089.78</v>
      </c>
      <c r="D761" s="911">
        <v>5089.78</v>
      </c>
      <c r="E761" s="911">
        <v>10198</v>
      </c>
      <c r="I761" s="911">
        <v>5089.78</v>
      </c>
    </row>
    <row r="762" spans="1:9">
      <c r="A762" s="958">
        <v>43439</v>
      </c>
      <c r="B762" t="s">
        <v>4287</v>
      </c>
      <c r="C762" s="911">
        <v>6868.38</v>
      </c>
      <c r="D762" s="911">
        <v>6868.38</v>
      </c>
      <c r="E762" s="911">
        <v>17066.38</v>
      </c>
      <c r="I762" s="911">
        <v>6868.38</v>
      </c>
    </row>
    <row r="763" spans="1:9">
      <c r="A763" s="958">
        <v>43439</v>
      </c>
      <c r="B763" t="s">
        <v>4288</v>
      </c>
      <c r="C763" s="911">
        <v>7249.51</v>
      </c>
      <c r="D763" s="911">
        <v>7249.51</v>
      </c>
      <c r="E763" s="911">
        <v>24315.89</v>
      </c>
      <c r="I763" s="911">
        <v>7249.51</v>
      </c>
    </row>
    <row r="764" spans="1:9">
      <c r="A764" s="958">
        <v>43439</v>
      </c>
      <c r="B764" t="s">
        <v>4289</v>
      </c>
      <c r="C764" s="911">
        <v>6646.06</v>
      </c>
      <c r="D764" s="911">
        <v>6646.06</v>
      </c>
      <c r="E764" s="911">
        <v>30961.95</v>
      </c>
      <c r="I764" s="911">
        <v>6646.06</v>
      </c>
    </row>
    <row r="765" spans="1:9">
      <c r="A765" s="958">
        <v>43439</v>
      </c>
      <c r="B765" t="s">
        <v>4290</v>
      </c>
      <c r="C765" s="911">
        <v>14868.96</v>
      </c>
      <c r="D765" s="911">
        <v>14868.96</v>
      </c>
      <c r="E765" s="911">
        <v>45830.91</v>
      </c>
      <c r="I765" s="911">
        <v>14868.96</v>
      </c>
    </row>
    <row r="766" spans="1:9">
      <c r="A766" s="958">
        <v>43439</v>
      </c>
      <c r="B766" t="s">
        <v>4291</v>
      </c>
      <c r="C766" s="911">
        <v>3374.7</v>
      </c>
      <c r="D766" s="911">
        <v>3374.7</v>
      </c>
      <c r="E766" s="911">
        <v>49205.61</v>
      </c>
      <c r="I766" s="911">
        <v>3374.7</v>
      </c>
    </row>
    <row r="767" spans="1:9">
      <c r="A767" s="958">
        <v>43439</v>
      </c>
      <c r="B767" t="s">
        <v>4292</v>
      </c>
      <c r="C767" s="911">
        <v>3342.93</v>
      </c>
      <c r="D767" s="911">
        <v>3342.93</v>
      </c>
      <c r="E767" s="911">
        <v>52548.54</v>
      </c>
      <c r="I767" s="911">
        <v>3342.93</v>
      </c>
    </row>
    <row r="768" spans="1:9">
      <c r="A768" s="958">
        <v>43439</v>
      </c>
      <c r="B768" t="s">
        <v>4293</v>
      </c>
      <c r="C768" s="911">
        <v>1818.42</v>
      </c>
      <c r="D768" s="911">
        <v>1818.42</v>
      </c>
      <c r="E768" s="911">
        <v>54366.96</v>
      </c>
      <c r="I768" s="911">
        <v>1818.42</v>
      </c>
    </row>
    <row r="769" spans="1:9">
      <c r="A769" s="958">
        <v>43439</v>
      </c>
      <c r="B769" t="s">
        <v>4294</v>
      </c>
      <c r="C769">
        <v>704.56</v>
      </c>
      <c r="D769">
        <v>704.56</v>
      </c>
      <c r="E769" s="911">
        <v>55071.519999999997</v>
      </c>
      <c r="I769">
        <v>704.56</v>
      </c>
    </row>
    <row r="770" spans="1:9">
      <c r="A770" s="958">
        <v>43619</v>
      </c>
      <c r="B770" t="s">
        <v>4295</v>
      </c>
      <c r="C770" s="911">
        <v>1659.61</v>
      </c>
      <c r="D770" s="911">
        <v>1659.61</v>
      </c>
      <c r="E770" s="911">
        <v>56731.13</v>
      </c>
      <c r="I770" s="911">
        <v>1659.61</v>
      </c>
    </row>
    <row r="771" spans="1:9">
      <c r="A771" s="958">
        <v>43410</v>
      </c>
      <c r="B771" t="s">
        <v>4296</v>
      </c>
      <c r="C771" s="911">
        <v>1469.37</v>
      </c>
      <c r="D771" s="911">
        <v>1469.37</v>
      </c>
      <c r="E771" s="911">
        <v>58200.5</v>
      </c>
      <c r="I771" s="911">
        <v>1469.37</v>
      </c>
    </row>
    <row r="772" spans="1:9">
      <c r="A772" s="958">
        <v>43410</v>
      </c>
      <c r="B772" t="s">
        <v>4297</v>
      </c>
      <c r="C772" s="911">
        <v>4884.25</v>
      </c>
      <c r="D772" s="911">
        <v>4884.25</v>
      </c>
      <c r="E772" s="911">
        <v>63084.75</v>
      </c>
      <c r="I772" s="911">
        <v>4884.25</v>
      </c>
    </row>
    <row r="773" spans="1:9">
      <c r="A773" s="958">
        <v>43259</v>
      </c>
      <c r="B773" t="s">
        <v>4298</v>
      </c>
      <c r="C773" s="911">
        <v>5220.5</v>
      </c>
      <c r="D773" s="911">
        <v>5220.5</v>
      </c>
      <c r="E773" s="911">
        <v>68305.25</v>
      </c>
      <c r="I773" s="911">
        <v>5220.5</v>
      </c>
    </row>
    <row r="774" spans="1:9">
      <c r="A774" t="s">
        <v>4197</v>
      </c>
      <c r="B774" t="s">
        <v>4299</v>
      </c>
      <c r="C774" s="911">
        <v>5457.93</v>
      </c>
      <c r="D774" s="911">
        <v>5457.93</v>
      </c>
      <c r="E774" s="911">
        <v>73763.179999999993</v>
      </c>
      <c r="I774" s="911">
        <v>5457.93</v>
      </c>
    </row>
    <row r="775" spans="1:9">
      <c r="A775" s="958">
        <v>43292</v>
      </c>
      <c r="B775" t="s">
        <v>4300</v>
      </c>
      <c r="C775" s="911">
        <v>33203.17</v>
      </c>
      <c r="D775" s="911">
        <v>33203.17</v>
      </c>
      <c r="E775" s="911">
        <v>106966.35</v>
      </c>
      <c r="I775" s="911">
        <v>33203.17</v>
      </c>
    </row>
    <row r="776" spans="1:9">
      <c r="A776" s="958">
        <v>43202</v>
      </c>
      <c r="B776" t="s">
        <v>4301</v>
      </c>
      <c r="C776" s="911">
        <v>20008.919999999998</v>
      </c>
      <c r="D776" s="911">
        <v>20008.919999999998</v>
      </c>
      <c r="E776" s="911">
        <v>126975.27</v>
      </c>
      <c r="I776" s="911">
        <v>20008.919999999998</v>
      </c>
    </row>
    <row r="777" spans="1:9">
      <c r="A777" t="s">
        <v>4057</v>
      </c>
      <c r="B777" t="s">
        <v>4302</v>
      </c>
      <c r="C777" s="911">
        <v>4881.3100000000004</v>
      </c>
      <c r="D777" s="911">
        <v>4881.3100000000004</v>
      </c>
      <c r="E777" s="911">
        <v>131856.57999999999</v>
      </c>
      <c r="I777" s="911">
        <v>4881.3100000000004</v>
      </c>
    </row>
    <row r="778" spans="1:9">
      <c r="A778" s="958">
        <v>43771</v>
      </c>
      <c r="B778" t="s">
        <v>4303</v>
      </c>
      <c r="C778" s="911">
        <v>4896.25</v>
      </c>
      <c r="D778" s="911">
        <v>4896.25</v>
      </c>
      <c r="E778" s="911">
        <v>136752.82999999999</v>
      </c>
      <c r="I778" s="911">
        <v>4896.25</v>
      </c>
    </row>
    <row r="779" spans="1:9">
      <c r="A779" s="958">
        <v>43619</v>
      </c>
      <c r="B779" t="s">
        <v>4304</v>
      </c>
      <c r="C779" s="911">
        <v>5794.96</v>
      </c>
      <c r="D779" s="911">
        <v>5794.96</v>
      </c>
      <c r="E779" s="911">
        <v>142547.79</v>
      </c>
      <c r="I779" s="911">
        <v>5794.96</v>
      </c>
    </row>
    <row r="780" spans="1:9">
      <c r="A780" s="958">
        <v>43681</v>
      </c>
      <c r="B780" t="s">
        <v>4305</v>
      </c>
      <c r="C780" s="911">
        <v>5723.06</v>
      </c>
      <c r="D780" s="911">
        <v>5723.06</v>
      </c>
      <c r="E780" s="911">
        <v>148270.85</v>
      </c>
      <c r="I780" s="911">
        <v>5723.06</v>
      </c>
    </row>
    <row r="781" spans="1:9">
      <c r="A781" t="s">
        <v>4306</v>
      </c>
      <c r="B781" t="s">
        <v>4307</v>
      </c>
      <c r="C781" s="911">
        <v>4680.5600000000004</v>
      </c>
      <c r="D781" s="911">
        <v>4680.5600000000004</v>
      </c>
      <c r="E781" s="911">
        <v>152951.41</v>
      </c>
      <c r="I781" s="911">
        <v>4680.5600000000004</v>
      </c>
    </row>
    <row r="782" spans="1:9">
      <c r="A782" s="958">
        <v>43564</v>
      </c>
      <c r="B782" t="s">
        <v>4308</v>
      </c>
      <c r="C782" s="911">
        <v>4932.1899999999996</v>
      </c>
      <c r="D782" s="911">
        <v>4932.1899999999996</v>
      </c>
      <c r="E782" s="911">
        <v>157883.6</v>
      </c>
      <c r="I782" s="911">
        <v>4932.1899999999996</v>
      </c>
    </row>
    <row r="783" spans="1:9">
      <c r="A783" s="958">
        <v>43477</v>
      </c>
      <c r="B783" t="s">
        <v>4309</v>
      </c>
      <c r="C783" s="911">
        <v>5147.8900000000003</v>
      </c>
      <c r="D783" s="911">
        <v>5147.8900000000003</v>
      </c>
      <c r="E783" s="911">
        <v>163031.49</v>
      </c>
      <c r="I783" s="911">
        <v>5147.8900000000003</v>
      </c>
    </row>
    <row r="784" spans="1:9">
      <c r="A784" s="958">
        <v>43983</v>
      </c>
      <c r="B784" t="s">
        <v>4310</v>
      </c>
      <c r="C784" s="911">
        <v>12601.43</v>
      </c>
      <c r="D784" s="911">
        <v>12601.43</v>
      </c>
      <c r="E784" s="911">
        <v>175632.92</v>
      </c>
      <c r="I784" s="911">
        <v>12601.43</v>
      </c>
    </row>
    <row r="785" spans="1:9">
      <c r="A785" s="958">
        <v>43923</v>
      </c>
      <c r="B785" t="s">
        <v>4311</v>
      </c>
      <c r="C785" s="911">
        <v>4254.9399999999996</v>
      </c>
      <c r="D785" s="911">
        <v>4254.9399999999996</v>
      </c>
      <c r="E785" s="911">
        <v>179887.86</v>
      </c>
      <c r="I785" s="911">
        <v>4254.9399999999996</v>
      </c>
    </row>
    <row r="786" spans="1:9">
      <c r="A786" s="958">
        <v>43893</v>
      </c>
      <c r="B786" t="s">
        <v>4312</v>
      </c>
      <c r="C786" s="911">
        <v>4405.92</v>
      </c>
      <c r="D786" s="911">
        <v>4405.92</v>
      </c>
      <c r="E786" s="911">
        <v>184293.78</v>
      </c>
      <c r="H786" s="911">
        <v>4405.92</v>
      </c>
    </row>
    <row r="788" spans="1:9">
      <c r="A788" t="s">
        <v>3760</v>
      </c>
      <c r="B788" s="911">
        <v>184293.78</v>
      </c>
      <c r="C788" s="911">
        <v>184293.78</v>
      </c>
      <c r="D788">
        <v>0</v>
      </c>
      <c r="E788">
        <v>0</v>
      </c>
      <c r="F788" s="911">
        <v>4405.92</v>
      </c>
      <c r="G788" s="911">
        <v>179887.86</v>
      </c>
    </row>
    <row r="790" spans="1:9">
      <c r="A790">
        <v>11605</v>
      </c>
      <c r="B790" t="s">
        <v>4313</v>
      </c>
    </row>
    <row r="791" spans="1:9">
      <c r="A791" s="958">
        <v>43439</v>
      </c>
      <c r="B791" t="s">
        <v>4314</v>
      </c>
      <c r="C791">
        <v>181.03</v>
      </c>
      <c r="D791">
        <v>115.6</v>
      </c>
      <c r="E791">
        <v>115.6</v>
      </c>
      <c r="I791">
        <v>115.6</v>
      </c>
    </row>
    <row r="792" spans="1:9">
      <c r="A792" s="958">
        <v>43439</v>
      </c>
      <c r="B792" t="s">
        <v>4315</v>
      </c>
      <c r="C792">
        <v>64.52</v>
      </c>
      <c r="D792">
        <v>64.52</v>
      </c>
      <c r="E792">
        <v>180.12</v>
      </c>
      <c r="I792">
        <v>64.52</v>
      </c>
    </row>
    <row r="793" spans="1:9">
      <c r="A793" s="958">
        <v>43439</v>
      </c>
      <c r="B793" t="s">
        <v>4316</v>
      </c>
      <c r="C793">
        <v>181.03</v>
      </c>
      <c r="D793">
        <v>181.03</v>
      </c>
      <c r="E793">
        <v>361.15</v>
      </c>
      <c r="I793">
        <v>181.03</v>
      </c>
    </row>
    <row r="794" spans="1:9">
      <c r="A794" s="958">
        <v>43439</v>
      </c>
      <c r="B794" t="s">
        <v>4317</v>
      </c>
      <c r="C794">
        <v>181.03</v>
      </c>
      <c r="D794">
        <v>181.03</v>
      </c>
      <c r="E794">
        <v>542.17999999999995</v>
      </c>
      <c r="I794">
        <v>181.03</v>
      </c>
    </row>
    <row r="795" spans="1:9">
      <c r="A795" s="958">
        <v>43439</v>
      </c>
      <c r="B795" t="s">
        <v>4318</v>
      </c>
      <c r="C795">
        <v>64.52</v>
      </c>
      <c r="D795">
        <v>64.52</v>
      </c>
      <c r="E795">
        <v>606.70000000000005</v>
      </c>
      <c r="I795">
        <v>64.52</v>
      </c>
    </row>
    <row r="796" spans="1:9">
      <c r="A796" s="958">
        <v>43619</v>
      </c>
      <c r="B796" t="s">
        <v>4319</v>
      </c>
      <c r="C796">
        <v>939.54</v>
      </c>
      <c r="D796">
        <v>939.54</v>
      </c>
      <c r="E796" s="911">
        <v>1546.24</v>
      </c>
      <c r="I796">
        <v>939.54</v>
      </c>
    </row>
    <row r="797" spans="1:9">
      <c r="A797" s="958">
        <v>43411</v>
      </c>
      <c r="B797" t="s">
        <v>4320</v>
      </c>
      <c r="C797" s="911">
        <v>1085.3900000000001</v>
      </c>
      <c r="D797">
        <v>145.85</v>
      </c>
      <c r="E797" s="911">
        <v>1692.09</v>
      </c>
      <c r="I797">
        <v>145.85</v>
      </c>
    </row>
    <row r="798" spans="1:9">
      <c r="A798" s="958">
        <v>43864</v>
      </c>
      <c r="B798" t="s">
        <v>4321</v>
      </c>
      <c r="C798">
        <v>528.45000000000005</v>
      </c>
      <c r="D798">
        <v>528.45000000000005</v>
      </c>
      <c r="E798" s="911">
        <v>2220.54</v>
      </c>
      <c r="H798">
        <v>528.45000000000005</v>
      </c>
    </row>
    <row r="799" spans="1:9">
      <c r="A799" s="958">
        <v>43864</v>
      </c>
      <c r="B799" t="s">
        <v>4322</v>
      </c>
      <c r="C799">
        <v>267.25</v>
      </c>
      <c r="D799">
        <v>267.25</v>
      </c>
      <c r="E799" s="911">
        <v>2487.79</v>
      </c>
      <c r="H799">
        <v>267.25</v>
      </c>
    </row>
    <row r="800" spans="1:9">
      <c r="A800" s="958">
        <v>43864</v>
      </c>
      <c r="B800" t="s">
        <v>4323</v>
      </c>
      <c r="C800">
        <v>155.07</v>
      </c>
      <c r="D800">
        <v>155.07</v>
      </c>
      <c r="E800" s="911">
        <v>2642.86</v>
      </c>
      <c r="H800">
        <v>155.07</v>
      </c>
    </row>
    <row r="802" spans="1:9">
      <c r="A802" t="s">
        <v>3760</v>
      </c>
      <c r="B802" s="911">
        <v>3647.83</v>
      </c>
      <c r="C802" s="911">
        <v>2642.86</v>
      </c>
      <c r="D802">
        <v>0</v>
      </c>
      <c r="E802">
        <v>0</v>
      </c>
      <c r="F802">
        <v>950.77</v>
      </c>
      <c r="G802" s="911">
        <v>1692.09</v>
      </c>
    </row>
    <row r="804" spans="1:9">
      <c r="A804">
        <v>11606</v>
      </c>
      <c r="B804" t="s">
        <v>4324</v>
      </c>
    </row>
    <row r="805" spans="1:9">
      <c r="A805" s="958">
        <v>43476</v>
      </c>
      <c r="B805" t="s">
        <v>4325</v>
      </c>
      <c r="C805" s="911">
        <v>1126.52</v>
      </c>
      <c r="D805" s="911">
        <v>1126.52</v>
      </c>
      <c r="E805" s="911">
        <v>1126.52</v>
      </c>
      <c r="I805" s="911">
        <v>1126.52</v>
      </c>
    </row>
    <row r="806" spans="1:9">
      <c r="A806" s="958">
        <v>43477</v>
      </c>
      <c r="B806" t="s">
        <v>4326</v>
      </c>
      <c r="C806" s="911">
        <v>1126.52</v>
      </c>
      <c r="D806" s="911">
        <v>1126.52</v>
      </c>
      <c r="E806" s="911">
        <v>2253.04</v>
      </c>
      <c r="I806" s="911">
        <v>1126.52</v>
      </c>
    </row>
    <row r="807" spans="1:9">
      <c r="A807" s="958">
        <v>43781</v>
      </c>
      <c r="B807" t="s">
        <v>4327</v>
      </c>
      <c r="C807" s="911">
        <v>2375.84</v>
      </c>
      <c r="D807" s="911">
        <v>2375.84</v>
      </c>
      <c r="E807" s="911">
        <v>4628.88</v>
      </c>
      <c r="I807" s="911">
        <v>2375.84</v>
      </c>
    </row>
    <row r="808" spans="1:9">
      <c r="A808" s="958">
        <v>43983</v>
      </c>
      <c r="B808" t="s">
        <v>4328</v>
      </c>
      <c r="C808" s="911">
        <v>36911.46</v>
      </c>
      <c r="D808" s="911">
        <v>36911.46</v>
      </c>
      <c r="E808" s="911">
        <v>41540.339999999997</v>
      </c>
      <c r="I808" s="911">
        <v>36911.46</v>
      </c>
    </row>
    <row r="809" spans="1:9">
      <c r="A809" s="958">
        <v>43983</v>
      </c>
      <c r="B809" t="s">
        <v>4329</v>
      </c>
      <c r="C809" s="911">
        <v>2502.0300000000002</v>
      </c>
      <c r="D809" s="911">
        <v>2502.0300000000002</v>
      </c>
      <c r="E809" s="911">
        <v>44042.37</v>
      </c>
      <c r="I809" s="911">
        <v>2502.0300000000002</v>
      </c>
    </row>
    <row r="810" spans="1:9">
      <c r="A810" s="958">
        <v>43983</v>
      </c>
      <c r="B810" t="s">
        <v>4330</v>
      </c>
      <c r="C810" s="911">
        <v>1126.52</v>
      </c>
      <c r="D810" s="911">
        <v>1126.52</v>
      </c>
      <c r="E810" s="911">
        <v>45168.89</v>
      </c>
      <c r="I810" s="911">
        <v>1126.52</v>
      </c>
    </row>
    <row r="811" spans="1:9">
      <c r="A811" s="958">
        <v>43923</v>
      </c>
      <c r="B811" t="s">
        <v>4331</v>
      </c>
      <c r="C811" s="911">
        <v>1560.34</v>
      </c>
      <c r="D811" s="911">
        <v>1560.34</v>
      </c>
      <c r="E811" s="911">
        <v>46729.23</v>
      </c>
      <c r="I811" s="911">
        <v>1560.34</v>
      </c>
    </row>
    <row r="812" spans="1:9">
      <c r="A812" s="958">
        <v>43893</v>
      </c>
      <c r="B812" t="s">
        <v>4332</v>
      </c>
      <c r="C812" s="911">
        <v>1560.34</v>
      </c>
      <c r="D812" s="911">
        <v>1560.34</v>
      </c>
      <c r="E812" s="911">
        <v>48289.57</v>
      </c>
      <c r="H812" s="911">
        <v>1560.34</v>
      </c>
    </row>
    <row r="814" spans="1:9">
      <c r="A814" t="s">
        <v>3760</v>
      </c>
      <c r="B814" s="911">
        <v>48289.57</v>
      </c>
      <c r="C814" s="911">
        <v>48289.57</v>
      </c>
      <c r="D814">
        <v>0</v>
      </c>
      <c r="E814">
        <v>0</v>
      </c>
      <c r="F814" s="911">
        <v>1560.34</v>
      </c>
      <c r="G814" s="911">
        <v>46729.23</v>
      </c>
    </row>
    <row r="816" spans="1:9">
      <c r="A816">
        <v>11607</v>
      </c>
      <c r="B816" t="s">
        <v>4333</v>
      </c>
    </row>
    <row r="817" spans="1:9">
      <c r="A817" s="958">
        <v>43439</v>
      </c>
      <c r="B817" t="s">
        <v>4334</v>
      </c>
      <c r="C817" s="911">
        <v>1844.6</v>
      </c>
      <c r="D817" s="911">
        <v>1844.6</v>
      </c>
      <c r="E817" s="911">
        <v>1844.6</v>
      </c>
      <c r="I817" s="911">
        <v>1844.6</v>
      </c>
    </row>
    <row r="819" spans="1:9">
      <c r="A819" t="s">
        <v>3760</v>
      </c>
      <c r="B819" s="911">
        <v>1844.6</v>
      </c>
      <c r="C819" s="911">
        <v>1844.6</v>
      </c>
      <c r="D819">
        <v>0</v>
      </c>
      <c r="E819">
        <v>0</v>
      </c>
      <c r="F819">
        <v>0</v>
      </c>
      <c r="G819" s="911">
        <v>1844.6</v>
      </c>
    </row>
    <row r="821" spans="1:9">
      <c r="A821">
        <v>11608</v>
      </c>
      <c r="B821" t="s">
        <v>4335</v>
      </c>
    </row>
    <row r="822" spans="1:9">
      <c r="A822" s="958">
        <v>43439</v>
      </c>
      <c r="B822" t="s">
        <v>4336</v>
      </c>
      <c r="C822" s="911">
        <v>1748.51</v>
      </c>
      <c r="D822" s="911">
        <v>1748.51</v>
      </c>
      <c r="E822" s="911">
        <v>1748.51</v>
      </c>
      <c r="I822" s="911">
        <v>1748.51</v>
      </c>
    </row>
    <row r="824" spans="1:9">
      <c r="A824" t="s">
        <v>3760</v>
      </c>
      <c r="B824" s="911">
        <v>1748.51</v>
      </c>
      <c r="C824" s="911">
        <v>1748.51</v>
      </c>
      <c r="D824">
        <v>0</v>
      </c>
      <c r="E824">
        <v>0</v>
      </c>
      <c r="F824">
        <v>0</v>
      </c>
      <c r="G824" s="911">
        <v>1748.51</v>
      </c>
    </row>
    <row r="826" spans="1:9">
      <c r="A826">
        <v>11614</v>
      </c>
      <c r="B826" t="s">
        <v>4337</v>
      </c>
    </row>
    <row r="827" spans="1:9">
      <c r="A827" s="958">
        <v>43383</v>
      </c>
      <c r="B827" t="s">
        <v>4338</v>
      </c>
      <c r="C827" s="911">
        <v>12280.57</v>
      </c>
      <c r="D827" s="911">
        <v>12280.57</v>
      </c>
      <c r="E827" s="911">
        <v>12280.57</v>
      </c>
      <c r="I827" s="911">
        <v>12280.57</v>
      </c>
    </row>
    <row r="828" spans="1:9">
      <c r="A828" s="958">
        <v>43232</v>
      </c>
      <c r="B828" t="s">
        <v>4339</v>
      </c>
      <c r="C828" s="911">
        <v>14799.35</v>
      </c>
      <c r="D828" s="911">
        <v>14799.35</v>
      </c>
      <c r="E828" s="911">
        <v>27079.919999999998</v>
      </c>
      <c r="I828" s="911">
        <v>14799.35</v>
      </c>
    </row>
    <row r="830" spans="1:9">
      <c r="A830" t="s">
        <v>3760</v>
      </c>
      <c r="B830" s="911">
        <v>27079.919999999998</v>
      </c>
      <c r="C830" s="911">
        <v>27079.919999999998</v>
      </c>
      <c r="D830">
        <v>0</v>
      </c>
      <c r="E830">
        <v>0</v>
      </c>
      <c r="F830">
        <v>0</v>
      </c>
      <c r="G830" s="911">
        <v>27079.919999999998</v>
      </c>
    </row>
    <row r="832" spans="1:9">
      <c r="A832">
        <v>11621</v>
      </c>
      <c r="B832" t="s">
        <v>4340</v>
      </c>
    </row>
    <row r="833" spans="1:9">
      <c r="A833" s="958">
        <v>43439</v>
      </c>
      <c r="B833" t="s">
        <v>4341</v>
      </c>
      <c r="C833">
        <v>742.64</v>
      </c>
      <c r="D833">
        <v>742.64</v>
      </c>
      <c r="E833">
        <v>742.64</v>
      </c>
      <c r="I833">
        <v>742.64</v>
      </c>
    </row>
    <row r="834" spans="1:9">
      <c r="A834" s="958">
        <v>43439</v>
      </c>
      <c r="B834" t="s">
        <v>4342</v>
      </c>
      <c r="C834">
        <v>498.3</v>
      </c>
      <c r="D834">
        <v>498.3</v>
      </c>
      <c r="E834" s="911">
        <v>1240.94</v>
      </c>
      <c r="I834">
        <v>498.3</v>
      </c>
    </row>
    <row r="835" spans="1:9">
      <c r="A835" s="958">
        <v>43439</v>
      </c>
      <c r="B835" t="s">
        <v>4343</v>
      </c>
      <c r="C835">
        <v>712.1</v>
      </c>
      <c r="D835">
        <v>712.1</v>
      </c>
      <c r="E835" s="911">
        <v>1953.04</v>
      </c>
      <c r="I835">
        <v>712.1</v>
      </c>
    </row>
    <row r="836" spans="1:9">
      <c r="A836" s="958">
        <v>43439</v>
      </c>
      <c r="B836" t="s">
        <v>4344</v>
      </c>
      <c r="C836" s="911">
        <v>1248.68</v>
      </c>
      <c r="D836">
        <v>38.409999999999997</v>
      </c>
      <c r="E836" s="911">
        <v>1991.45</v>
      </c>
      <c r="I836">
        <v>38.409999999999997</v>
      </c>
    </row>
    <row r="837" spans="1:9">
      <c r="A837" s="958">
        <v>43506</v>
      </c>
      <c r="B837" t="s">
        <v>4345</v>
      </c>
      <c r="C837">
        <v>834.96</v>
      </c>
      <c r="D837">
        <v>834.96</v>
      </c>
      <c r="E837" s="911">
        <v>2826.41</v>
      </c>
      <c r="I837">
        <v>834.96</v>
      </c>
    </row>
    <row r="838" spans="1:9">
      <c r="A838" s="958">
        <v>43893</v>
      </c>
      <c r="B838" t="s">
        <v>4346</v>
      </c>
      <c r="C838">
        <v>932.02</v>
      </c>
      <c r="D838">
        <v>932.02</v>
      </c>
      <c r="E838" s="911">
        <v>3758.43</v>
      </c>
      <c r="H838">
        <v>932.02</v>
      </c>
    </row>
    <row r="840" spans="1:9">
      <c r="A840" t="s">
        <v>3760</v>
      </c>
      <c r="B840" s="911">
        <v>4968.7</v>
      </c>
      <c r="C840" s="911">
        <v>3758.43</v>
      </c>
      <c r="D840">
        <v>0</v>
      </c>
      <c r="E840">
        <v>0</v>
      </c>
      <c r="F840">
        <v>932.02</v>
      </c>
      <c r="G840" s="911">
        <v>2826.41</v>
      </c>
    </row>
    <row r="842" spans="1:9">
      <c r="A842">
        <v>11623</v>
      </c>
      <c r="B842" t="s">
        <v>1126</v>
      </c>
    </row>
    <row r="843" spans="1:9">
      <c r="A843" s="958">
        <v>43893</v>
      </c>
      <c r="B843" t="s">
        <v>4347</v>
      </c>
      <c r="C843" s="911">
        <v>10592.5</v>
      </c>
      <c r="D843" s="911">
        <v>10592.5</v>
      </c>
      <c r="E843" s="911">
        <v>10592.5</v>
      </c>
      <c r="H843" s="911">
        <v>10592.5</v>
      </c>
    </row>
    <row r="844" spans="1:9">
      <c r="A844" t="s">
        <v>4348</v>
      </c>
      <c r="B844" t="s">
        <v>4349</v>
      </c>
      <c r="C844" s="911">
        <v>26149.38</v>
      </c>
      <c r="D844" s="911">
        <v>26149.38</v>
      </c>
      <c r="E844" s="911">
        <v>36741.879999999997</v>
      </c>
      <c r="G844" s="911">
        <v>26149.38</v>
      </c>
    </row>
    <row r="846" spans="1:9">
      <c r="A846" t="s">
        <v>3760</v>
      </c>
      <c r="B846" s="911">
        <v>36741.879999999997</v>
      </c>
      <c r="C846" s="911">
        <v>36741.879999999997</v>
      </c>
      <c r="D846">
        <v>0</v>
      </c>
      <c r="E846" s="911">
        <v>26149.38</v>
      </c>
      <c r="F846" s="911">
        <v>10592.5</v>
      </c>
      <c r="G846">
        <v>0</v>
      </c>
    </row>
    <row r="848" spans="1:9">
      <c r="A848">
        <v>11624</v>
      </c>
      <c r="B848" t="s">
        <v>4350</v>
      </c>
    </row>
    <row r="849" spans="1:9">
      <c r="A849" s="958">
        <v>43565</v>
      </c>
      <c r="B849" t="s">
        <v>4351</v>
      </c>
      <c r="C849" s="911">
        <v>3320.75</v>
      </c>
      <c r="D849" s="911">
        <v>3320.75</v>
      </c>
      <c r="E849" s="911">
        <v>3320.75</v>
      </c>
      <c r="I849" s="911">
        <v>3320.75</v>
      </c>
    </row>
    <row r="850" spans="1:9">
      <c r="A850" t="s">
        <v>4352</v>
      </c>
      <c r="B850" t="s">
        <v>4353</v>
      </c>
      <c r="C850" s="911">
        <v>3320.75</v>
      </c>
      <c r="D850" s="911">
        <v>3320.75</v>
      </c>
      <c r="E850" s="911">
        <v>6641.5</v>
      </c>
      <c r="I850" s="911">
        <v>3320.75</v>
      </c>
    </row>
    <row r="851" spans="1:9">
      <c r="A851" t="s">
        <v>4354</v>
      </c>
      <c r="B851" t="s">
        <v>4355</v>
      </c>
      <c r="C851" s="911">
        <v>6949.11</v>
      </c>
      <c r="D851" s="911">
        <v>6949.11</v>
      </c>
      <c r="E851" s="911">
        <v>13590.61</v>
      </c>
      <c r="H851" s="911">
        <v>6949.11</v>
      </c>
    </row>
    <row r="852" spans="1:9">
      <c r="A852" t="s">
        <v>4354</v>
      </c>
      <c r="B852" t="s">
        <v>4356</v>
      </c>
      <c r="C852" s="911">
        <v>6224.45</v>
      </c>
      <c r="D852" s="911">
        <v>6224.45</v>
      </c>
      <c r="E852" s="911">
        <v>19815.060000000001</v>
      </c>
      <c r="H852" s="911">
        <v>6224.45</v>
      </c>
    </row>
    <row r="853" spans="1:9">
      <c r="A853" t="s">
        <v>4354</v>
      </c>
      <c r="B853" t="s">
        <v>4357</v>
      </c>
      <c r="C853" s="911">
        <v>7226.36</v>
      </c>
      <c r="D853" s="911">
        <v>7226.36</v>
      </c>
      <c r="E853" s="911">
        <v>27041.42</v>
      </c>
      <c r="H853" s="911">
        <v>7226.36</v>
      </c>
    </row>
    <row r="854" spans="1:9">
      <c r="A854" t="s">
        <v>4354</v>
      </c>
      <c r="B854" t="s">
        <v>4358</v>
      </c>
      <c r="C854" s="911">
        <v>7226.36</v>
      </c>
      <c r="D854" s="911">
        <v>7226.36</v>
      </c>
      <c r="E854" s="911">
        <v>34267.78</v>
      </c>
      <c r="H854" s="911">
        <v>7226.36</v>
      </c>
    </row>
    <row r="855" spans="1:9">
      <c r="A855" s="958">
        <v>43864</v>
      </c>
      <c r="B855" t="s">
        <v>4359</v>
      </c>
      <c r="C855" s="911">
        <v>4731.04</v>
      </c>
      <c r="D855" s="911">
        <v>4731.04</v>
      </c>
      <c r="E855" s="911">
        <v>38998.82</v>
      </c>
      <c r="H855" s="911">
        <v>4731.04</v>
      </c>
    </row>
    <row r="857" spans="1:9">
      <c r="A857" t="s">
        <v>3760</v>
      </c>
      <c r="B857" s="911">
        <v>38998.82</v>
      </c>
      <c r="C857" s="911">
        <v>38998.82</v>
      </c>
      <c r="D857">
        <v>0</v>
      </c>
      <c r="E857">
        <v>0</v>
      </c>
      <c r="F857" s="911">
        <v>32357.32</v>
      </c>
      <c r="G857" s="911">
        <v>6641.5</v>
      </c>
    </row>
    <row r="859" spans="1:9">
      <c r="A859">
        <v>11626</v>
      </c>
      <c r="B859" t="s">
        <v>4360</v>
      </c>
    </row>
    <row r="860" spans="1:9">
      <c r="A860" t="s">
        <v>4361</v>
      </c>
      <c r="B860" t="s">
        <v>4362</v>
      </c>
      <c r="C860" s="911">
        <v>2539.5500000000002</v>
      </c>
      <c r="D860" s="911">
        <v>2539.5500000000002</v>
      </c>
      <c r="E860" s="911">
        <v>2539.5500000000002</v>
      </c>
      <c r="I860" s="911">
        <v>2539.5500000000002</v>
      </c>
    </row>
    <row r="861" spans="1:9">
      <c r="A861" t="s">
        <v>4354</v>
      </c>
      <c r="B861" t="s">
        <v>4363</v>
      </c>
      <c r="C861" s="911">
        <v>15714.01</v>
      </c>
      <c r="D861" s="911">
        <v>15714.01</v>
      </c>
      <c r="E861" s="911">
        <v>18253.560000000001</v>
      </c>
      <c r="H861" s="911">
        <v>15714.01</v>
      </c>
    </row>
    <row r="862" spans="1:9">
      <c r="A862" s="958">
        <v>44107</v>
      </c>
      <c r="B862" t="s">
        <v>4364</v>
      </c>
      <c r="C862" s="911">
        <v>12797.72</v>
      </c>
      <c r="D862" s="911">
        <v>12797.72</v>
      </c>
      <c r="E862" s="911">
        <v>31051.279999999999</v>
      </c>
      <c r="G862" s="911">
        <v>12797.72</v>
      </c>
    </row>
    <row r="864" spans="1:9">
      <c r="A864" t="s">
        <v>3760</v>
      </c>
      <c r="B864" s="911">
        <v>31051.279999999999</v>
      </c>
      <c r="C864" s="911">
        <v>31051.279999999999</v>
      </c>
      <c r="D864">
        <v>0</v>
      </c>
      <c r="E864" s="911">
        <v>12797.72</v>
      </c>
      <c r="F864" s="911">
        <v>15714.01</v>
      </c>
      <c r="G864" s="911">
        <v>2539.5500000000002</v>
      </c>
    </row>
    <row r="866" spans="1:9">
      <c r="A866">
        <v>11646</v>
      </c>
      <c r="B866" t="s">
        <v>4365</v>
      </c>
    </row>
    <row r="867" spans="1:9">
      <c r="A867" s="958">
        <v>43893</v>
      </c>
      <c r="B867" t="s">
        <v>4366</v>
      </c>
      <c r="C867" s="911">
        <v>2576.15</v>
      </c>
      <c r="D867" s="911">
        <v>2576.15</v>
      </c>
      <c r="E867" s="911">
        <v>2576.15</v>
      </c>
      <c r="H867" s="911">
        <v>2576.15</v>
      </c>
    </row>
    <row r="869" spans="1:9">
      <c r="A869" t="s">
        <v>3760</v>
      </c>
      <c r="B869" s="911">
        <v>2576.15</v>
      </c>
      <c r="C869" s="911">
        <v>2576.15</v>
      </c>
      <c r="D869">
        <v>0</v>
      </c>
      <c r="E869">
        <v>0</v>
      </c>
      <c r="F869" s="911">
        <v>2576.15</v>
      </c>
      <c r="G869">
        <v>0</v>
      </c>
    </row>
    <row r="871" spans="1:9">
      <c r="A871">
        <v>11669</v>
      </c>
      <c r="B871" t="s">
        <v>1909</v>
      </c>
    </row>
    <row r="872" spans="1:9">
      <c r="A872" s="958">
        <v>43439</v>
      </c>
      <c r="B872" t="s">
        <v>4367</v>
      </c>
      <c r="C872" s="911">
        <v>1840.82</v>
      </c>
      <c r="D872" s="911">
        <v>1840.82</v>
      </c>
      <c r="E872" s="911">
        <v>1840.82</v>
      </c>
      <c r="I872" s="911">
        <v>1840.82</v>
      </c>
    </row>
    <row r="873" spans="1:9">
      <c r="A873" s="958">
        <v>43411</v>
      </c>
      <c r="B873" t="s">
        <v>4368</v>
      </c>
      <c r="C873" s="911">
        <v>1950.52</v>
      </c>
      <c r="D873" s="911">
        <v>1950.52</v>
      </c>
      <c r="E873" s="911">
        <v>3791.34</v>
      </c>
      <c r="I873" s="911">
        <v>1950.52</v>
      </c>
    </row>
    <row r="874" spans="1:9">
      <c r="A874" s="958">
        <v>43230</v>
      </c>
      <c r="B874" t="s">
        <v>4369</v>
      </c>
      <c r="C874" s="911">
        <v>1848.76</v>
      </c>
      <c r="D874" s="911">
        <v>1848.76</v>
      </c>
      <c r="E874" s="911">
        <v>5640.1</v>
      </c>
      <c r="I874" s="911">
        <v>1848.76</v>
      </c>
    </row>
    <row r="875" spans="1:9">
      <c r="A875" t="s">
        <v>4197</v>
      </c>
      <c r="B875" t="s">
        <v>4370</v>
      </c>
      <c r="C875" s="911">
        <v>7987.99</v>
      </c>
      <c r="D875" s="911">
        <v>7987.99</v>
      </c>
      <c r="E875" s="911">
        <v>13628.09</v>
      </c>
      <c r="I875" s="911">
        <v>7987.99</v>
      </c>
    </row>
    <row r="876" spans="1:9">
      <c r="A876" s="958">
        <v>43353</v>
      </c>
      <c r="B876" t="s">
        <v>4371</v>
      </c>
      <c r="C876" s="911">
        <v>1441.74</v>
      </c>
      <c r="D876" s="911">
        <v>1441.74</v>
      </c>
      <c r="E876" s="911">
        <v>15069.83</v>
      </c>
      <c r="I876" s="911">
        <v>1441.74</v>
      </c>
    </row>
    <row r="877" spans="1:9">
      <c r="A877" s="958">
        <v>43292</v>
      </c>
      <c r="B877" t="s">
        <v>4372</v>
      </c>
      <c r="C877" s="911">
        <v>1407.82</v>
      </c>
      <c r="D877" s="911">
        <v>1407.82</v>
      </c>
      <c r="E877" s="911">
        <v>16477.650000000001</v>
      </c>
      <c r="I877" s="911">
        <v>1407.82</v>
      </c>
    </row>
    <row r="878" spans="1:9">
      <c r="A878" s="958">
        <v>43232</v>
      </c>
      <c r="B878" t="s">
        <v>4373</v>
      </c>
      <c r="C878" s="911">
        <v>1373.91</v>
      </c>
      <c r="D878" s="911">
        <v>1373.91</v>
      </c>
      <c r="E878" s="911">
        <v>17851.560000000001</v>
      </c>
      <c r="I878" s="911">
        <v>1373.91</v>
      </c>
    </row>
    <row r="879" spans="1:9">
      <c r="A879" s="958">
        <v>43739</v>
      </c>
      <c r="B879" t="s">
        <v>4374</v>
      </c>
      <c r="C879" s="911">
        <v>1407.82</v>
      </c>
      <c r="D879" s="911">
        <v>1407.82</v>
      </c>
      <c r="E879" s="911">
        <v>19259.38</v>
      </c>
      <c r="I879" s="911">
        <v>1407.82</v>
      </c>
    </row>
    <row r="880" spans="1:9">
      <c r="A880" s="958">
        <v>43648</v>
      </c>
      <c r="B880" t="s">
        <v>4375</v>
      </c>
      <c r="C880" s="911">
        <v>1505.18</v>
      </c>
      <c r="D880" s="911">
        <v>1505.18</v>
      </c>
      <c r="E880" s="911">
        <v>20764.560000000001</v>
      </c>
      <c r="I880" s="911">
        <v>1505.18</v>
      </c>
    </row>
    <row r="881" spans="1:9">
      <c r="A881" t="s">
        <v>4376</v>
      </c>
      <c r="B881" t="s">
        <v>4377</v>
      </c>
      <c r="C881" s="911">
        <v>1397.33</v>
      </c>
      <c r="D881" s="911">
        <v>1397.33</v>
      </c>
      <c r="E881" s="911">
        <v>22161.89</v>
      </c>
      <c r="I881" s="911">
        <v>1397.33</v>
      </c>
    </row>
    <row r="882" spans="1:9">
      <c r="A882" t="s">
        <v>4376</v>
      </c>
      <c r="B882" t="s">
        <v>4378</v>
      </c>
      <c r="C882" s="911">
        <v>1397.33</v>
      </c>
      <c r="D882" s="911">
        <v>1397.33</v>
      </c>
      <c r="E882" s="911">
        <v>23559.22</v>
      </c>
      <c r="I882" s="911">
        <v>1397.33</v>
      </c>
    </row>
    <row r="883" spans="1:9">
      <c r="A883" s="958">
        <v>43624</v>
      </c>
      <c r="B883" t="s">
        <v>4379</v>
      </c>
      <c r="C883" s="911">
        <v>1397.33</v>
      </c>
      <c r="D883" s="911">
        <v>1397.33</v>
      </c>
      <c r="E883" s="911">
        <v>24956.55</v>
      </c>
      <c r="I883" s="911">
        <v>1397.33</v>
      </c>
    </row>
    <row r="885" spans="1:9">
      <c r="A885" t="s">
        <v>3760</v>
      </c>
      <c r="B885" s="911">
        <v>24956.55</v>
      </c>
      <c r="C885" s="911">
        <v>24956.55</v>
      </c>
      <c r="D885">
        <v>0</v>
      </c>
      <c r="E885">
        <v>0</v>
      </c>
      <c r="F885">
        <v>0</v>
      </c>
      <c r="G885" s="911">
        <v>24956.55</v>
      </c>
    </row>
    <row r="887" spans="1:9">
      <c r="A887">
        <v>11671</v>
      </c>
      <c r="B887" t="s">
        <v>4380</v>
      </c>
    </row>
    <row r="888" spans="1:9">
      <c r="A888" s="958">
        <v>43893</v>
      </c>
      <c r="B888" t="s">
        <v>4381</v>
      </c>
      <c r="C888">
        <v>158.37</v>
      </c>
      <c r="D888">
        <v>158.37</v>
      </c>
      <c r="E888">
        <v>158.37</v>
      </c>
      <c r="H888">
        <v>158.37</v>
      </c>
    </row>
    <row r="889" spans="1:9">
      <c r="A889" s="958">
        <v>43893</v>
      </c>
      <c r="B889" t="s">
        <v>4382</v>
      </c>
      <c r="C889">
        <v>184.77</v>
      </c>
      <c r="D889">
        <v>184.77</v>
      </c>
      <c r="E889">
        <v>343.14</v>
      </c>
      <c r="H889">
        <v>184.77</v>
      </c>
    </row>
    <row r="890" spans="1:9">
      <c r="A890" s="958">
        <v>43893</v>
      </c>
      <c r="B890" t="s">
        <v>4383</v>
      </c>
      <c r="C890" s="911">
        <v>1837.93</v>
      </c>
      <c r="D890" s="911">
        <v>1837.93</v>
      </c>
      <c r="E890" s="911">
        <v>2181.0700000000002</v>
      </c>
      <c r="H890" s="911">
        <v>1837.93</v>
      </c>
    </row>
    <row r="891" spans="1:9">
      <c r="A891" s="958">
        <v>43893</v>
      </c>
      <c r="B891" t="s">
        <v>4384</v>
      </c>
      <c r="C891">
        <v>184.77</v>
      </c>
      <c r="D891">
        <v>184.77</v>
      </c>
      <c r="E891" s="911">
        <v>2365.84</v>
      </c>
      <c r="H891">
        <v>184.77</v>
      </c>
    </row>
    <row r="893" spans="1:9">
      <c r="A893" t="s">
        <v>3760</v>
      </c>
      <c r="B893" s="911">
        <v>2365.84</v>
      </c>
      <c r="C893" s="911">
        <v>2365.84</v>
      </c>
      <c r="D893">
        <v>0</v>
      </c>
      <c r="E893">
        <v>0</v>
      </c>
      <c r="F893" s="911">
        <v>2365.84</v>
      </c>
      <c r="G893">
        <v>0</v>
      </c>
    </row>
    <row r="895" spans="1:9">
      <c r="A895">
        <v>11678</v>
      </c>
      <c r="B895" t="s">
        <v>4385</v>
      </c>
    </row>
    <row r="896" spans="1:9">
      <c r="A896" s="958">
        <v>43439</v>
      </c>
      <c r="B896" t="s">
        <v>4386</v>
      </c>
      <c r="C896" s="911">
        <v>1312.62</v>
      </c>
      <c r="D896" s="911">
        <v>1312.62</v>
      </c>
      <c r="E896" s="911">
        <v>1312.62</v>
      </c>
      <c r="I896" s="911">
        <v>1312.62</v>
      </c>
    </row>
    <row r="898" spans="1:9">
      <c r="A898" t="s">
        <v>3760</v>
      </c>
      <c r="B898" s="911">
        <v>1312.62</v>
      </c>
      <c r="C898" s="911">
        <v>1312.62</v>
      </c>
      <c r="D898">
        <v>0</v>
      </c>
      <c r="E898">
        <v>0</v>
      </c>
      <c r="F898">
        <v>0</v>
      </c>
      <c r="G898" s="911">
        <v>1312.62</v>
      </c>
    </row>
    <row r="900" spans="1:9">
      <c r="A900">
        <v>11689</v>
      </c>
      <c r="B900" t="s">
        <v>4387</v>
      </c>
    </row>
    <row r="901" spans="1:9">
      <c r="A901" s="958">
        <v>43739</v>
      </c>
      <c r="B901" t="s">
        <v>4388</v>
      </c>
      <c r="C901" s="911">
        <v>16729.52</v>
      </c>
      <c r="D901" s="911">
        <v>16729.52</v>
      </c>
      <c r="E901" s="911">
        <v>16729.52</v>
      </c>
      <c r="I901" s="911">
        <v>16729.52</v>
      </c>
    </row>
    <row r="902" spans="1:9">
      <c r="A902" t="s">
        <v>4389</v>
      </c>
      <c r="B902" t="s">
        <v>4390</v>
      </c>
      <c r="C902" s="911">
        <v>2296.37</v>
      </c>
      <c r="D902" s="911">
        <v>2296.37</v>
      </c>
      <c r="E902" s="911">
        <v>19025.89</v>
      </c>
      <c r="G902" s="911">
        <v>2296.37</v>
      </c>
    </row>
    <row r="904" spans="1:9">
      <c r="A904" t="s">
        <v>3760</v>
      </c>
      <c r="B904" s="911">
        <v>19025.89</v>
      </c>
      <c r="C904" s="911">
        <v>19025.89</v>
      </c>
      <c r="D904">
        <v>0</v>
      </c>
      <c r="E904" s="911">
        <v>2296.37</v>
      </c>
      <c r="F904">
        <v>0</v>
      </c>
      <c r="G904" s="911">
        <v>16729.52</v>
      </c>
    </row>
    <row r="906" spans="1:9">
      <c r="A906">
        <v>11691</v>
      </c>
      <c r="B906" t="s">
        <v>1914</v>
      </c>
    </row>
    <row r="907" spans="1:9">
      <c r="A907" s="958">
        <v>43893</v>
      </c>
      <c r="B907" t="s">
        <v>4391</v>
      </c>
      <c r="C907">
        <v>679.44</v>
      </c>
      <c r="D907">
        <v>679.44</v>
      </c>
      <c r="E907">
        <v>679.44</v>
      </c>
      <c r="H907">
        <v>679.44</v>
      </c>
    </row>
    <row r="908" spans="1:9">
      <c r="A908" s="958">
        <v>43893</v>
      </c>
      <c r="B908" t="s">
        <v>4392</v>
      </c>
      <c r="C908" s="911">
        <v>1003</v>
      </c>
      <c r="D908" s="911">
        <v>1003</v>
      </c>
      <c r="E908" s="911">
        <v>1682.44</v>
      </c>
      <c r="H908" s="911">
        <v>1003</v>
      </c>
    </row>
    <row r="910" spans="1:9">
      <c r="A910" t="s">
        <v>3760</v>
      </c>
      <c r="B910" s="911">
        <v>1682.44</v>
      </c>
      <c r="C910" s="911">
        <v>1682.44</v>
      </c>
      <c r="D910">
        <v>0</v>
      </c>
      <c r="E910">
        <v>0</v>
      </c>
      <c r="F910" s="911">
        <v>1682.44</v>
      </c>
      <c r="G910">
        <v>0</v>
      </c>
    </row>
    <row r="912" spans="1:9">
      <c r="A912">
        <v>11699</v>
      </c>
      <c r="B912" t="s">
        <v>4393</v>
      </c>
    </row>
    <row r="913" spans="1:9">
      <c r="A913" s="958">
        <v>43439</v>
      </c>
      <c r="B913" t="s">
        <v>4394</v>
      </c>
      <c r="C913">
        <v>245.73</v>
      </c>
      <c r="D913">
        <v>245.73</v>
      </c>
      <c r="E913">
        <v>245.73</v>
      </c>
      <c r="I913">
        <v>245.73</v>
      </c>
    </row>
    <row r="914" spans="1:9">
      <c r="A914" s="958">
        <v>43439</v>
      </c>
      <c r="B914" t="s">
        <v>4395</v>
      </c>
      <c r="C914">
        <v>173.06</v>
      </c>
      <c r="D914">
        <v>173.06</v>
      </c>
      <c r="E914">
        <v>418.79</v>
      </c>
      <c r="I914">
        <v>173.06</v>
      </c>
    </row>
    <row r="915" spans="1:9">
      <c r="A915" s="958">
        <v>43439</v>
      </c>
      <c r="B915" t="s">
        <v>4396</v>
      </c>
      <c r="C915">
        <v>129.15</v>
      </c>
      <c r="D915">
        <v>129.15</v>
      </c>
      <c r="E915">
        <v>547.94000000000005</v>
      </c>
      <c r="I915">
        <v>129.15</v>
      </c>
    </row>
    <row r="916" spans="1:9">
      <c r="A916" t="s">
        <v>4397</v>
      </c>
      <c r="B916" t="s">
        <v>4398</v>
      </c>
      <c r="C916">
        <v>193.67</v>
      </c>
      <c r="D916">
        <v>193.67</v>
      </c>
      <c r="E916">
        <v>741.61</v>
      </c>
      <c r="I916">
        <v>193.67</v>
      </c>
    </row>
    <row r="917" spans="1:9">
      <c r="A917" s="958">
        <v>43322</v>
      </c>
      <c r="B917" t="s">
        <v>4399</v>
      </c>
      <c r="C917">
        <v>149.58000000000001</v>
      </c>
      <c r="D917">
        <v>149.58000000000001</v>
      </c>
      <c r="E917">
        <v>891.19</v>
      </c>
      <c r="I917">
        <v>149.58000000000001</v>
      </c>
    </row>
    <row r="918" spans="1:9">
      <c r="A918" s="958">
        <v>43770</v>
      </c>
      <c r="B918" t="s">
        <v>4400</v>
      </c>
      <c r="C918">
        <v>251.34</v>
      </c>
      <c r="D918">
        <v>251.34</v>
      </c>
      <c r="E918" s="911">
        <v>1142.53</v>
      </c>
      <c r="I918">
        <v>251.34</v>
      </c>
    </row>
    <row r="919" spans="1:9">
      <c r="A919" s="958">
        <v>43648</v>
      </c>
      <c r="B919" t="s">
        <v>4401</v>
      </c>
      <c r="C919">
        <v>181.67</v>
      </c>
      <c r="D919">
        <v>181.67</v>
      </c>
      <c r="E919" s="911">
        <v>1324.2</v>
      </c>
      <c r="I919">
        <v>181.67</v>
      </c>
    </row>
    <row r="920" spans="1:9">
      <c r="A920" s="958">
        <v>44013</v>
      </c>
      <c r="B920" t="s">
        <v>4402</v>
      </c>
      <c r="C920">
        <v>134.94999999999999</v>
      </c>
      <c r="D920">
        <v>134.94999999999999</v>
      </c>
      <c r="E920" s="911">
        <v>1459.15</v>
      </c>
      <c r="I920">
        <v>134.94999999999999</v>
      </c>
    </row>
    <row r="921" spans="1:9">
      <c r="A921" s="958">
        <v>44105</v>
      </c>
      <c r="B921" t="s">
        <v>4403</v>
      </c>
      <c r="C921">
        <v>111.57</v>
      </c>
      <c r="D921">
        <v>111.57</v>
      </c>
      <c r="E921" s="911">
        <v>1570.72</v>
      </c>
      <c r="I921">
        <v>111.57</v>
      </c>
    </row>
    <row r="922" spans="1:9">
      <c r="A922" s="958">
        <v>43953</v>
      </c>
      <c r="B922" t="s">
        <v>4404</v>
      </c>
      <c r="C922">
        <v>203.78</v>
      </c>
      <c r="D922">
        <v>203.78</v>
      </c>
      <c r="E922" s="911">
        <v>1774.5</v>
      </c>
      <c r="I922">
        <v>203.78</v>
      </c>
    </row>
    <row r="923" spans="1:9">
      <c r="A923" s="958">
        <v>43893</v>
      </c>
      <c r="B923" t="s">
        <v>4405</v>
      </c>
      <c r="C923">
        <v>354.76</v>
      </c>
      <c r="D923">
        <v>354.76</v>
      </c>
      <c r="E923" s="911">
        <v>2129.2600000000002</v>
      </c>
      <c r="H923">
        <v>354.76</v>
      </c>
    </row>
    <row r="925" spans="1:9">
      <c r="A925" t="s">
        <v>3760</v>
      </c>
      <c r="B925" s="911">
        <v>2129.2600000000002</v>
      </c>
      <c r="C925" s="911">
        <v>2129.2600000000002</v>
      </c>
      <c r="D925">
        <v>0</v>
      </c>
      <c r="E925">
        <v>0</v>
      </c>
      <c r="F925">
        <v>354.76</v>
      </c>
      <c r="G925" s="911">
        <v>1774.5</v>
      </c>
    </row>
    <row r="927" spans="1:9">
      <c r="A927">
        <v>11702</v>
      </c>
      <c r="B927" t="s">
        <v>4406</v>
      </c>
    </row>
    <row r="928" spans="1:9">
      <c r="A928" s="958">
        <v>43353</v>
      </c>
      <c r="B928" t="s">
        <v>4407</v>
      </c>
      <c r="C928" s="911">
        <v>1263.3599999999999</v>
      </c>
      <c r="D928" s="911">
        <v>1263.3599999999999</v>
      </c>
      <c r="E928" s="911">
        <v>1263.3599999999999</v>
      </c>
      <c r="I928" s="911">
        <v>1263.3599999999999</v>
      </c>
    </row>
    <row r="930" spans="1:9">
      <c r="A930" t="s">
        <v>3760</v>
      </c>
      <c r="B930" s="911">
        <v>1263.3599999999999</v>
      </c>
      <c r="C930" s="911">
        <v>1263.3599999999999</v>
      </c>
      <c r="D930">
        <v>0</v>
      </c>
      <c r="E930">
        <v>0</v>
      </c>
      <c r="F930">
        <v>0</v>
      </c>
      <c r="G930" s="911">
        <v>1263.3599999999999</v>
      </c>
    </row>
    <row r="932" spans="1:9">
      <c r="A932">
        <v>11712</v>
      </c>
      <c r="B932" t="s">
        <v>4408</v>
      </c>
    </row>
    <row r="933" spans="1:9">
      <c r="A933" s="958">
        <v>43196</v>
      </c>
      <c r="B933" t="s">
        <v>4409</v>
      </c>
      <c r="C933" s="911">
        <v>4232.4799999999996</v>
      </c>
      <c r="D933" s="911">
        <v>4232.4799999999996</v>
      </c>
      <c r="E933" s="911">
        <v>4232.4799999999996</v>
      </c>
      <c r="I933" s="911">
        <v>4232.4799999999996</v>
      </c>
    </row>
    <row r="934" spans="1:9">
      <c r="A934" s="958">
        <v>43196</v>
      </c>
      <c r="B934" t="s">
        <v>4410</v>
      </c>
      <c r="C934" s="911">
        <v>2666.57</v>
      </c>
      <c r="D934" s="911">
        <v>2666.57</v>
      </c>
      <c r="E934" s="911">
        <v>6899.05</v>
      </c>
      <c r="I934" s="911">
        <v>2666.57</v>
      </c>
    </row>
    <row r="936" spans="1:9">
      <c r="A936" t="s">
        <v>3760</v>
      </c>
      <c r="B936" s="911">
        <v>6899.05</v>
      </c>
      <c r="C936" s="911">
        <v>6899.05</v>
      </c>
      <c r="D936">
        <v>0</v>
      </c>
      <c r="E936">
        <v>0</v>
      </c>
      <c r="F936">
        <v>0</v>
      </c>
      <c r="G936" s="911">
        <v>6899.05</v>
      </c>
    </row>
    <row r="938" spans="1:9">
      <c r="A938">
        <v>11716</v>
      </c>
      <c r="B938" t="s">
        <v>1198</v>
      </c>
    </row>
    <row r="939" spans="1:9">
      <c r="A939" s="958">
        <v>43439</v>
      </c>
      <c r="B939" t="s">
        <v>4411</v>
      </c>
      <c r="C939">
        <v>283.77999999999997</v>
      </c>
      <c r="D939">
        <v>283.77999999999997</v>
      </c>
      <c r="E939">
        <v>283.77999999999997</v>
      </c>
      <c r="I939">
        <v>283.77999999999997</v>
      </c>
    </row>
    <row r="940" spans="1:9">
      <c r="A940" s="958">
        <v>43439</v>
      </c>
      <c r="B940" t="s">
        <v>4412</v>
      </c>
      <c r="C940">
        <v>295.14</v>
      </c>
      <c r="D940">
        <v>295.14</v>
      </c>
      <c r="E940">
        <v>578.91999999999996</v>
      </c>
      <c r="I940">
        <v>295.14</v>
      </c>
    </row>
    <row r="941" spans="1:9">
      <c r="A941" s="958">
        <v>43439</v>
      </c>
      <c r="B941" t="s">
        <v>4413</v>
      </c>
      <c r="C941">
        <v>295.14</v>
      </c>
      <c r="D941">
        <v>295.14</v>
      </c>
      <c r="E941">
        <v>874.06</v>
      </c>
      <c r="I941">
        <v>295.14</v>
      </c>
    </row>
    <row r="942" spans="1:9">
      <c r="A942" s="958">
        <v>43439</v>
      </c>
      <c r="B942" t="s">
        <v>4414</v>
      </c>
      <c r="C942">
        <v>295.14</v>
      </c>
      <c r="D942">
        <v>295.14</v>
      </c>
      <c r="E942" s="911">
        <v>1169.2</v>
      </c>
      <c r="I942">
        <v>295.14</v>
      </c>
    </row>
    <row r="943" spans="1:9">
      <c r="A943" s="958">
        <v>43439</v>
      </c>
      <c r="B943" t="s">
        <v>4415</v>
      </c>
      <c r="C943">
        <v>295.14</v>
      </c>
      <c r="D943">
        <v>295.14</v>
      </c>
      <c r="E943" s="911">
        <v>1464.34</v>
      </c>
      <c r="I943">
        <v>295.14</v>
      </c>
    </row>
    <row r="944" spans="1:9">
      <c r="A944" s="958">
        <v>43439</v>
      </c>
      <c r="B944" t="s">
        <v>4416</v>
      </c>
      <c r="C944">
        <v>295.14</v>
      </c>
      <c r="D944">
        <v>295.14</v>
      </c>
      <c r="E944" s="911">
        <v>1759.48</v>
      </c>
      <c r="I944">
        <v>295.14</v>
      </c>
    </row>
    <row r="945" spans="1:9">
      <c r="A945" s="958">
        <v>43439</v>
      </c>
      <c r="B945" t="s">
        <v>4417</v>
      </c>
      <c r="C945">
        <v>306.94</v>
      </c>
      <c r="D945">
        <v>306.94</v>
      </c>
      <c r="E945" s="911">
        <v>2066.42</v>
      </c>
      <c r="I945">
        <v>306.94</v>
      </c>
    </row>
    <row r="947" spans="1:9">
      <c r="A947" t="s">
        <v>3760</v>
      </c>
      <c r="B947" s="911">
        <v>2066.42</v>
      </c>
      <c r="C947" s="911">
        <v>2066.42</v>
      </c>
      <c r="D947">
        <v>0</v>
      </c>
      <c r="E947">
        <v>0</v>
      </c>
      <c r="F947">
        <v>0</v>
      </c>
      <c r="G947" s="911">
        <v>2066.42</v>
      </c>
    </row>
    <row r="949" spans="1:9">
      <c r="A949">
        <v>11727</v>
      </c>
      <c r="B949" t="s">
        <v>4418</v>
      </c>
    </row>
    <row r="950" spans="1:9">
      <c r="A950" s="958">
        <v>43439</v>
      </c>
      <c r="B950" t="s">
        <v>4419</v>
      </c>
      <c r="C950" s="911">
        <v>1709.75</v>
      </c>
      <c r="D950" s="911">
        <v>1709.75</v>
      </c>
      <c r="E950" s="911">
        <v>1709.75</v>
      </c>
      <c r="I950" s="911">
        <v>1709.75</v>
      </c>
    </row>
    <row r="952" spans="1:9">
      <c r="A952" t="s">
        <v>3760</v>
      </c>
      <c r="B952" s="911">
        <v>1709.75</v>
      </c>
      <c r="C952" s="911">
        <v>1709.75</v>
      </c>
      <c r="D952">
        <v>0</v>
      </c>
      <c r="E952">
        <v>0</v>
      </c>
      <c r="F952">
        <v>0</v>
      </c>
      <c r="G952" s="911">
        <v>1709.75</v>
      </c>
    </row>
    <row r="954" spans="1:9">
      <c r="A954">
        <v>11728</v>
      </c>
      <c r="B954" t="s">
        <v>4420</v>
      </c>
    </row>
    <row r="955" spans="1:9">
      <c r="A955" s="958">
        <v>43439</v>
      </c>
      <c r="B955" t="s">
        <v>4421</v>
      </c>
      <c r="C955" s="911">
        <v>3253.57</v>
      </c>
      <c r="D955" s="911">
        <v>3253.57</v>
      </c>
      <c r="E955" s="911">
        <v>3253.57</v>
      </c>
      <c r="I955" s="911">
        <v>3253.57</v>
      </c>
    </row>
    <row r="956" spans="1:9">
      <c r="A956" s="958">
        <v>43439</v>
      </c>
      <c r="B956" t="s">
        <v>4422</v>
      </c>
      <c r="C956" s="911">
        <v>3253.57</v>
      </c>
      <c r="D956" s="911">
        <v>3253.57</v>
      </c>
      <c r="E956" s="911">
        <v>6507.14</v>
      </c>
      <c r="I956" s="911">
        <v>3253.57</v>
      </c>
    </row>
    <row r="957" spans="1:9">
      <c r="A957" s="958">
        <v>43411</v>
      </c>
      <c r="B957" t="s">
        <v>4423</v>
      </c>
      <c r="C957" s="911">
        <v>4349.93</v>
      </c>
      <c r="D957" s="911">
        <v>4349.93</v>
      </c>
      <c r="E957" s="911">
        <v>10857.07</v>
      </c>
      <c r="I957" s="911">
        <v>4349.93</v>
      </c>
    </row>
    <row r="958" spans="1:9">
      <c r="A958" s="958">
        <v>43262</v>
      </c>
      <c r="B958" t="s">
        <v>4424</v>
      </c>
      <c r="C958" s="911">
        <v>4349.93</v>
      </c>
      <c r="D958" s="911">
        <v>4349.93</v>
      </c>
      <c r="E958" s="911">
        <v>15207</v>
      </c>
      <c r="I958" s="911">
        <v>4349.93</v>
      </c>
    </row>
    <row r="959" spans="1:9">
      <c r="A959" s="958">
        <v>43533</v>
      </c>
      <c r="B959" t="s">
        <v>4425</v>
      </c>
      <c r="C959" s="911">
        <v>4777.95</v>
      </c>
      <c r="D959" s="911">
        <v>4777.95</v>
      </c>
      <c r="E959" s="911">
        <v>19984.95</v>
      </c>
      <c r="I959" s="911">
        <v>4777.95</v>
      </c>
    </row>
    <row r="960" spans="1:9">
      <c r="A960" s="958">
        <v>43477</v>
      </c>
      <c r="B960" t="s">
        <v>4426</v>
      </c>
      <c r="C960" s="911">
        <v>4777.95</v>
      </c>
      <c r="D960" s="911">
        <v>4777.95</v>
      </c>
      <c r="E960" s="911">
        <v>24762.9</v>
      </c>
      <c r="I960" s="911">
        <v>4777.95</v>
      </c>
    </row>
    <row r="962" spans="1:9">
      <c r="A962" t="s">
        <v>3760</v>
      </c>
      <c r="B962" s="911">
        <v>24762.9</v>
      </c>
      <c r="C962" s="911">
        <v>24762.9</v>
      </c>
      <c r="D962">
        <v>0</v>
      </c>
      <c r="E962">
        <v>0</v>
      </c>
      <c r="F962">
        <v>0</v>
      </c>
      <c r="G962" s="911">
        <v>24762.9</v>
      </c>
    </row>
    <row r="964" spans="1:9">
      <c r="A964">
        <v>11735</v>
      </c>
      <c r="B964" t="s">
        <v>1834</v>
      </c>
    </row>
    <row r="965" spans="1:9">
      <c r="A965" s="958">
        <v>43439</v>
      </c>
      <c r="B965" t="s">
        <v>4427</v>
      </c>
      <c r="C965">
        <v>659.92</v>
      </c>
      <c r="D965">
        <v>659.92</v>
      </c>
      <c r="E965">
        <v>659.92</v>
      </c>
      <c r="I965">
        <v>659.92</v>
      </c>
    </row>
    <row r="966" spans="1:9">
      <c r="A966" s="958">
        <v>43506</v>
      </c>
      <c r="B966" t="s">
        <v>4428</v>
      </c>
      <c r="C966" s="911">
        <v>4082.1</v>
      </c>
      <c r="D966" s="911">
        <v>4082.1</v>
      </c>
      <c r="E966" s="911">
        <v>4742.0200000000004</v>
      </c>
      <c r="I966" s="911">
        <v>4082.1</v>
      </c>
    </row>
    <row r="968" spans="1:9">
      <c r="A968" t="s">
        <v>3760</v>
      </c>
      <c r="B968" s="911">
        <v>4742.0200000000004</v>
      </c>
      <c r="C968" s="911">
        <v>4742.0200000000004</v>
      </c>
      <c r="D968">
        <v>0</v>
      </c>
      <c r="E968">
        <v>0</v>
      </c>
      <c r="F968">
        <v>0</v>
      </c>
      <c r="G968" s="911">
        <v>4742.0200000000004</v>
      </c>
    </row>
    <row r="970" spans="1:9">
      <c r="A970">
        <v>11736</v>
      </c>
      <c r="B970" t="s">
        <v>1044</v>
      </c>
    </row>
    <row r="971" spans="1:9">
      <c r="A971" s="958">
        <v>43893</v>
      </c>
      <c r="B971" t="s">
        <v>4429</v>
      </c>
      <c r="C971">
        <v>425.69</v>
      </c>
      <c r="D971">
        <v>425.69</v>
      </c>
      <c r="E971">
        <v>425.69</v>
      </c>
      <c r="H971">
        <v>425.69</v>
      </c>
    </row>
    <row r="973" spans="1:9">
      <c r="A973" t="s">
        <v>3760</v>
      </c>
      <c r="B973">
        <v>425.69</v>
      </c>
      <c r="C973">
        <v>425.69</v>
      </c>
      <c r="D973">
        <v>0</v>
      </c>
      <c r="E973">
        <v>0</v>
      </c>
      <c r="F973">
        <v>425.69</v>
      </c>
      <c r="G973">
        <v>0</v>
      </c>
    </row>
    <row r="975" spans="1:9">
      <c r="A975">
        <v>11737</v>
      </c>
      <c r="B975" t="s">
        <v>1044</v>
      </c>
    </row>
    <row r="976" spans="1:9">
      <c r="A976" s="958">
        <v>43893</v>
      </c>
      <c r="B976" t="s">
        <v>4430</v>
      </c>
      <c r="C976" s="911">
        <v>3180.43</v>
      </c>
      <c r="D976" s="911">
        <v>3180.43</v>
      </c>
      <c r="E976" s="911">
        <v>3180.43</v>
      </c>
      <c r="H976" s="911">
        <v>3180.43</v>
      </c>
    </row>
    <row r="978" spans="1:9">
      <c r="A978" t="s">
        <v>3760</v>
      </c>
      <c r="B978" s="911">
        <v>3180.43</v>
      </c>
      <c r="C978" s="911">
        <v>3180.43</v>
      </c>
      <c r="D978">
        <v>0</v>
      </c>
      <c r="E978">
        <v>0</v>
      </c>
      <c r="F978" s="911">
        <v>3180.43</v>
      </c>
      <c r="G978">
        <v>0</v>
      </c>
    </row>
    <row r="980" spans="1:9">
      <c r="A980">
        <v>11744</v>
      </c>
      <c r="B980" t="s">
        <v>2143</v>
      </c>
    </row>
    <row r="981" spans="1:9">
      <c r="A981" s="958">
        <v>43624</v>
      </c>
      <c r="B981" t="s">
        <v>4431</v>
      </c>
      <c r="C981" s="911">
        <v>1879.01</v>
      </c>
      <c r="D981" s="911">
        <v>1879.01</v>
      </c>
      <c r="E981" s="911">
        <v>1879.01</v>
      </c>
      <c r="I981" s="911">
        <v>1879.01</v>
      </c>
    </row>
    <row r="983" spans="1:9">
      <c r="A983" t="s">
        <v>3760</v>
      </c>
      <c r="B983" s="911">
        <v>1879.01</v>
      </c>
      <c r="C983" s="911">
        <v>1879.01</v>
      </c>
      <c r="D983">
        <v>0</v>
      </c>
      <c r="E983">
        <v>0</v>
      </c>
      <c r="F983">
        <v>0</v>
      </c>
      <c r="G983" s="911">
        <v>1879.01</v>
      </c>
    </row>
    <row r="985" spans="1:9">
      <c r="A985">
        <v>11749</v>
      </c>
      <c r="B985" t="s">
        <v>4432</v>
      </c>
    </row>
    <row r="986" spans="1:9">
      <c r="A986" s="958">
        <v>43439</v>
      </c>
      <c r="B986" t="s">
        <v>4433</v>
      </c>
      <c r="C986">
        <v>82.58</v>
      </c>
      <c r="D986">
        <v>42.46</v>
      </c>
      <c r="E986">
        <v>42.46</v>
      </c>
      <c r="I986">
        <v>42.46</v>
      </c>
    </row>
    <row r="987" spans="1:9">
      <c r="A987" s="958">
        <v>43259</v>
      </c>
      <c r="B987" t="s">
        <v>4434</v>
      </c>
      <c r="C987">
        <v>434.51</v>
      </c>
      <c r="D987">
        <v>434.51</v>
      </c>
      <c r="E987">
        <v>476.97</v>
      </c>
      <c r="I987">
        <v>434.51</v>
      </c>
    </row>
    <row r="988" spans="1:9">
      <c r="A988" s="958">
        <v>43262</v>
      </c>
      <c r="B988" t="s">
        <v>4435</v>
      </c>
      <c r="C988">
        <v>960.75</v>
      </c>
      <c r="D988">
        <v>960.75</v>
      </c>
      <c r="E988" s="911">
        <v>1437.72</v>
      </c>
      <c r="I988">
        <v>960.75</v>
      </c>
    </row>
    <row r="989" spans="1:9">
      <c r="A989" s="958">
        <v>43202</v>
      </c>
      <c r="B989" t="s">
        <v>4436</v>
      </c>
      <c r="C989">
        <v>434.51</v>
      </c>
      <c r="D989">
        <v>434.51</v>
      </c>
      <c r="E989" s="911">
        <v>1872.23</v>
      </c>
      <c r="I989">
        <v>434.51</v>
      </c>
    </row>
    <row r="990" spans="1:9">
      <c r="A990" s="958">
        <v>43202</v>
      </c>
      <c r="B990" t="s">
        <v>4437</v>
      </c>
      <c r="C990">
        <v>960.75</v>
      </c>
      <c r="D990">
        <v>960.75</v>
      </c>
      <c r="E990" s="911">
        <v>2832.98</v>
      </c>
      <c r="I990">
        <v>960.75</v>
      </c>
    </row>
    <row r="991" spans="1:9">
      <c r="A991" s="958">
        <v>43202</v>
      </c>
      <c r="B991" t="s">
        <v>4438</v>
      </c>
      <c r="C991">
        <v>16.96</v>
      </c>
      <c r="D991">
        <v>16.96</v>
      </c>
      <c r="E991" s="911">
        <v>2849.94</v>
      </c>
      <c r="I991">
        <v>16.96</v>
      </c>
    </row>
    <row r="992" spans="1:9">
      <c r="A992" s="958">
        <v>43477</v>
      </c>
      <c r="B992" t="s">
        <v>4439</v>
      </c>
      <c r="C992">
        <v>475.8</v>
      </c>
      <c r="D992">
        <v>475.8</v>
      </c>
      <c r="E992" s="911">
        <v>3325.74</v>
      </c>
      <c r="I992">
        <v>475.8</v>
      </c>
    </row>
    <row r="994" spans="1:9">
      <c r="A994" t="s">
        <v>3760</v>
      </c>
      <c r="B994" s="911">
        <v>3365.86</v>
      </c>
      <c r="C994" s="911">
        <v>3325.74</v>
      </c>
      <c r="D994">
        <v>0</v>
      </c>
      <c r="E994">
        <v>0</v>
      </c>
      <c r="F994">
        <v>0</v>
      </c>
      <c r="G994" s="911">
        <v>3325.74</v>
      </c>
    </row>
    <row r="996" spans="1:9">
      <c r="A996">
        <v>11751</v>
      </c>
      <c r="B996" t="s">
        <v>3010</v>
      </c>
    </row>
    <row r="997" spans="1:9">
      <c r="A997" s="958">
        <v>43414</v>
      </c>
      <c r="B997" t="s">
        <v>4440</v>
      </c>
      <c r="C997">
        <v>129.4</v>
      </c>
      <c r="D997">
        <v>129.4</v>
      </c>
      <c r="E997">
        <v>129.4</v>
      </c>
      <c r="I997">
        <v>129.4</v>
      </c>
    </row>
    <row r="998" spans="1:9">
      <c r="A998" s="958">
        <v>43232</v>
      </c>
      <c r="B998" t="s">
        <v>4441</v>
      </c>
      <c r="C998">
        <v>129.4</v>
      </c>
      <c r="D998">
        <v>95.48</v>
      </c>
      <c r="E998">
        <v>224.88</v>
      </c>
      <c r="I998">
        <v>95.48</v>
      </c>
    </row>
    <row r="999" spans="1:9">
      <c r="A999" s="958">
        <v>43801</v>
      </c>
      <c r="B999" t="s">
        <v>4442</v>
      </c>
      <c r="C999">
        <v>103.57</v>
      </c>
      <c r="D999">
        <v>103.57</v>
      </c>
      <c r="E999">
        <v>328.45</v>
      </c>
      <c r="I999">
        <v>103.57</v>
      </c>
    </row>
    <row r="1000" spans="1:9">
      <c r="A1000" s="958">
        <v>43649</v>
      </c>
      <c r="B1000" t="s">
        <v>4443</v>
      </c>
      <c r="C1000">
        <v>103.57</v>
      </c>
      <c r="D1000">
        <v>103.57</v>
      </c>
      <c r="E1000">
        <v>432.02</v>
      </c>
      <c r="I1000">
        <v>103.57</v>
      </c>
    </row>
    <row r="1001" spans="1:9">
      <c r="A1001" s="958">
        <v>43682</v>
      </c>
      <c r="B1001" t="s">
        <v>4444</v>
      </c>
      <c r="C1001">
        <v>103.57</v>
      </c>
      <c r="D1001">
        <v>103.57</v>
      </c>
      <c r="E1001">
        <v>535.59</v>
      </c>
      <c r="I1001">
        <v>103.57</v>
      </c>
    </row>
    <row r="1002" spans="1:9">
      <c r="A1002" s="958">
        <v>43591</v>
      </c>
      <c r="B1002" t="s">
        <v>4445</v>
      </c>
      <c r="C1002">
        <v>139.52000000000001</v>
      </c>
      <c r="D1002">
        <v>139.52000000000001</v>
      </c>
      <c r="E1002">
        <v>675.11</v>
      </c>
      <c r="I1002">
        <v>139.52000000000001</v>
      </c>
    </row>
    <row r="1003" spans="1:9">
      <c r="A1003" s="958">
        <v>43562</v>
      </c>
      <c r="B1003" t="s">
        <v>4446</v>
      </c>
      <c r="C1003">
        <v>103.57</v>
      </c>
      <c r="D1003">
        <v>103.57</v>
      </c>
      <c r="E1003">
        <v>778.68</v>
      </c>
      <c r="I1003">
        <v>103.57</v>
      </c>
    </row>
    <row r="1004" spans="1:9">
      <c r="A1004" s="958">
        <v>43654</v>
      </c>
      <c r="B1004" t="s">
        <v>4447</v>
      </c>
      <c r="C1004">
        <v>534.95000000000005</v>
      </c>
      <c r="D1004">
        <v>534.95000000000005</v>
      </c>
      <c r="E1004" s="911">
        <v>1313.63</v>
      </c>
      <c r="I1004">
        <v>534.95000000000005</v>
      </c>
    </row>
    <row r="1006" spans="1:9">
      <c r="A1006" t="s">
        <v>3760</v>
      </c>
      <c r="B1006" s="911">
        <v>1347.55</v>
      </c>
      <c r="C1006" s="911">
        <v>1313.63</v>
      </c>
      <c r="D1006">
        <v>0</v>
      </c>
      <c r="E1006">
        <v>0</v>
      </c>
      <c r="F1006">
        <v>0</v>
      </c>
      <c r="G1006" s="911">
        <v>1313.63</v>
      </c>
    </row>
    <row r="1008" spans="1:9">
      <c r="A1008">
        <v>11752</v>
      </c>
      <c r="B1008" t="s">
        <v>4448</v>
      </c>
    </row>
    <row r="1009" spans="1:9">
      <c r="A1009" s="958">
        <v>43439</v>
      </c>
      <c r="B1009" t="s">
        <v>4449</v>
      </c>
      <c r="C1009" s="911">
        <v>1073.82</v>
      </c>
      <c r="D1009">
        <v>535.91999999999996</v>
      </c>
      <c r="E1009">
        <v>535.91999999999996</v>
      </c>
      <c r="I1009">
        <v>535.91999999999996</v>
      </c>
    </row>
    <row r="1010" spans="1:9">
      <c r="A1010" s="958">
        <v>43439</v>
      </c>
      <c r="B1010" t="s">
        <v>4450</v>
      </c>
      <c r="C1010">
        <v>869.07</v>
      </c>
      <c r="D1010">
        <v>869.07</v>
      </c>
      <c r="E1010" s="911">
        <v>1404.99</v>
      </c>
      <c r="I1010">
        <v>869.07</v>
      </c>
    </row>
    <row r="1011" spans="1:9">
      <c r="A1011" s="958">
        <v>43533</v>
      </c>
      <c r="B1011" t="s">
        <v>4451</v>
      </c>
      <c r="C1011" s="911">
        <v>1768.67</v>
      </c>
      <c r="D1011" s="911">
        <v>1768.67</v>
      </c>
      <c r="E1011" s="911">
        <v>3173.66</v>
      </c>
      <c r="I1011" s="911">
        <v>1768.67</v>
      </c>
    </row>
    <row r="1012" spans="1:9">
      <c r="A1012" s="958">
        <v>43534</v>
      </c>
      <c r="B1012" t="s">
        <v>4452</v>
      </c>
      <c r="C1012" s="911">
        <v>1089.25</v>
      </c>
      <c r="D1012" s="911">
        <v>1089.25</v>
      </c>
      <c r="E1012" s="911">
        <v>4262.91</v>
      </c>
      <c r="I1012" s="911">
        <v>1089.25</v>
      </c>
    </row>
    <row r="1013" spans="1:9">
      <c r="A1013" s="958">
        <v>43476</v>
      </c>
      <c r="B1013" t="s">
        <v>4453</v>
      </c>
      <c r="C1013" s="911">
        <v>1592.53</v>
      </c>
      <c r="D1013" s="911">
        <v>1592.53</v>
      </c>
      <c r="E1013" s="911">
        <v>5855.44</v>
      </c>
      <c r="I1013" s="911">
        <v>1592.53</v>
      </c>
    </row>
    <row r="1014" spans="1:9">
      <c r="A1014" s="958">
        <v>43477</v>
      </c>
      <c r="B1014" t="s">
        <v>4454</v>
      </c>
      <c r="C1014">
        <v>855.59</v>
      </c>
      <c r="D1014">
        <v>855.59</v>
      </c>
      <c r="E1014" s="911">
        <v>6711.03</v>
      </c>
      <c r="I1014">
        <v>855.59</v>
      </c>
    </row>
    <row r="1015" spans="1:9">
      <c r="A1015" s="958">
        <v>44013</v>
      </c>
      <c r="B1015" t="s">
        <v>4455</v>
      </c>
      <c r="C1015" s="911">
        <v>1272.5899999999999</v>
      </c>
      <c r="D1015" s="911">
        <v>1272.5899999999999</v>
      </c>
      <c r="E1015" s="911">
        <v>7983.62</v>
      </c>
      <c r="I1015" s="911">
        <v>1272.5899999999999</v>
      </c>
    </row>
    <row r="1016" spans="1:9">
      <c r="A1016" s="958">
        <v>43953</v>
      </c>
      <c r="B1016" t="s">
        <v>4456</v>
      </c>
      <c r="C1016" s="911">
        <v>2890.66</v>
      </c>
      <c r="D1016" s="911">
        <v>2890.66</v>
      </c>
      <c r="E1016" s="911">
        <v>10874.28</v>
      </c>
      <c r="I1016" s="911">
        <v>2890.66</v>
      </c>
    </row>
    <row r="1017" spans="1:9">
      <c r="A1017" s="958">
        <v>43893</v>
      </c>
      <c r="B1017" t="s">
        <v>4457</v>
      </c>
      <c r="C1017" s="911">
        <v>2649.08</v>
      </c>
      <c r="D1017" s="911">
        <v>2649.08</v>
      </c>
      <c r="E1017" s="911">
        <v>13523.36</v>
      </c>
      <c r="H1017" s="911">
        <v>2649.08</v>
      </c>
    </row>
    <row r="1019" spans="1:9">
      <c r="A1019" t="s">
        <v>3760</v>
      </c>
      <c r="B1019" s="911">
        <v>14061.26</v>
      </c>
      <c r="C1019" s="911">
        <v>13523.36</v>
      </c>
      <c r="D1019">
        <v>0</v>
      </c>
      <c r="E1019">
        <v>0</v>
      </c>
      <c r="F1019" s="911">
        <v>2649.08</v>
      </c>
      <c r="G1019" s="911">
        <v>10874.28</v>
      </c>
    </row>
    <row r="1021" spans="1:9">
      <c r="A1021">
        <v>11753</v>
      </c>
      <c r="B1021" t="s">
        <v>1046</v>
      </c>
    </row>
    <row r="1022" spans="1:9">
      <c r="A1022" s="958">
        <v>43439</v>
      </c>
      <c r="B1022" t="s">
        <v>4458</v>
      </c>
      <c r="C1022">
        <v>125.06</v>
      </c>
      <c r="D1022">
        <v>125.06</v>
      </c>
      <c r="E1022">
        <v>125.06</v>
      </c>
      <c r="I1022">
        <v>125.06</v>
      </c>
    </row>
    <row r="1023" spans="1:9">
      <c r="A1023" s="958">
        <v>43439</v>
      </c>
      <c r="B1023" t="s">
        <v>4459</v>
      </c>
      <c r="C1023">
        <v>173.08</v>
      </c>
      <c r="D1023">
        <v>173.08</v>
      </c>
      <c r="E1023">
        <v>298.14</v>
      </c>
      <c r="I1023">
        <v>173.08</v>
      </c>
    </row>
    <row r="1024" spans="1:9">
      <c r="A1024" s="958">
        <v>43439</v>
      </c>
      <c r="B1024" t="s">
        <v>4460</v>
      </c>
      <c r="C1024">
        <v>163.32</v>
      </c>
      <c r="D1024">
        <v>163.32</v>
      </c>
      <c r="E1024">
        <v>461.46</v>
      </c>
      <c r="I1024">
        <v>163.32</v>
      </c>
    </row>
    <row r="1026" spans="1:9">
      <c r="A1026" t="s">
        <v>3760</v>
      </c>
      <c r="B1026">
        <v>461.46</v>
      </c>
      <c r="C1026">
        <v>461.46</v>
      </c>
      <c r="D1026">
        <v>0</v>
      </c>
      <c r="E1026">
        <v>0</v>
      </c>
      <c r="F1026">
        <v>0</v>
      </c>
      <c r="G1026">
        <v>461.46</v>
      </c>
    </row>
    <row r="1028" spans="1:9">
      <c r="A1028">
        <v>11754</v>
      </c>
      <c r="B1028" t="s">
        <v>1340</v>
      </c>
    </row>
    <row r="1029" spans="1:9">
      <c r="A1029" s="958">
        <v>43983</v>
      </c>
      <c r="B1029" t="s">
        <v>4461</v>
      </c>
      <c r="C1029">
        <v>139.52000000000001</v>
      </c>
      <c r="D1029">
        <v>139.52000000000001</v>
      </c>
      <c r="E1029">
        <v>139.52000000000001</v>
      </c>
      <c r="I1029">
        <v>139.52000000000001</v>
      </c>
    </row>
    <row r="1030" spans="1:9">
      <c r="A1030" s="958">
        <v>43923</v>
      </c>
      <c r="B1030" t="s">
        <v>4462</v>
      </c>
      <c r="C1030">
        <v>154.66999999999999</v>
      </c>
      <c r="D1030">
        <v>154.66999999999999</v>
      </c>
      <c r="E1030">
        <v>294.19</v>
      </c>
      <c r="I1030">
        <v>154.66999999999999</v>
      </c>
    </row>
    <row r="1031" spans="1:9">
      <c r="A1031" s="958">
        <v>43893</v>
      </c>
      <c r="B1031" t="s">
        <v>4463</v>
      </c>
      <c r="C1031">
        <v>230.17</v>
      </c>
      <c r="D1031">
        <v>230.17</v>
      </c>
      <c r="E1031">
        <v>524.36</v>
      </c>
      <c r="H1031">
        <v>230.17</v>
      </c>
    </row>
    <row r="1033" spans="1:9">
      <c r="A1033" t="s">
        <v>3760</v>
      </c>
      <c r="B1033">
        <v>524.36</v>
      </c>
      <c r="C1033">
        <v>524.36</v>
      </c>
      <c r="D1033">
        <v>0</v>
      </c>
      <c r="E1033">
        <v>0</v>
      </c>
      <c r="F1033">
        <v>230.17</v>
      </c>
      <c r="G1033">
        <v>294.19</v>
      </c>
    </row>
    <row r="1035" spans="1:9">
      <c r="A1035">
        <v>11755</v>
      </c>
      <c r="B1035" t="s">
        <v>4464</v>
      </c>
    </row>
    <row r="1036" spans="1:9">
      <c r="A1036" s="958">
        <v>43983</v>
      </c>
      <c r="B1036" t="s">
        <v>4465</v>
      </c>
      <c r="C1036">
        <v>295.83999999999997</v>
      </c>
      <c r="D1036">
        <v>295.83999999999997</v>
      </c>
      <c r="E1036">
        <v>295.83999999999997</v>
      </c>
      <c r="I1036">
        <v>295.83999999999997</v>
      </c>
    </row>
    <row r="1037" spans="1:9">
      <c r="A1037" s="958">
        <v>44138</v>
      </c>
      <c r="B1037" t="s">
        <v>4466</v>
      </c>
      <c r="C1037">
        <v>323.98</v>
      </c>
      <c r="D1037">
        <v>323.98</v>
      </c>
      <c r="E1037">
        <v>619.82000000000005</v>
      </c>
      <c r="G1037">
        <v>323.98</v>
      </c>
    </row>
    <row r="1039" spans="1:9">
      <c r="A1039" t="s">
        <v>3760</v>
      </c>
      <c r="B1039">
        <v>619.82000000000005</v>
      </c>
      <c r="C1039">
        <v>619.82000000000005</v>
      </c>
      <c r="D1039">
        <v>0</v>
      </c>
      <c r="E1039">
        <v>323.98</v>
      </c>
      <c r="F1039">
        <v>0</v>
      </c>
      <c r="G1039">
        <v>295.83999999999997</v>
      </c>
    </row>
    <row r="1041" spans="1:9">
      <c r="A1041">
        <v>11760</v>
      </c>
      <c r="B1041" t="s">
        <v>1068</v>
      </c>
    </row>
    <row r="1042" spans="1:9">
      <c r="A1042" s="958">
        <v>43439</v>
      </c>
      <c r="B1042" t="s">
        <v>4467</v>
      </c>
      <c r="C1042" s="911">
        <v>26434.080000000002</v>
      </c>
      <c r="D1042" s="911">
        <v>26434.080000000002</v>
      </c>
      <c r="E1042" s="911">
        <v>26434.080000000002</v>
      </c>
      <c r="I1042" s="911">
        <v>26434.080000000002</v>
      </c>
    </row>
    <row r="1044" spans="1:9">
      <c r="A1044" t="s">
        <v>3760</v>
      </c>
      <c r="B1044" s="911">
        <v>26434.080000000002</v>
      </c>
      <c r="C1044" s="911">
        <v>26434.080000000002</v>
      </c>
      <c r="D1044">
        <v>0</v>
      </c>
      <c r="E1044">
        <v>0</v>
      </c>
      <c r="F1044">
        <v>0</v>
      </c>
      <c r="G1044" s="911">
        <v>26434.080000000002</v>
      </c>
    </row>
    <row r="1046" spans="1:9">
      <c r="A1046">
        <v>11761</v>
      </c>
      <c r="B1046" t="s">
        <v>4468</v>
      </c>
    </row>
    <row r="1047" spans="1:9">
      <c r="A1047" s="958">
        <v>43439</v>
      </c>
      <c r="B1047" t="s">
        <v>4469</v>
      </c>
      <c r="C1047">
        <v>109.56</v>
      </c>
      <c r="D1047">
        <v>109.56</v>
      </c>
      <c r="E1047">
        <v>109.56</v>
      </c>
      <c r="I1047">
        <v>109.56</v>
      </c>
    </row>
    <row r="1048" spans="1:9">
      <c r="A1048" s="958">
        <v>43439</v>
      </c>
      <c r="B1048" t="s">
        <v>4470</v>
      </c>
      <c r="C1048">
        <v>77.8</v>
      </c>
      <c r="D1048">
        <v>77.8</v>
      </c>
      <c r="E1048">
        <v>187.36</v>
      </c>
      <c r="I1048">
        <v>77.8</v>
      </c>
    </row>
    <row r="1049" spans="1:9">
      <c r="A1049" s="958">
        <v>43439</v>
      </c>
      <c r="B1049" t="s">
        <v>4471</v>
      </c>
      <c r="C1049">
        <v>77.8</v>
      </c>
      <c r="D1049">
        <v>77.8</v>
      </c>
      <c r="E1049">
        <v>265.16000000000003</v>
      </c>
      <c r="I1049">
        <v>77.8</v>
      </c>
    </row>
    <row r="1050" spans="1:9">
      <c r="A1050" s="958">
        <v>43439</v>
      </c>
      <c r="B1050" t="s">
        <v>4472</v>
      </c>
      <c r="C1050">
        <v>95.48</v>
      </c>
      <c r="D1050">
        <v>95.48</v>
      </c>
      <c r="E1050">
        <v>360.64</v>
      </c>
      <c r="I1050">
        <v>95.48</v>
      </c>
    </row>
    <row r="1051" spans="1:9">
      <c r="A1051" s="958">
        <v>43439</v>
      </c>
      <c r="B1051" t="s">
        <v>4473</v>
      </c>
      <c r="C1051">
        <v>95.48</v>
      </c>
      <c r="D1051">
        <v>95.48</v>
      </c>
      <c r="E1051">
        <v>456.12</v>
      </c>
      <c r="I1051">
        <v>95.48</v>
      </c>
    </row>
    <row r="1052" spans="1:9">
      <c r="A1052" s="958">
        <v>43439</v>
      </c>
      <c r="B1052" t="s">
        <v>4474</v>
      </c>
      <c r="C1052">
        <v>129.4</v>
      </c>
      <c r="D1052">
        <v>129.4</v>
      </c>
      <c r="E1052">
        <v>585.52</v>
      </c>
      <c r="I1052">
        <v>129.4</v>
      </c>
    </row>
    <row r="1053" spans="1:9">
      <c r="A1053" s="958">
        <v>43353</v>
      </c>
      <c r="B1053" t="s">
        <v>4475</v>
      </c>
      <c r="C1053">
        <v>95.48</v>
      </c>
      <c r="D1053">
        <v>95.48</v>
      </c>
      <c r="E1053">
        <v>681</v>
      </c>
      <c r="I1053">
        <v>95.48</v>
      </c>
    </row>
    <row r="1054" spans="1:9">
      <c r="A1054" s="958">
        <v>43232</v>
      </c>
      <c r="B1054" t="s">
        <v>4476</v>
      </c>
      <c r="C1054">
        <v>95.48</v>
      </c>
      <c r="D1054">
        <v>95.48</v>
      </c>
      <c r="E1054">
        <v>776.48</v>
      </c>
      <c r="I1054">
        <v>95.48</v>
      </c>
    </row>
    <row r="1055" spans="1:9">
      <c r="A1055" t="s">
        <v>4057</v>
      </c>
      <c r="B1055" t="s">
        <v>4477</v>
      </c>
      <c r="C1055">
        <v>95.48</v>
      </c>
      <c r="D1055">
        <v>95.48</v>
      </c>
      <c r="E1055">
        <v>871.96</v>
      </c>
      <c r="I1055">
        <v>95.48</v>
      </c>
    </row>
    <row r="1057" spans="1:9">
      <c r="A1057" t="s">
        <v>3760</v>
      </c>
      <c r="B1057">
        <v>871.96</v>
      </c>
      <c r="C1057">
        <v>871.96</v>
      </c>
      <c r="D1057">
        <v>0</v>
      </c>
      <c r="E1057">
        <v>0</v>
      </c>
      <c r="F1057">
        <v>0</v>
      </c>
      <c r="G1057">
        <v>871.96</v>
      </c>
    </row>
    <row r="1059" spans="1:9">
      <c r="A1059">
        <v>11762</v>
      </c>
      <c r="B1059" t="s">
        <v>1047</v>
      </c>
    </row>
    <row r="1060" spans="1:9">
      <c r="A1060" s="958">
        <v>43439</v>
      </c>
      <c r="B1060" t="s">
        <v>4478</v>
      </c>
      <c r="C1060" s="911">
        <v>1206.9100000000001</v>
      </c>
      <c r="D1060" s="911">
        <v>1206.9100000000001</v>
      </c>
      <c r="E1060" s="911">
        <v>1206.9100000000001</v>
      </c>
      <c r="I1060" s="911">
        <v>1206.9100000000001</v>
      </c>
    </row>
    <row r="1062" spans="1:9">
      <c r="A1062" t="s">
        <v>3760</v>
      </c>
      <c r="B1062" s="911">
        <v>1206.9100000000001</v>
      </c>
      <c r="C1062" s="911">
        <v>1206.9100000000001</v>
      </c>
      <c r="D1062">
        <v>0</v>
      </c>
      <c r="E1062">
        <v>0</v>
      </c>
      <c r="F1062">
        <v>0</v>
      </c>
      <c r="G1062" s="911">
        <v>1206.9100000000001</v>
      </c>
    </row>
    <row r="1064" spans="1:9">
      <c r="A1064">
        <v>11764</v>
      </c>
      <c r="B1064" t="s">
        <v>4479</v>
      </c>
    </row>
    <row r="1065" spans="1:9">
      <c r="A1065" s="958">
        <v>43477</v>
      </c>
      <c r="B1065" t="s">
        <v>4480</v>
      </c>
      <c r="C1065" s="911">
        <v>3110.35</v>
      </c>
      <c r="D1065" s="911">
        <v>3110.35</v>
      </c>
      <c r="E1065" s="911">
        <v>3110.35</v>
      </c>
      <c r="I1065" s="911">
        <v>3110.35</v>
      </c>
    </row>
    <row r="1066" spans="1:9">
      <c r="A1066" s="958">
        <v>43983</v>
      </c>
      <c r="B1066" t="s">
        <v>4481</v>
      </c>
      <c r="C1066" s="911">
        <v>4006.55</v>
      </c>
      <c r="D1066" s="911">
        <v>4006.55</v>
      </c>
      <c r="E1066" s="911">
        <v>7116.9</v>
      </c>
      <c r="I1066" s="911">
        <v>4006.55</v>
      </c>
    </row>
    <row r="1067" spans="1:9">
      <c r="A1067" s="958">
        <v>43953</v>
      </c>
      <c r="B1067" t="s">
        <v>4482</v>
      </c>
      <c r="C1067" s="911">
        <v>3124.2</v>
      </c>
      <c r="D1067" s="911">
        <v>3124.2</v>
      </c>
      <c r="E1067" s="911">
        <v>10241.1</v>
      </c>
      <c r="I1067" s="911">
        <v>3124.2</v>
      </c>
    </row>
    <row r="1068" spans="1:9">
      <c r="A1068" s="958">
        <v>43893</v>
      </c>
      <c r="B1068" t="s">
        <v>4483</v>
      </c>
      <c r="C1068" s="911">
        <v>3388.42</v>
      </c>
      <c r="D1068" s="911">
        <v>3388.42</v>
      </c>
      <c r="E1068" s="911">
        <v>13629.52</v>
      </c>
      <c r="H1068" s="911">
        <v>3388.42</v>
      </c>
    </row>
    <row r="1070" spans="1:9">
      <c r="A1070" t="s">
        <v>3760</v>
      </c>
      <c r="B1070" s="911">
        <v>13629.52</v>
      </c>
      <c r="C1070" s="911">
        <v>13629.52</v>
      </c>
      <c r="D1070">
        <v>0</v>
      </c>
      <c r="E1070">
        <v>0</v>
      </c>
      <c r="F1070" s="911">
        <v>3388.42</v>
      </c>
      <c r="G1070" s="911">
        <v>10241.1</v>
      </c>
    </row>
    <row r="1072" spans="1:9">
      <c r="A1072">
        <v>11765</v>
      </c>
      <c r="B1072" t="s">
        <v>4484</v>
      </c>
    </row>
    <row r="1073" spans="1:9">
      <c r="A1073" s="958">
        <v>43923</v>
      </c>
      <c r="B1073" t="s">
        <v>4485</v>
      </c>
      <c r="C1073">
        <v>154.66999999999999</v>
      </c>
      <c r="D1073">
        <v>154.66999999999999</v>
      </c>
      <c r="E1073">
        <v>154.66999999999999</v>
      </c>
      <c r="I1073">
        <v>154.66999999999999</v>
      </c>
    </row>
    <row r="1074" spans="1:9">
      <c r="A1074" s="958">
        <v>43923</v>
      </c>
      <c r="B1074" t="s">
        <v>4486</v>
      </c>
      <c r="C1074">
        <v>192.42</v>
      </c>
      <c r="D1074">
        <v>192.42</v>
      </c>
      <c r="E1074">
        <v>347.09</v>
      </c>
      <c r="I1074">
        <v>192.42</v>
      </c>
    </row>
    <row r="1075" spans="1:9">
      <c r="A1075" s="958">
        <v>43923</v>
      </c>
      <c r="B1075" t="s">
        <v>4487</v>
      </c>
      <c r="C1075">
        <v>79.180000000000007</v>
      </c>
      <c r="D1075">
        <v>79.180000000000007</v>
      </c>
      <c r="E1075">
        <v>426.27</v>
      </c>
      <c r="I1075">
        <v>79.180000000000007</v>
      </c>
    </row>
    <row r="1076" spans="1:9">
      <c r="A1076" s="958">
        <v>43893</v>
      </c>
      <c r="B1076" t="s">
        <v>4488</v>
      </c>
      <c r="C1076">
        <v>230.17</v>
      </c>
      <c r="D1076">
        <v>230.17</v>
      </c>
      <c r="E1076">
        <v>656.44</v>
      </c>
      <c r="H1076">
        <v>230.17</v>
      </c>
    </row>
    <row r="1077" spans="1:9">
      <c r="A1077" s="958">
        <v>43893</v>
      </c>
      <c r="B1077" t="s">
        <v>4489</v>
      </c>
      <c r="C1077">
        <v>230.17</v>
      </c>
      <c r="D1077">
        <v>230.17</v>
      </c>
      <c r="E1077">
        <v>886.61</v>
      </c>
      <c r="H1077">
        <v>230.17</v>
      </c>
    </row>
    <row r="1078" spans="1:9">
      <c r="A1078" s="958">
        <v>43893</v>
      </c>
      <c r="B1078" t="s">
        <v>4490</v>
      </c>
      <c r="C1078">
        <v>79.180000000000007</v>
      </c>
      <c r="D1078">
        <v>79.180000000000007</v>
      </c>
      <c r="E1078">
        <v>965.79</v>
      </c>
      <c r="H1078">
        <v>79.180000000000007</v>
      </c>
    </row>
    <row r="1080" spans="1:9">
      <c r="A1080" t="s">
        <v>3760</v>
      </c>
      <c r="B1080">
        <v>965.79</v>
      </c>
      <c r="C1080">
        <v>965.79</v>
      </c>
      <c r="D1080">
        <v>0</v>
      </c>
      <c r="E1080">
        <v>0</v>
      </c>
      <c r="F1080">
        <v>539.52</v>
      </c>
      <c r="G1080">
        <v>426.27</v>
      </c>
    </row>
    <row r="1082" spans="1:9">
      <c r="A1082">
        <v>11767</v>
      </c>
      <c r="B1082" t="s">
        <v>4491</v>
      </c>
    </row>
    <row r="1083" spans="1:9">
      <c r="A1083" s="958">
        <v>43262</v>
      </c>
      <c r="B1083" t="s">
        <v>4492</v>
      </c>
      <c r="C1083">
        <v>840.43</v>
      </c>
      <c r="D1083">
        <v>840.43</v>
      </c>
      <c r="E1083">
        <v>840.43</v>
      </c>
      <c r="I1083">
        <v>840.43</v>
      </c>
    </row>
    <row r="1084" spans="1:9">
      <c r="A1084" s="958">
        <v>43983</v>
      </c>
      <c r="B1084" t="s">
        <v>4493</v>
      </c>
      <c r="C1084" s="911">
        <v>1379.33</v>
      </c>
      <c r="D1084" s="911">
        <v>1379.33</v>
      </c>
      <c r="E1084" s="911">
        <v>2219.7600000000002</v>
      </c>
      <c r="I1084" s="911">
        <v>1379.33</v>
      </c>
    </row>
    <row r="1085" spans="1:9">
      <c r="A1085" s="958">
        <v>43923</v>
      </c>
      <c r="B1085" t="s">
        <v>4494</v>
      </c>
      <c r="C1085" s="911">
        <v>1867.45</v>
      </c>
      <c r="D1085" s="911">
        <v>1867.45</v>
      </c>
      <c r="E1085" s="911">
        <v>4087.21</v>
      </c>
      <c r="I1085" s="911">
        <v>1867.45</v>
      </c>
    </row>
    <row r="1086" spans="1:9">
      <c r="A1086" s="958">
        <v>43893</v>
      </c>
      <c r="B1086" t="s">
        <v>4495</v>
      </c>
      <c r="C1086" s="911">
        <v>1546.6</v>
      </c>
      <c r="D1086" s="911">
        <v>1546.6</v>
      </c>
      <c r="E1086" s="911">
        <v>5633.81</v>
      </c>
      <c r="H1086" s="911">
        <v>1546.6</v>
      </c>
    </row>
    <row r="1088" spans="1:9">
      <c r="A1088" t="s">
        <v>3760</v>
      </c>
      <c r="B1088" s="911">
        <v>5633.81</v>
      </c>
      <c r="C1088" s="911">
        <v>5633.81</v>
      </c>
      <c r="D1088">
        <v>0</v>
      </c>
      <c r="E1088">
        <v>0</v>
      </c>
      <c r="F1088" s="911">
        <v>1546.6</v>
      </c>
      <c r="G1088" s="911">
        <v>4087.21</v>
      </c>
    </row>
    <row r="1090" spans="1:9">
      <c r="A1090">
        <v>11768</v>
      </c>
      <c r="B1090" t="s">
        <v>2153</v>
      </c>
    </row>
    <row r="1091" spans="1:9">
      <c r="A1091" s="958">
        <v>43439</v>
      </c>
      <c r="B1091" t="s">
        <v>4496</v>
      </c>
      <c r="C1091">
        <v>162.33000000000001</v>
      </c>
      <c r="D1091">
        <v>162.33000000000001</v>
      </c>
      <c r="E1091">
        <v>162.33000000000001</v>
      </c>
      <c r="I1091">
        <v>162.33000000000001</v>
      </c>
    </row>
    <row r="1092" spans="1:9">
      <c r="A1092" s="958">
        <v>43439</v>
      </c>
      <c r="B1092" t="s">
        <v>4497</v>
      </c>
      <c r="C1092" s="911">
        <v>1106.77</v>
      </c>
      <c r="D1092" s="911">
        <v>1106.77</v>
      </c>
      <c r="E1092" s="911">
        <v>1269.0999999999999</v>
      </c>
      <c r="I1092" s="911">
        <v>1106.77</v>
      </c>
    </row>
    <row r="1093" spans="1:9">
      <c r="A1093" s="958">
        <v>43439</v>
      </c>
      <c r="B1093" t="s">
        <v>4498</v>
      </c>
      <c r="C1093" s="911">
        <v>30259.81</v>
      </c>
      <c r="D1093" s="911">
        <v>30259.81</v>
      </c>
      <c r="E1093" s="911">
        <v>31528.91</v>
      </c>
      <c r="I1093" s="911">
        <v>30259.81</v>
      </c>
    </row>
    <row r="1094" spans="1:9">
      <c r="A1094" s="958">
        <v>43439</v>
      </c>
      <c r="B1094" t="s">
        <v>4499</v>
      </c>
      <c r="C1094" s="911">
        <v>32927.71</v>
      </c>
      <c r="D1094" s="911">
        <v>32927.71</v>
      </c>
      <c r="E1094" s="911">
        <v>64456.62</v>
      </c>
      <c r="I1094" s="911">
        <v>32927.71</v>
      </c>
    </row>
    <row r="1095" spans="1:9">
      <c r="A1095" s="958">
        <v>43439</v>
      </c>
      <c r="B1095" t="s">
        <v>4500</v>
      </c>
      <c r="C1095">
        <v>225.7</v>
      </c>
      <c r="D1095">
        <v>225.7</v>
      </c>
      <c r="E1095" s="911">
        <v>64682.32</v>
      </c>
      <c r="I1095">
        <v>225.7</v>
      </c>
    </row>
    <row r="1096" spans="1:9">
      <c r="A1096" s="958">
        <v>44013</v>
      </c>
      <c r="B1096" t="s">
        <v>4501</v>
      </c>
      <c r="C1096">
        <v>247.92</v>
      </c>
      <c r="D1096">
        <v>247.92</v>
      </c>
      <c r="E1096" s="911">
        <v>64930.239999999998</v>
      </c>
      <c r="I1096">
        <v>247.92</v>
      </c>
    </row>
    <row r="1097" spans="1:9">
      <c r="A1097" s="958">
        <v>43923</v>
      </c>
      <c r="B1097" t="s">
        <v>4502</v>
      </c>
      <c r="C1097" s="911">
        <v>20701.080000000002</v>
      </c>
      <c r="D1097" s="911">
        <v>20701.080000000002</v>
      </c>
      <c r="E1097" s="911">
        <v>85631.32</v>
      </c>
      <c r="I1097" s="911">
        <v>20701.080000000002</v>
      </c>
    </row>
    <row r="1098" spans="1:9">
      <c r="A1098" s="958">
        <v>43923</v>
      </c>
      <c r="B1098" t="s">
        <v>4503</v>
      </c>
      <c r="C1098" s="911">
        <v>1979.62</v>
      </c>
      <c r="D1098" s="911">
        <v>1979.62</v>
      </c>
      <c r="E1098" s="911">
        <v>87610.94</v>
      </c>
      <c r="I1098" s="911">
        <v>1979.62</v>
      </c>
    </row>
    <row r="1099" spans="1:9">
      <c r="A1099" s="958">
        <v>43864</v>
      </c>
      <c r="B1099" t="s">
        <v>4504</v>
      </c>
      <c r="C1099" s="911">
        <v>20580.669999999998</v>
      </c>
      <c r="D1099" s="911">
        <v>20580.669999999998</v>
      </c>
      <c r="E1099" s="911">
        <v>108191.61</v>
      </c>
      <c r="H1099" s="911">
        <v>20580.669999999998</v>
      </c>
    </row>
    <row r="1100" spans="1:9">
      <c r="A1100" s="958">
        <v>43864</v>
      </c>
      <c r="B1100" t="s">
        <v>4505</v>
      </c>
      <c r="C1100" s="911">
        <v>1979.62</v>
      </c>
      <c r="D1100" s="911">
        <v>1979.62</v>
      </c>
      <c r="E1100" s="911">
        <v>110171.23</v>
      </c>
      <c r="H1100" s="911">
        <v>1979.62</v>
      </c>
    </row>
    <row r="1101" spans="1:9">
      <c r="A1101" s="958">
        <v>43864</v>
      </c>
      <c r="B1101" t="s">
        <v>4506</v>
      </c>
      <c r="C1101" s="911">
        <v>14360.44</v>
      </c>
      <c r="D1101" s="911">
        <v>14360.44</v>
      </c>
      <c r="E1101" s="911">
        <v>124531.67</v>
      </c>
      <c r="H1101" s="911">
        <v>14360.44</v>
      </c>
    </row>
    <row r="1102" spans="1:9">
      <c r="A1102" s="958">
        <v>43864</v>
      </c>
      <c r="B1102" t="s">
        <v>4507</v>
      </c>
      <c r="C1102">
        <v>290.33</v>
      </c>
      <c r="D1102">
        <v>290.33</v>
      </c>
      <c r="E1102" s="911">
        <v>124822</v>
      </c>
      <c r="H1102">
        <v>290.33</v>
      </c>
    </row>
    <row r="1104" spans="1:9">
      <c r="A1104" t="s">
        <v>3760</v>
      </c>
      <c r="B1104" s="911">
        <v>124822</v>
      </c>
      <c r="C1104" s="911">
        <v>124822</v>
      </c>
      <c r="D1104">
        <v>0</v>
      </c>
      <c r="E1104">
        <v>0</v>
      </c>
      <c r="F1104" s="911">
        <v>37211.06</v>
      </c>
      <c r="G1104" s="911">
        <v>87610.94</v>
      </c>
    </row>
    <row r="1106" spans="1:9">
      <c r="A1106">
        <v>11769</v>
      </c>
      <c r="B1106" t="s">
        <v>4508</v>
      </c>
    </row>
    <row r="1107" spans="1:9">
      <c r="A1107" s="958">
        <v>43439</v>
      </c>
      <c r="B1107" t="s">
        <v>4509</v>
      </c>
      <c r="C1107">
        <v>196.99</v>
      </c>
      <c r="D1107">
        <v>196.99</v>
      </c>
      <c r="E1107">
        <v>196.99</v>
      </c>
      <c r="I1107">
        <v>196.99</v>
      </c>
    </row>
    <row r="1108" spans="1:9">
      <c r="A1108" s="958">
        <v>43439</v>
      </c>
      <c r="B1108" t="s">
        <v>4510</v>
      </c>
      <c r="C1108" s="911">
        <v>2243.36</v>
      </c>
      <c r="D1108" s="911">
        <v>2243.36</v>
      </c>
      <c r="E1108" s="911">
        <v>2440.35</v>
      </c>
      <c r="I1108" s="911">
        <v>2243.36</v>
      </c>
    </row>
    <row r="1109" spans="1:9">
      <c r="A1109" s="958">
        <v>43439</v>
      </c>
      <c r="B1109" t="s">
        <v>4511</v>
      </c>
      <c r="C1109">
        <v>166.45</v>
      </c>
      <c r="D1109">
        <v>166.45</v>
      </c>
      <c r="E1109" s="911">
        <v>2606.8000000000002</v>
      </c>
      <c r="I1109">
        <v>166.45</v>
      </c>
    </row>
    <row r="1110" spans="1:9">
      <c r="A1110" s="958">
        <v>43439</v>
      </c>
      <c r="B1110" t="s">
        <v>4512</v>
      </c>
      <c r="C1110">
        <v>109.56</v>
      </c>
      <c r="D1110">
        <v>109.56</v>
      </c>
      <c r="E1110" s="911">
        <v>2716.36</v>
      </c>
      <c r="I1110">
        <v>109.56</v>
      </c>
    </row>
    <row r="1111" spans="1:9">
      <c r="A1111" s="958">
        <v>43439</v>
      </c>
      <c r="B1111" t="s">
        <v>4513</v>
      </c>
      <c r="C1111">
        <v>204.84</v>
      </c>
      <c r="D1111">
        <v>204.84</v>
      </c>
      <c r="E1111" s="911">
        <v>2921.2</v>
      </c>
      <c r="I1111">
        <v>204.84</v>
      </c>
    </row>
    <row r="1112" spans="1:9">
      <c r="A1112" s="958">
        <v>43439</v>
      </c>
      <c r="B1112" t="s">
        <v>4514</v>
      </c>
      <c r="C1112">
        <v>109.56</v>
      </c>
      <c r="D1112">
        <v>109.56</v>
      </c>
      <c r="E1112" s="911">
        <v>3030.76</v>
      </c>
      <c r="I1112">
        <v>109.56</v>
      </c>
    </row>
    <row r="1113" spans="1:9">
      <c r="A1113" s="958">
        <v>43411</v>
      </c>
      <c r="B1113" t="s">
        <v>4515</v>
      </c>
      <c r="C1113">
        <v>163.32</v>
      </c>
      <c r="D1113">
        <v>163.32</v>
      </c>
      <c r="E1113" s="911">
        <v>3194.08</v>
      </c>
      <c r="I1113">
        <v>163.32</v>
      </c>
    </row>
    <row r="1114" spans="1:9">
      <c r="A1114" s="958">
        <v>43503</v>
      </c>
      <c r="B1114" t="s">
        <v>4516</v>
      </c>
      <c r="C1114">
        <v>103.57</v>
      </c>
      <c r="D1114">
        <v>103.57</v>
      </c>
      <c r="E1114" s="911">
        <v>3297.65</v>
      </c>
      <c r="I1114">
        <v>103.57</v>
      </c>
    </row>
    <row r="1115" spans="1:9">
      <c r="A1115" s="958">
        <v>43476</v>
      </c>
      <c r="B1115" t="s">
        <v>4517</v>
      </c>
      <c r="C1115">
        <v>103.57</v>
      </c>
      <c r="D1115">
        <v>103.57</v>
      </c>
      <c r="E1115" s="911">
        <v>3401.22</v>
      </c>
      <c r="I1115">
        <v>103.57</v>
      </c>
    </row>
    <row r="1117" spans="1:9">
      <c r="A1117" t="s">
        <v>3760</v>
      </c>
      <c r="B1117" s="911">
        <v>3401.22</v>
      </c>
      <c r="C1117" s="911">
        <v>3401.22</v>
      </c>
      <c r="D1117">
        <v>0</v>
      </c>
      <c r="E1117">
        <v>0</v>
      </c>
      <c r="F1117">
        <v>0</v>
      </c>
      <c r="G1117" s="911">
        <v>3401.22</v>
      </c>
    </row>
    <row r="1119" spans="1:9">
      <c r="A1119">
        <v>11770</v>
      </c>
      <c r="B1119" t="s">
        <v>4518</v>
      </c>
    </row>
    <row r="1120" spans="1:9">
      <c r="A1120" s="958">
        <v>43770</v>
      </c>
      <c r="B1120" t="s">
        <v>4519</v>
      </c>
      <c r="C1120">
        <v>95.48</v>
      </c>
      <c r="D1120">
        <v>95.48</v>
      </c>
      <c r="E1120">
        <v>95.48</v>
      </c>
      <c r="I1120">
        <v>95.48</v>
      </c>
    </row>
    <row r="1122" spans="1:9">
      <c r="A1122" t="s">
        <v>3760</v>
      </c>
      <c r="B1122">
        <v>95.48</v>
      </c>
      <c r="C1122">
        <v>95.48</v>
      </c>
      <c r="D1122">
        <v>0</v>
      </c>
      <c r="E1122">
        <v>0</v>
      </c>
      <c r="F1122">
        <v>0</v>
      </c>
      <c r="G1122">
        <v>95.48</v>
      </c>
    </row>
    <row r="1124" spans="1:9">
      <c r="A1124">
        <v>11772</v>
      </c>
      <c r="B1124" t="s">
        <v>2156</v>
      </c>
    </row>
    <row r="1125" spans="1:9">
      <c r="A1125" s="958">
        <v>43439</v>
      </c>
      <c r="B1125" t="s">
        <v>4520</v>
      </c>
      <c r="C1125">
        <v>153.47</v>
      </c>
      <c r="D1125">
        <v>153.47</v>
      </c>
      <c r="E1125">
        <v>153.47</v>
      </c>
      <c r="I1125">
        <v>153.47</v>
      </c>
    </row>
    <row r="1127" spans="1:9">
      <c r="A1127" t="s">
        <v>3760</v>
      </c>
      <c r="B1127">
        <v>153.47</v>
      </c>
      <c r="C1127">
        <v>153.47</v>
      </c>
      <c r="D1127">
        <v>0</v>
      </c>
      <c r="E1127">
        <v>0</v>
      </c>
      <c r="F1127">
        <v>0</v>
      </c>
      <c r="G1127">
        <v>153.47</v>
      </c>
    </row>
    <row r="1129" spans="1:9">
      <c r="A1129">
        <v>11773</v>
      </c>
      <c r="B1129" t="s">
        <v>4521</v>
      </c>
    </row>
    <row r="1130" spans="1:9">
      <c r="A1130" s="958">
        <v>43439</v>
      </c>
      <c r="B1130" t="s">
        <v>4522</v>
      </c>
      <c r="C1130" s="911">
        <v>3550.46</v>
      </c>
      <c r="D1130" s="911">
        <v>3550.46</v>
      </c>
      <c r="E1130" s="911">
        <v>3550.46</v>
      </c>
      <c r="I1130" s="911">
        <v>3550.46</v>
      </c>
    </row>
    <row r="1131" spans="1:9">
      <c r="A1131" t="s">
        <v>4197</v>
      </c>
      <c r="B1131" t="s">
        <v>4523</v>
      </c>
      <c r="C1131" s="911">
        <v>3777.71</v>
      </c>
      <c r="D1131" s="911">
        <v>3777.71</v>
      </c>
      <c r="E1131" s="911">
        <v>7328.17</v>
      </c>
      <c r="I1131" s="911">
        <v>3777.71</v>
      </c>
    </row>
    <row r="1132" spans="1:9">
      <c r="A1132" s="958">
        <v>43893</v>
      </c>
      <c r="B1132" t="s">
        <v>4524</v>
      </c>
      <c r="C1132" s="911">
        <v>5299.61</v>
      </c>
      <c r="D1132" s="911">
        <v>5299.61</v>
      </c>
      <c r="E1132" s="911">
        <v>12627.78</v>
      </c>
      <c r="H1132" s="911">
        <v>5299.61</v>
      </c>
    </row>
    <row r="1134" spans="1:9">
      <c r="A1134" t="s">
        <v>3760</v>
      </c>
      <c r="B1134" s="911">
        <v>12627.78</v>
      </c>
      <c r="C1134" s="911">
        <v>12627.78</v>
      </c>
      <c r="D1134">
        <v>0</v>
      </c>
      <c r="E1134">
        <v>0</v>
      </c>
      <c r="F1134" s="911">
        <v>5299.61</v>
      </c>
      <c r="G1134" s="911">
        <v>7328.17</v>
      </c>
    </row>
    <row r="1136" spans="1:9">
      <c r="A1136">
        <v>11776</v>
      </c>
      <c r="B1136" t="s">
        <v>2158</v>
      </c>
    </row>
    <row r="1137" spans="1:9">
      <c r="A1137" s="958">
        <v>43983</v>
      </c>
      <c r="B1137" t="s">
        <v>4525</v>
      </c>
      <c r="C1137" s="911">
        <v>1352.25</v>
      </c>
      <c r="D1137" s="911">
        <v>1352.25</v>
      </c>
      <c r="E1137" s="911">
        <v>1352.25</v>
      </c>
      <c r="I1137" s="911">
        <v>1352.25</v>
      </c>
    </row>
    <row r="1138" spans="1:9">
      <c r="A1138" s="958">
        <v>43983</v>
      </c>
      <c r="B1138" t="s">
        <v>4526</v>
      </c>
      <c r="C1138" s="911">
        <v>21930.880000000001</v>
      </c>
      <c r="D1138" s="911">
        <v>21930.880000000001</v>
      </c>
      <c r="E1138" s="911">
        <v>23283.13</v>
      </c>
      <c r="I1138" s="911">
        <v>21930.880000000001</v>
      </c>
    </row>
    <row r="1140" spans="1:9">
      <c r="A1140" t="s">
        <v>3760</v>
      </c>
      <c r="B1140" s="911">
        <v>23283.13</v>
      </c>
      <c r="C1140" s="911">
        <v>23283.13</v>
      </c>
      <c r="D1140">
        <v>0</v>
      </c>
      <c r="E1140">
        <v>0</v>
      </c>
      <c r="F1140">
        <v>0</v>
      </c>
      <c r="G1140" s="911">
        <v>23283.13</v>
      </c>
    </row>
    <row r="1142" spans="1:9">
      <c r="A1142">
        <v>11779</v>
      </c>
      <c r="B1142" t="s">
        <v>1204</v>
      </c>
    </row>
    <row r="1143" spans="1:9">
      <c r="A1143" t="s">
        <v>4197</v>
      </c>
      <c r="B1143" t="s">
        <v>4527</v>
      </c>
      <c r="C1143">
        <v>841.26</v>
      </c>
      <c r="D1143">
        <v>841.26</v>
      </c>
      <c r="E1143">
        <v>841.26</v>
      </c>
      <c r="I1143">
        <v>841.26</v>
      </c>
    </row>
    <row r="1144" spans="1:9">
      <c r="A1144" s="958">
        <v>43353</v>
      </c>
      <c r="B1144" t="s">
        <v>4528</v>
      </c>
      <c r="C1144">
        <v>841.26</v>
      </c>
      <c r="D1144">
        <v>841.26</v>
      </c>
      <c r="E1144" s="911">
        <v>1682.52</v>
      </c>
      <c r="I1144">
        <v>841.26</v>
      </c>
    </row>
    <row r="1145" spans="1:9">
      <c r="A1145" s="958">
        <v>43232</v>
      </c>
      <c r="B1145" t="s">
        <v>4529</v>
      </c>
      <c r="C1145">
        <v>841.26</v>
      </c>
      <c r="D1145">
        <v>841.26</v>
      </c>
      <c r="E1145" s="911">
        <v>2523.7800000000002</v>
      </c>
      <c r="I1145">
        <v>841.26</v>
      </c>
    </row>
    <row r="1147" spans="1:9">
      <c r="A1147" t="s">
        <v>3760</v>
      </c>
      <c r="B1147" s="911">
        <v>2523.7800000000002</v>
      </c>
      <c r="C1147" s="911">
        <v>2523.7800000000002</v>
      </c>
      <c r="D1147">
        <v>0</v>
      </c>
      <c r="E1147">
        <v>0</v>
      </c>
      <c r="F1147">
        <v>0</v>
      </c>
      <c r="G1147" s="911">
        <v>2523.7800000000002</v>
      </c>
    </row>
    <row r="1149" spans="1:9">
      <c r="A1149">
        <v>11781</v>
      </c>
      <c r="B1149" t="s">
        <v>4530</v>
      </c>
    </row>
    <row r="1150" spans="1:9">
      <c r="A1150" s="958">
        <v>43533</v>
      </c>
      <c r="B1150" t="s">
        <v>4531</v>
      </c>
      <c r="C1150" s="911">
        <v>3621.08</v>
      </c>
      <c r="D1150" s="911">
        <v>3621.08</v>
      </c>
      <c r="E1150" s="911">
        <v>3621.08</v>
      </c>
      <c r="I1150" s="911">
        <v>3621.08</v>
      </c>
    </row>
    <row r="1151" spans="1:9">
      <c r="A1151" t="s">
        <v>4532</v>
      </c>
      <c r="B1151" t="s">
        <v>4533</v>
      </c>
      <c r="C1151" s="911">
        <v>5880.44</v>
      </c>
      <c r="D1151" s="911">
        <v>5880.44</v>
      </c>
      <c r="E1151" s="911">
        <v>9501.52</v>
      </c>
      <c r="I1151" s="911">
        <v>5880.44</v>
      </c>
    </row>
    <row r="1152" spans="1:9">
      <c r="A1152" s="958">
        <v>43476</v>
      </c>
      <c r="B1152" t="s">
        <v>4534</v>
      </c>
      <c r="C1152" s="911">
        <v>1159.3399999999999</v>
      </c>
      <c r="D1152" s="911">
        <v>1159.3399999999999</v>
      </c>
      <c r="E1152" s="911">
        <v>10660.86</v>
      </c>
      <c r="I1152" s="911">
        <v>1159.3399999999999</v>
      </c>
    </row>
    <row r="1153" spans="1:9">
      <c r="A1153" s="958">
        <v>43477</v>
      </c>
      <c r="B1153" t="s">
        <v>4535</v>
      </c>
      <c r="C1153">
        <v>539.23</v>
      </c>
      <c r="D1153">
        <v>539.23</v>
      </c>
      <c r="E1153" s="911">
        <v>11200.09</v>
      </c>
      <c r="I1153">
        <v>539.23</v>
      </c>
    </row>
    <row r="1155" spans="1:9">
      <c r="A1155" t="s">
        <v>3760</v>
      </c>
      <c r="B1155" s="911">
        <v>11200.09</v>
      </c>
      <c r="C1155" s="911">
        <v>11200.09</v>
      </c>
      <c r="D1155">
        <v>0</v>
      </c>
      <c r="E1155">
        <v>0</v>
      </c>
      <c r="F1155">
        <v>0</v>
      </c>
      <c r="G1155" s="911">
        <v>11200.09</v>
      </c>
    </row>
    <row r="1157" spans="1:9">
      <c r="A1157">
        <v>11784</v>
      </c>
      <c r="B1157" t="s">
        <v>2279</v>
      </c>
    </row>
    <row r="1158" spans="1:9">
      <c r="A1158" s="958">
        <v>43558</v>
      </c>
      <c r="B1158" t="s">
        <v>4536</v>
      </c>
      <c r="C1158" s="911">
        <v>3838.26</v>
      </c>
      <c r="D1158" s="911">
        <v>3838.26</v>
      </c>
      <c r="E1158" s="911">
        <v>3838.26</v>
      </c>
      <c r="I1158" s="911">
        <v>3838.26</v>
      </c>
    </row>
    <row r="1160" spans="1:9">
      <c r="A1160" t="s">
        <v>3760</v>
      </c>
      <c r="B1160" s="911">
        <v>3838.26</v>
      </c>
      <c r="C1160" s="911">
        <v>3838.26</v>
      </c>
      <c r="D1160">
        <v>0</v>
      </c>
      <c r="E1160">
        <v>0</v>
      </c>
      <c r="F1160">
        <v>0</v>
      </c>
      <c r="G1160" s="911">
        <v>3838.26</v>
      </c>
    </row>
    <row r="1162" spans="1:9">
      <c r="A1162">
        <v>11790</v>
      </c>
      <c r="B1162" t="s">
        <v>1323</v>
      </c>
    </row>
    <row r="1163" spans="1:9">
      <c r="A1163" s="958">
        <v>43477</v>
      </c>
      <c r="B1163" t="s">
        <v>4537</v>
      </c>
      <c r="C1163" s="911">
        <v>20450.36</v>
      </c>
      <c r="D1163" s="911">
        <v>20450.36</v>
      </c>
      <c r="E1163" s="911">
        <v>20450.36</v>
      </c>
      <c r="I1163" s="911">
        <v>20450.36</v>
      </c>
    </row>
    <row r="1164" spans="1:9">
      <c r="A1164" s="958">
        <v>43864</v>
      </c>
      <c r="B1164" t="s">
        <v>4538</v>
      </c>
      <c r="C1164" s="911">
        <v>33707.160000000003</v>
      </c>
      <c r="D1164" s="911">
        <v>33707.160000000003</v>
      </c>
      <c r="E1164" s="911">
        <v>54157.52</v>
      </c>
      <c r="H1164" s="911">
        <v>33707.160000000003</v>
      </c>
    </row>
    <row r="1166" spans="1:9">
      <c r="A1166" t="s">
        <v>3760</v>
      </c>
      <c r="B1166" s="911">
        <v>54157.52</v>
      </c>
      <c r="C1166" s="911">
        <v>54157.52</v>
      </c>
      <c r="D1166">
        <v>0</v>
      </c>
      <c r="E1166">
        <v>0</v>
      </c>
      <c r="F1166" s="911">
        <v>33707.160000000003</v>
      </c>
      <c r="G1166" s="911">
        <v>20450.36</v>
      </c>
    </row>
    <row r="1168" spans="1:9">
      <c r="A1168">
        <v>11801</v>
      </c>
      <c r="B1168" t="s">
        <v>2166</v>
      </c>
    </row>
    <row r="1169" spans="1:9">
      <c r="A1169" s="958">
        <v>43411</v>
      </c>
      <c r="B1169" t="s">
        <v>4539</v>
      </c>
      <c r="C1169" s="911">
        <v>3057.27</v>
      </c>
      <c r="D1169" s="911">
        <v>3057.27</v>
      </c>
      <c r="E1169" s="911">
        <v>3057.27</v>
      </c>
      <c r="I1169" s="911">
        <v>3057.27</v>
      </c>
    </row>
    <row r="1170" spans="1:9">
      <c r="A1170" s="958">
        <v>43893</v>
      </c>
      <c r="B1170" t="s">
        <v>4540</v>
      </c>
      <c r="C1170" s="911">
        <v>3932.86</v>
      </c>
      <c r="D1170" s="911">
        <v>3932.86</v>
      </c>
      <c r="E1170" s="911">
        <v>6990.13</v>
      </c>
      <c r="H1170" s="911">
        <v>3932.86</v>
      </c>
    </row>
    <row r="1172" spans="1:9">
      <c r="A1172" t="s">
        <v>3760</v>
      </c>
      <c r="B1172" s="911">
        <v>6990.13</v>
      </c>
      <c r="C1172" s="911">
        <v>6990.13</v>
      </c>
      <c r="D1172">
        <v>0</v>
      </c>
      <c r="E1172">
        <v>0</v>
      </c>
      <c r="F1172" s="911">
        <v>3932.86</v>
      </c>
      <c r="G1172" s="911">
        <v>3057.27</v>
      </c>
    </row>
    <row r="1174" spans="1:9">
      <c r="A1174">
        <v>11802</v>
      </c>
      <c r="B1174" t="s">
        <v>4541</v>
      </c>
    </row>
    <row r="1175" spans="1:9">
      <c r="A1175" s="958">
        <v>43953</v>
      </c>
      <c r="B1175" t="s">
        <v>4542</v>
      </c>
      <c r="C1175" s="911">
        <v>11347.09</v>
      </c>
      <c r="D1175" s="911">
        <v>11347.09</v>
      </c>
      <c r="E1175" s="911">
        <v>11347.09</v>
      </c>
      <c r="I1175" s="911">
        <v>11347.09</v>
      </c>
    </row>
    <row r="1176" spans="1:9">
      <c r="A1176" s="958">
        <v>43864</v>
      </c>
      <c r="B1176" t="s">
        <v>4543</v>
      </c>
      <c r="C1176" s="911">
        <v>17966.68</v>
      </c>
      <c r="D1176" s="911">
        <v>17966.68</v>
      </c>
      <c r="E1176" s="911">
        <v>29313.77</v>
      </c>
      <c r="H1176" s="911">
        <v>17966.68</v>
      </c>
    </row>
    <row r="1178" spans="1:9">
      <c r="A1178" t="s">
        <v>3760</v>
      </c>
      <c r="B1178" s="911">
        <v>29313.77</v>
      </c>
      <c r="C1178" s="911">
        <v>29313.77</v>
      </c>
      <c r="D1178">
        <v>0</v>
      </c>
      <c r="E1178">
        <v>0</v>
      </c>
      <c r="F1178" s="911">
        <v>17966.68</v>
      </c>
      <c r="G1178" s="911">
        <v>11347.09</v>
      </c>
    </row>
    <row r="1180" spans="1:9">
      <c r="A1180">
        <v>11805</v>
      </c>
      <c r="B1180" t="s">
        <v>4544</v>
      </c>
    </row>
    <row r="1181" spans="1:9">
      <c r="A1181" s="958">
        <v>43864</v>
      </c>
      <c r="B1181" t="s">
        <v>4545</v>
      </c>
      <c r="C1181" s="911">
        <v>4107.63</v>
      </c>
      <c r="D1181" s="911">
        <v>4107.63</v>
      </c>
      <c r="E1181" s="911">
        <v>4107.63</v>
      </c>
      <c r="H1181" s="911">
        <v>4107.63</v>
      </c>
    </row>
    <row r="1183" spans="1:9">
      <c r="A1183" t="s">
        <v>3760</v>
      </c>
      <c r="B1183" s="911">
        <v>4107.63</v>
      </c>
      <c r="C1183" s="911">
        <v>4107.63</v>
      </c>
      <c r="D1183">
        <v>0</v>
      </c>
      <c r="E1183">
        <v>0</v>
      </c>
      <c r="F1183" s="911">
        <v>4107.63</v>
      </c>
      <c r="G1183">
        <v>0</v>
      </c>
    </row>
    <row r="1185" spans="1:9">
      <c r="A1185">
        <v>11806</v>
      </c>
      <c r="B1185" t="s">
        <v>4546</v>
      </c>
    </row>
    <row r="1186" spans="1:9">
      <c r="A1186" s="958">
        <v>43439</v>
      </c>
      <c r="B1186" t="s">
        <v>4547</v>
      </c>
      <c r="C1186">
        <v>125.98</v>
      </c>
      <c r="D1186">
        <v>125.98</v>
      </c>
      <c r="E1186">
        <v>125.98</v>
      </c>
      <c r="I1186">
        <v>125.98</v>
      </c>
    </row>
    <row r="1187" spans="1:9">
      <c r="A1187" s="958">
        <v>43439</v>
      </c>
      <c r="B1187" t="s">
        <v>4548</v>
      </c>
      <c r="C1187">
        <v>94.22</v>
      </c>
      <c r="D1187">
        <v>94.22</v>
      </c>
      <c r="E1187">
        <v>220.2</v>
      </c>
      <c r="I1187">
        <v>94.22</v>
      </c>
    </row>
    <row r="1188" spans="1:9">
      <c r="A1188" s="958">
        <v>43323</v>
      </c>
      <c r="B1188" t="s">
        <v>4549</v>
      </c>
      <c r="C1188" s="911">
        <v>2449.25</v>
      </c>
      <c r="D1188" s="911">
        <v>2449.25</v>
      </c>
      <c r="E1188" s="911">
        <v>2669.45</v>
      </c>
      <c r="I1188" s="911">
        <v>2449.25</v>
      </c>
    </row>
    <row r="1189" spans="1:9">
      <c r="A1189" s="958">
        <v>44013</v>
      </c>
      <c r="B1189" t="s">
        <v>4550</v>
      </c>
      <c r="C1189">
        <v>332.66</v>
      </c>
      <c r="D1189">
        <v>332.66</v>
      </c>
      <c r="E1189" s="911">
        <v>3002.11</v>
      </c>
      <c r="I1189">
        <v>332.66</v>
      </c>
    </row>
    <row r="1190" spans="1:9">
      <c r="A1190" s="958">
        <v>43893</v>
      </c>
      <c r="B1190" t="s">
        <v>4551</v>
      </c>
      <c r="C1190">
        <v>392.51</v>
      </c>
      <c r="D1190">
        <v>392.51</v>
      </c>
      <c r="E1190" s="911">
        <v>3394.62</v>
      </c>
      <c r="H1190">
        <v>392.51</v>
      </c>
    </row>
    <row r="1192" spans="1:9">
      <c r="A1192" t="s">
        <v>3760</v>
      </c>
      <c r="B1192" s="911">
        <v>3394.62</v>
      </c>
      <c r="C1192" s="911">
        <v>3394.62</v>
      </c>
      <c r="D1192">
        <v>0</v>
      </c>
      <c r="E1192">
        <v>0</v>
      </c>
      <c r="F1192">
        <v>392.51</v>
      </c>
      <c r="G1192" s="911">
        <v>3002.11</v>
      </c>
    </row>
    <row r="1194" spans="1:9">
      <c r="A1194">
        <v>11809</v>
      </c>
      <c r="B1194" t="s">
        <v>4552</v>
      </c>
    </row>
    <row r="1195" spans="1:9">
      <c r="A1195" s="958">
        <v>43439</v>
      </c>
      <c r="B1195" t="s">
        <v>4553</v>
      </c>
      <c r="C1195" s="911">
        <v>1331.23</v>
      </c>
      <c r="D1195" s="911">
        <v>1331.23</v>
      </c>
      <c r="E1195" s="911">
        <v>1331.23</v>
      </c>
      <c r="I1195" s="911">
        <v>1331.23</v>
      </c>
    </row>
    <row r="1196" spans="1:9">
      <c r="A1196" s="958">
        <v>43439</v>
      </c>
      <c r="B1196" t="s">
        <v>4554</v>
      </c>
      <c r="C1196">
        <v>802.55</v>
      </c>
      <c r="D1196">
        <v>802.55</v>
      </c>
      <c r="E1196" s="911">
        <v>2133.7800000000002</v>
      </c>
      <c r="I1196">
        <v>802.55</v>
      </c>
    </row>
    <row r="1197" spans="1:9">
      <c r="A1197" s="958">
        <v>43439</v>
      </c>
      <c r="B1197" t="s">
        <v>4555</v>
      </c>
      <c r="C1197" s="911">
        <v>3308.59</v>
      </c>
      <c r="D1197" s="911">
        <v>3308.59</v>
      </c>
      <c r="E1197" s="911">
        <v>5442.37</v>
      </c>
      <c r="I1197" s="911">
        <v>3308.59</v>
      </c>
    </row>
    <row r="1198" spans="1:9">
      <c r="A1198" s="958">
        <v>43439</v>
      </c>
      <c r="B1198" t="s">
        <v>4556</v>
      </c>
      <c r="C1198" s="911">
        <v>1163.31</v>
      </c>
      <c r="D1198" s="911">
        <v>1163.31</v>
      </c>
      <c r="E1198" s="911">
        <v>6605.68</v>
      </c>
      <c r="I1198" s="911">
        <v>1163.31</v>
      </c>
    </row>
    <row r="1199" spans="1:9">
      <c r="A1199" t="s">
        <v>4197</v>
      </c>
      <c r="B1199" t="s">
        <v>4557</v>
      </c>
      <c r="C1199" s="911">
        <v>1159.92</v>
      </c>
      <c r="D1199" s="911">
        <v>1159.92</v>
      </c>
      <c r="E1199" s="911">
        <v>7765.6</v>
      </c>
      <c r="I1199" s="911">
        <v>1159.92</v>
      </c>
    </row>
    <row r="1201" spans="1:9">
      <c r="A1201" t="s">
        <v>3760</v>
      </c>
      <c r="B1201" s="911">
        <v>7765.6</v>
      </c>
      <c r="C1201" s="911">
        <v>7765.6</v>
      </c>
      <c r="D1201">
        <v>0</v>
      </c>
      <c r="E1201">
        <v>0</v>
      </c>
      <c r="F1201">
        <v>0</v>
      </c>
      <c r="G1201" s="911">
        <v>7765.6</v>
      </c>
    </row>
    <row r="1203" spans="1:9">
      <c r="A1203">
        <v>11811</v>
      </c>
      <c r="B1203" t="s">
        <v>4558</v>
      </c>
    </row>
    <row r="1204" spans="1:9">
      <c r="A1204" s="958">
        <v>43439</v>
      </c>
      <c r="B1204" t="s">
        <v>4559</v>
      </c>
      <c r="C1204" s="911">
        <v>5917.69</v>
      </c>
      <c r="D1204" s="911">
        <v>5917.69</v>
      </c>
      <c r="E1204" s="911">
        <v>5917.69</v>
      </c>
      <c r="I1204" s="911">
        <v>5917.69</v>
      </c>
    </row>
    <row r="1205" spans="1:9">
      <c r="A1205" s="958">
        <v>43439</v>
      </c>
      <c r="B1205" t="s">
        <v>4560</v>
      </c>
      <c r="C1205" s="911">
        <v>5155.43</v>
      </c>
      <c r="D1205" s="911">
        <v>5155.43</v>
      </c>
      <c r="E1205" s="911">
        <v>11073.12</v>
      </c>
      <c r="I1205" s="911">
        <v>5155.43</v>
      </c>
    </row>
    <row r="1207" spans="1:9">
      <c r="A1207" t="s">
        <v>3760</v>
      </c>
      <c r="B1207" s="911">
        <v>11073.12</v>
      </c>
      <c r="C1207" s="911">
        <v>11073.12</v>
      </c>
      <c r="D1207">
        <v>0</v>
      </c>
      <c r="E1207">
        <v>0</v>
      </c>
      <c r="F1207">
        <v>0</v>
      </c>
      <c r="G1207" s="911">
        <v>11073.12</v>
      </c>
    </row>
    <row r="1209" spans="1:9">
      <c r="A1209">
        <v>11812</v>
      </c>
      <c r="B1209" t="s">
        <v>4561</v>
      </c>
    </row>
    <row r="1210" spans="1:9">
      <c r="A1210" s="958">
        <v>43654</v>
      </c>
      <c r="B1210" t="s">
        <v>4562</v>
      </c>
      <c r="C1210" s="911">
        <v>2122.0700000000002</v>
      </c>
      <c r="D1210">
        <v>574.05999999999995</v>
      </c>
      <c r="E1210">
        <v>574.05999999999995</v>
      </c>
      <c r="I1210">
        <v>574.05999999999995</v>
      </c>
    </row>
    <row r="1211" spans="1:9">
      <c r="A1211" s="958">
        <v>43533</v>
      </c>
      <c r="B1211" t="s">
        <v>4563</v>
      </c>
      <c r="C1211" s="911">
        <v>2014.23</v>
      </c>
      <c r="D1211" s="911">
        <v>2014.23</v>
      </c>
      <c r="E1211" s="911">
        <v>2588.29</v>
      </c>
      <c r="I1211" s="911">
        <v>2014.23</v>
      </c>
    </row>
    <row r="1212" spans="1:9">
      <c r="A1212" s="958">
        <v>43534</v>
      </c>
      <c r="B1212" t="s">
        <v>4564</v>
      </c>
      <c r="C1212" s="911">
        <v>1906.38</v>
      </c>
      <c r="D1212" s="911">
        <v>1906.38</v>
      </c>
      <c r="E1212" s="911">
        <v>4494.67</v>
      </c>
      <c r="I1212" s="911">
        <v>1906.38</v>
      </c>
    </row>
    <row r="1213" spans="1:9">
      <c r="A1213" s="958">
        <v>43477</v>
      </c>
      <c r="B1213" t="s">
        <v>4565</v>
      </c>
      <c r="C1213" s="911">
        <v>1510.95</v>
      </c>
      <c r="D1213" s="911">
        <v>1510.95</v>
      </c>
      <c r="E1213" s="911">
        <v>6005.62</v>
      </c>
      <c r="I1213" s="911">
        <v>1510.95</v>
      </c>
    </row>
    <row r="1215" spans="1:9">
      <c r="A1215" t="s">
        <v>3760</v>
      </c>
      <c r="B1215" s="911">
        <v>7553.63</v>
      </c>
      <c r="C1215" s="911">
        <v>6005.62</v>
      </c>
      <c r="D1215">
        <v>0</v>
      </c>
      <c r="E1215">
        <v>0</v>
      </c>
      <c r="F1215">
        <v>0</v>
      </c>
      <c r="G1215" s="911">
        <v>6005.62</v>
      </c>
    </row>
    <row r="1217" spans="1:9">
      <c r="A1217">
        <v>11813</v>
      </c>
      <c r="B1217" t="s">
        <v>4566</v>
      </c>
    </row>
    <row r="1218" spans="1:9">
      <c r="A1218" s="958">
        <v>43619</v>
      </c>
      <c r="B1218" t="s">
        <v>4567</v>
      </c>
      <c r="C1218">
        <v>598.54</v>
      </c>
      <c r="D1218">
        <v>598.54</v>
      </c>
      <c r="E1218">
        <v>598.54</v>
      </c>
      <c r="I1218">
        <v>598.54</v>
      </c>
    </row>
    <row r="1219" spans="1:9">
      <c r="A1219" s="958">
        <v>43619</v>
      </c>
      <c r="B1219" t="s">
        <v>4568</v>
      </c>
      <c r="C1219" s="911">
        <v>5289.53</v>
      </c>
      <c r="D1219" s="911">
        <v>5289.53</v>
      </c>
      <c r="E1219" s="911">
        <v>5888.07</v>
      </c>
      <c r="I1219" s="911">
        <v>5289.53</v>
      </c>
    </row>
    <row r="1220" spans="1:9">
      <c r="A1220" t="s">
        <v>4197</v>
      </c>
      <c r="B1220" t="s">
        <v>4569</v>
      </c>
      <c r="C1220" s="911">
        <v>5067.67</v>
      </c>
      <c r="D1220" s="911">
        <v>5067.67</v>
      </c>
      <c r="E1220" s="911">
        <v>10955.74</v>
      </c>
      <c r="I1220" s="911">
        <v>5067.67</v>
      </c>
    </row>
    <row r="1222" spans="1:9">
      <c r="A1222" t="s">
        <v>3760</v>
      </c>
      <c r="B1222" s="911">
        <v>10955.74</v>
      </c>
      <c r="C1222" s="911">
        <v>10955.74</v>
      </c>
      <c r="D1222">
        <v>0</v>
      </c>
      <c r="E1222">
        <v>0</v>
      </c>
      <c r="F1222">
        <v>0</v>
      </c>
      <c r="G1222" s="911">
        <v>10955.74</v>
      </c>
    </row>
    <row r="1224" spans="1:9">
      <c r="A1224">
        <v>11814</v>
      </c>
      <c r="B1224" t="s">
        <v>4570</v>
      </c>
    </row>
    <row r="1225" spans="1:9">
      <c r="A1225" s="958">
        <v>43439</v>
      </c>
      <c r="B1225" t="s">
        <v>4571</v>
      </c>
      <c r="C1225" s="911">
        <v>3743.58</v>
      </c>
      <c r="D1225" s="911">
        <v>3743.58</v>
      </c>
      <c r="E1225" s="911">
        <v>3743.58</v>
      </c>
      <c r="I1225" s="911">
        <v>3743.58</v>
      </c>
    </row>
    <row r="1226" spans="1:9">
      <c r="A1226" s="958">
        <v>43558</v>
      </c>
      <c r="B1226" t="s">
        <v>4572</v>
      </c>
      <c r="C1226" s="911">
        <v>3487.73</v>
      </c>
      <c r="D1226" s="911">
        <v>3487.73</v>
      </c>
      <c r="E1226" s="911">
        <v>7231.31</v>
      </c>
      <c r="I1226" s="911">
        <v>3487.73</v>
      </c>
    </row>
    <row r="1227" spans="1:9">
      <c r="A1227" s="958">
        <v>43953</v>
      </c>
      <c r="B1227" t="s">
        <v>4573</v>
      </c>
      <c r="C1227" s="911">
        <v>3451.73</v>
      </c>
      <c r="D1227" s="911">
        <v>3451.73</v>
      </c>
      <c r="E1227" s="911">
        <v>10683.04</v>
      </c>
      <c r="I1227" s="911">
        <v>3451.73</v>
      </c>
    </row>
    <row r="1228" spans="1:9">
      <c r="A1228" s="958">
        <v>43864</v>
      </c>
      <c r="B1228" t="s">
        <v>4574</v>
      </c>
      <c r="C1228" s="911">
        <v>3413.98</v>
      </c>
      <c r="D1228" s="911">
        <v>3413.98</v>
      </c>
      <c r="E1228" s="911">
        <v>14097.02</v>
      </c>
      <c r="H1228" s="911">
        <v>3413.98</v>
      </c>
    </row>
    <row r="1230" spans="1:9">
      <c r="A1230" t="s">
        <v>3760</v>
      </c>
      <c r="B1230" s="911">
        <v>14097.02</v>
      </c>
      <c r="C1230" s="911">
        <v>14097.02</v>
      </c>
      <c r="D1230">
        <v>0</v>
      </c>
      <c r="E1230">
        <v>0</v>
      </c>
      <c r="F1230" s="911">
        <v>3413.98</v>
      </c>
      <c r="G1230" s="911">
        <v>10683.04</v>
      </c>
    </row>
    <row r="1232" spans="1:9">
      <c r="A1232">
        <v>11815</v>
      </c>
      <c r="B1232" t="s">
        <v>2175</v>
      </c>
    </row>
    <row r="1233" spans="1:9">
      <c r="A1233" s="958">
        <v>43439</v>
      </c>
      <c r="B1233" t="s">
        <v>4575</v>
      </c>
      <c r="C1233">
        <v>109.56</v>
      </c>
      <c r="D1233">
        <v>109.56</v>
      </c>
      <c r="E1233">
        <v>109.56</v>
      </c>
      <c r="I1233">
        <v>109.56</v>
      </c>
    </row>
    <row r="1234" spans="1:9">
      <c r="A1234" s="958">
        <v>43439</v>
      </c>
      <c r="B1234" t="s">
        <v>4576</v>
      </c>
      <c r="C1234">
        <v>129.4</v>
      </c>
      <c r="D1234">
        <v>129.4</v>
      </c>
      <c r="E1234">
        <v>238.96</v>
      </c>
      <c r="I1234">
        <v>129.4</v>
      </c>
    </row>
    <row r="1235" spans="1:9">
      <c r="A1235" s="958">
        <v>43439</v>
      </c>
      <c r="B1235" t="s">
        <v>4577</v>
      </c>
      <c r="C1235">
        <v>95.48</v>
      </c>
      <c r="D1235">
        <v>95.48</v>
      </c>
      <c r="E1235">
        <v>334.44</v>
      </c>
      <c r="I1235">
        <v>95.48</v>
      </c>
    </row>
    <row r="1236" spans="1:9">
      <c r="A1236" s="958">
        <v>43196</v>
      </c>
      <c r="B1236" t="s">
        <v>4578</v>
      </c>
      <c r="C1236">
        <v>129.38999999999999</v>
      </c>
      <c r="D1236">
        <v>129.38999999999999</v>
      </c>
      <c r="E1236">
        <v>463.83</v>
      </c>
      <c r="I1236">
        <v>129.38999999999999</v>
      </c>
    </row>
    <row r="1237" spans="1:9">
      <c r="A1237" s="958">
        <v>43440</v>
      </c>
      <c r="B1237" t="s">
        <v>4579</v>
      </c>
      <c r="C1237" s="911">
        <v>1025.93</v>
      </c>
      <c r="D1237">
        <v>129.4</v>
      </c>
      <c r="E1237">
        <v>593.23</v>
      </c>
      <c r="I1237">
        <v>129.4</v>
      </c>
    </row>
    <row r="1238" spans="1:9">
      <c r="A1238" s="958">
        <v>43411</v>
      </c>
      <c r="B1238" t="s">
        <v>4580</v>
      </c>
      <c r="C1238">
        <v>129.4</v>
      </c>
      <c r="D1238">
        <v>129.4</v>
      </c>
      <c r="E1238">
        <v>722.63</v>
      </c>
      <c r="I1238">
        <v>129.4</v>
      </c>
    </row>
    <row r="1239" spans="1:9">
      <c r="A1239" s="958">
        <v>43381</v>
      </c>
      <c r="B1239" t="s">
        <v>4581</v>
      </c>
      <c r="C1239">
        <v>129.4</v>
      </c>
      <c r="D1239">
        <v>129.4</v>
      </c>
      <c r="E1239">
        <v>852.03</v>
      </c>
      <c r="I1239">
        <v>129.4</v>
      </c>
    </row>
    <row r="1240" spans="1:9">
      <c r="A1240" t="s">
        <v>4397</v>
      </c>
      <c r="B1240" t="s">
        <v>4582</v>
      </c>
      <c r="C1240">
        <v>163.32</v>
      </c>
      <c r="D1240">
        <v>163.32</v>
      </c>
      <c r="E1240" s="911">
        <v>1015.35</v>
      </c>
      <c r="I1240">
        <v>163.32</v>
      </c>
    </row>
    <row r="1241" spans="1:9">
      <c r="A1241" s="958">
        <v>43444</v>
      </c>
      <c r="B1241" t="s">
        <v>4583</v>
      </c>
      <c r="C1241">
        <v>129.4</v>
      </c>
      <c r="D1241">
        <v>129.4</v>
      </c>
      <c r="E1241" s="911">
        <v>1144.75</v>
      </c>
      <c r="I1241">
        <v>129.4</v>
      </c>
    </row>
    <row r="1242" spans="1:9">
      <c r="A1242" s="958">
        <v>43323</v>
      </c>
      <c r="B1242" t="s">
        <v>4584</v>
      </c>
      <c r="C1242">
        <v>129.4</v>
      </c>
      <c r="D1242">
        <v>129.4</v>
      </c>
      <c r="E1242" s="911">
        <v>1274.1500000000001</v>
      </c>
      <c r="I1242">
        <v>129.4</v>
      </c>
    </row>
    <row r="1243" spans="1:9">
      <c r="A1243" s="958">
        <v>43232</v>
      </c>
      <c r="B1243" t="s">
        <v>4585</v>
      </c>
      <c r="C1243">
        <v>129.4</v>
      </c>
      <c r="D1243">
        <v>129.4</v>
      </c>
      <c r="E1243" s="911">
        <v>1403.55</v>
      </c>
      <c r="I1243">
        <v>129.4</v>
      </c>
    </row>
    <row r="1245" spans="1:9">
      <c r="A1245" t="s">
        <v>3760</v>
      </c>
      <c r="B1245" s="911">
        <v>2300.08</v>
      </c>
      <c r="C1245" s="911">
        <v>1403.55</v>
      </c>
      <c r="D1245">
        <v>0</v>
      </c>
      <c r="E1245">
        <v>0</v>
      </c>
      <c r="F1245">
        <v>0</v>
      </c>
      <c r="G1245" s="911">
        <v>1403.55</v>
      </c>
    </row>
    <row r="1247" spans="1:9">
      <c r="A1247">
        <v>11816</v>
      </c>
      <c r="B1247" t="s">
        <v>4586</v>
      </c>
    </row>
    <row r="1248" spans="1:9">
      <c r="A1248" s="958">
        <v>43439</v>
      </c>
      <c r="B1248" t="s">
        <v>4587</v>
      </c>
      <c r="C1248">
        <v>105.36</v>
      </c>
      <c r="D1248">
        <v>105.36</v>
      </c>
      <c r="E1248">
        <v>105.36</v>
      </c>
      <c r="I1248">
        <v>105.36</v>
      </c>
    </row>
    <row r="1249" spans="1:9">
      <c r="A1249" s="958">
        <v>43439</v>
      </c>
      <c r="B1249" t="s">
        <v>4588</v>
      </c>
      <c r="C1249">
        <v>135.91</v>
      </c>
      <c r="D1249">
        <v>135.91</v>
      </c>
      <c r="E1249">
        <v>241.27</v>
      </c>
      <c r="I1249">
        <v>135.91</v>
      </c>
    </row>
    <row r="1250" spans="1:9">
      <c r="A1250" s="958">
        <v>43439</v>
      </c>
      <c r="B1250" t="s">
        <v>4589</v>
      </c>
      <c r="C1250">
        <v>74.819999999999993</v>
      </c>
      <c r="D1250">
        <v>74.819999999999993</v>
      </c>
      <c r="E1250">
        <v>316.08999999999997</v>
      </c>
      <c r="I1250">
        <v>74.819999999999993</v>
      </c>
    </row>
    <row r="1251" spans="1:9">
      <c r="A1251" s="958">
        <v>43439</v>
      </c>
      <c r="B1251" t="s">
        <v>4590</v>
      </c>
      <c r="C1251">
        <v>105.36</v>
      </c>
      <c r="D1251">
        <v>105.36</v>
      </c>
      <c r="E1251">
        <v>421.45</v>
      </c>
      <c r="I1251">
        <v>105.36</v>
      </c>
    </row>
    <row r="1252" spans="1:9">
      <c r="A1252" s="958">
        <v>43439</v>
      </c>
      <c r="B1252" t="s">
        <v>4591</v>
      </c>
      <c r="C1252">
        <v>166.45</v>
      </c>
      <c r="D1252">
        <v>166.45</v>
      </c>
      <c r="E1252">
        <v>587.9</v>
      </c>
      <c r="I1252">
        <v>166.45</v>
      </c>
    </row>
    <row r="1253" spans="1:9">
      <c r="A1253" s="958">
        <v>43439</v>
      </c>
      <c r="B1253" t="s">
        <v>4592</v>
      </c>
      <c r="C1253">
        <v>74.819999999999993</v>
      </c>
      <c r="D1253">
        <v>74.819999999999993</v>
      </c>
      <c r="E1253">
        <v>662.72</v>
      </c>
      <c r="I1253">
        <v>74.819999999999993</v>
      </c>
    </row>
    <row r="1254" spans="1:9">
      <c r="A1254" s="958">
        <v>43439</v>
      </c>
      <c r="B1254" t="s">
        <v>4593</v>
      </c>
      <c r="C1254">
        <v>716.22</v>
      </c>
      <c r="D1254">
        <v>716.22</v>
      </c>
      <c r="E1254" s="911">
        <v>1378.94</v>
      </c>
      <c r="I1254">
        <v>716.22</v>
      </c>
    </row>
    <row r="1255" spans="1:9">
      <c r="A1255" s="958">
        <v>43439</v>
      </c>
      <c r="B1255" t="s">
        <v>4594</v>
      </c>
      <c r="C1255" s="911">
        <v>3831.58</v>
      </c>
      <c r="D1255" s="911">
        <v>3831.58</v>
      </c>
      <c r="E1255" s="911">
        <v>5210.5200000000004</v>
      </c>
      <c r="I1255" s="911">
        <v>3831.58</v>
      </c>
    </row>
    <row r="1256" spans="1:9">
      <c r="A1256" s="958">
        <v>43439</v>
      </c>
      <c r="B1256" t="s">
        <v>4595</v>
      </c>
      <c r="C1256">
        <v>74.819999999999993</v>
      </c>
      <c r="D1256">
        <v>74.819999999999993</v>
      </c>
      <c r="E1256" s="911">
        <v>5285.34</v>
      </c>
      <c r="I1256">
        <v>74.819999999999993</v>
      </c>
    </row>
    <row r="1257" spans="1:9">
      <c r="A1257" s="958">
        <v>43232</v>
      </c>
      <c r="B1257" t="s">
        <v>4596</v>
      </c>
      <c r="C1257">
        <v>95.48</v>
      </c>
      <c r="D1257">
        <v>95.48</v>
      </c>
      <c r="E1257" s="911">
        <v>5380.82</v>
      </c>
      <c r="I1257">
        <v>95.48</v>
      </c>
    </row>
    <row r="1258" spans="1:9">
      <c r="A1258" s="958">
        <v>43953</v>
      </c>
      <c r="B1258" t="s">
        <v>4597</v>
      </c>
      <c r="C1258">
        <v>154.66999999999999</v>
      </c>
      <c r="D1258">
        <v>154.66999999999999</v>
      </c>
      <c r="E1258" s="911">
        <v>5535.49</v>
      </c>
      <c r="I1258">
        <v>154.66999999999999</v>
      </c>
    </row>
    <row r="1259" spans="1:9">
      <c r="A1259" s="958">
        <v>43953</v>
      </c>
      <c r="B1259" t="s">
        <v>4598</v>
      </c>
      <c r="C1259" s="911">
        <v>1211.57</v>
      </c>
      <c r="D1259" s="911">
        <v>1211.57</v>
      </c>
      <c r="E1259" s="911">
        <v>6747.06</v>
      </c>
      <c r="I1259" s="911">
        <v>1211.57</v>
      </c>
    </row>
    <row r="1260" spans="1:9">
      <c r="A1260" s="958">
        <v>43953</v>
      </c>
      <c r="B1260" t="s">
        <v>4599</v>
      </c>
      <c r="C1260">
        <v>758.62</v>
      </c>
      <c r="D1260">
        <v>758.62</v>
      </c>
      <c r="E1260" s="911">
        <v>7505.68</v>
      </c>
      <c r="I1260">
        <v>758.62</v>
      </c>
    </row>
    <row r="1261" spans="1:9">
      <c r="A1261" s="958">
        <v>43893</v>
      </c>
      <c r="B1261" t="s">
        <v>4600</v>
      </c>
      <c r="C1261">
        <v>116.93</v>
      </c>
      <c r="D1261">
        <v>116.93</v>
      </c>
      <c r="E1261" s="911">
        <v>7622.61</v>
      </c>
      <c r="H1261">
        <v>116.93</v>
      </c>
    </row>
    <row r="1262" spans="1:9">
      <c r="A1262" s="958">
        <v>43893</v>
      </c>
      <c r="B1262" t="s">
        <v>4601</v>
      </c>
      <c r="C1262" s="911">
        <v>1136.08</v>
      </c>
      <c r="D1262" s="911">
        <v>1136.08</v>
      </c>
      <c r="E1262" s="911">
        <v>8758.69</v>
      </c>
      <c r="H1262" s="911">
        <v>1136.08</v>
      </c>
    </row>
    <row r="1263" spans="1:9">
      <c r="A1263" s="958">
        <v>43893</v>
      </c>
      <c r="B1263" t="s">
        <v>4602</v>
      </c>
      <c r="C1263">
        <v>532.14</v>
      </c>
      <c r="D1263">
        <v>532.14</v>
      </c>
      <c r="E1263" s="911">
        <v>9290.83</v>
      </c>
      <c r="H1263">
        <v>532.14</v>
      </c>
    </row>
    <row r="1265" spans="1:9">
      <c r="A1265" t="s">
        <v>3760</v>
      </c>
      <c r="B1265" s="911">
        <v>9290.83</v>
      </c>
      <c r="C1265" s="911">
        <v>9290.83</v>
      </c>
      <c r="D1265">
        <v>0</v>
      </c>
      <c r="E1265">
        <v>0</v>
      </c>
      <c r="F1265" s="911">
        <v>1785.15</v>
      </c>
      <c r="G1265" s="911">
        <v>7505.68</v>
      </c>
    </row>
    <row r="1267" spans="1:9">
      <c r="A1267">
        <v>11817</v>
      </c>
      <c r="B1267" t="s">
        <v>4603</v>
      </c>
    </row>
    <row r="1268" spans="1:9">
      <c r="A1268" s="958">
        <v>43439</v>
      </c>
      <c r="B1268" t="s">
        <v>4604</v>
      </c>
      <c r="C1268" s="911">
        <v>1091.42</v>
      </c>
      <c r="D1268">
        <v>41.42</v>
      </c>
      <c r="E1268">
        <v>41.42</v>
      </c>
      <c r="I1268">
        <v>41.42</v>
      </c>
    </row>
    <row r="1269" spans="1:9">
      <c r="A1269" s="958">
        <v>43439</v>
      </c>
      <c r="B1269" t="s">
        <v>4605</v>
      </c>
      <c r="C1269">
        <v>375.79</v>
      </c>
      <c r="D1269">
        <v>375.79</v>
      </c>
      <c r="E1269">
        <v>417.21</v>
      </c>
      <c r="I1269">
        <v>375.79</v>
      </c>
    </row>
    <row r="1270" spans="1:9">
      <c r="A1270" s="958">
        <v>43439</v>
      </c>
      <c r="B1270" t="s">
        <v>4606</v>
      </c>
      <c r="C1270">
        <v>439.32</v>
      </c>
      <c r="D1270">
        <v>439.32</v>
      </c>
      <c r="E1270">
        <v>856.53</v>
      </c>
      <c r="I1270">
        <v>439.32</v>
      </c>
    </row>
    <row r="1271" spans="1:9">
      <c r="A1271" s="958">
        <v>43439</v>
      </c>
      <c r="B1271" t="s">
        <v>4607</v>
      </c>
      <c r="C1271">
        <v>471.08</v>
      </c>
      <c r="D1271">
        <v>471.08</v>
      </c>
      <c r="E1271" s="911">
        <v>1327.61</v>
      </c>
      <c r="I1271">
        <v>471.08</v>
      </c>
    </row>
    <row r="1272" spans="1:9">
      <c r="A1272" s="958">
        <v>43439</v>
      </c>
      <c r="B1272" t="s">
        <v>4608</v>
      </c>
      <c r="C1272">
        <v>344.03</v>
      </c>
      <c r="D1272">
        <v>344.03</v>
      </c>
      <c r="E1272" s="911">
        <v>1671.64</v>
      </c>
      <c r="I1272">
        <v>344.03</v>
      </c>
    </row>
    <row r="1273" spans="1:9">
      <c r="A1273" s="958">
        <v>43439</v>
      </c>
      <c r="B1273" t="s">
        <v>4609</v>
      </c>
      <c r="C1273">
        <v>375.79</v>
      </c>
      <c r="D1273">
        <v>375.79</v>
      </c>
      <c r="E1273" s="911">
        <v>2047.43</v>
      </c>
      <c r="I1273">
        <v>375.79</v>
      </c>
    </row>
    <row r="1275" spans="1:9">
      <c r="A1275" t="s">
        <v>3760</v>
      </c>
      <c r="B1275" s="911">
        <v>3097.43</v>
      </c>
      <c r="C1275" s="911">
        <v>2047.43</v>
      </c>
      <c r="D1275">
        <v>0</v>
      </c>
      <c r="E1275">
        <v>0</v>
      </c>
      <c r="F1275">
        <v>0</v>
      </c>
      <c r="G1275" s="911">
        <v>2047.43</v>
      </c>
    </row>
    <row r="1277" spans="1:9">
      <c r="A1277">
        <v>11818</v>
      </c>
      <c r="B1277" t="s">
        <v>2178</v>
      </c>
    </row>
    <row r="1278" spans="1:9">
      <c r="A1278" s="958">
        <v>43439</v>
      </c>
      <c r="B1278" t="s">
        <v>4610</v>
      </c>
      <c r="C1278">
        <v>200.63</v>
      </c>
      <c r="D1278">
        <v>200.63</v>
      </c>
      <c r="E1278">
        <v>200.63</v>
      </c>
      <c r="I1278">
        <v>200.63</v>
      </c>
    </row>
    <row r="1279" spans="1:9">
      <c r="A1279" s="958">
        <v>43439</v>
      </c>
      <c r="B1279" t="s">
        <v>4611</v>
      </c>
      <c r="C1279">
        <v>178.11</v>
      </c>
      <c r="D1279">
        <v>178.11</v>
      </c>
      <c r="E1279">
        <v>378.74</v>
      </c>
      <c r="I1279">
        <v>178.11</v>
      </c>
    </row>
    <row r="1280" spans="1:9">
      <c r="A1280" s="958">
        <v>43439</v>
      </c>
      <c r="B1280" t="s">
        <v>4612</v>
      </c>
      <c r="C1280">
        <v>208.65</v>
      </c>
      <c r="D1280">
        <v>208.65</v>
      </c>
      <c r="E1280">
        <v>587.39</v>
      </c>
      <c r="I1280">
        <v>208.65</v>
      </c>
    </row>
    <row r="1281" spans="1:9">
      <c r="A1281" s="958">
        <v>43439</v>
      </c>
      <c r="B1281" t="s">
        <v>4613</v>
      </c>
      <c r="C1281">
        <v>239.19</v>
      </c>
      <c r="D1281">
        <v>239.19</v>
      </c>
      <c r="E1281">
        <v>826.58</v>
      </c>
      <c r="I1281">
        <v>239.19</v>
      </c>
    </row>
    <row r="1282" spans="1:9">
      <c r="A1282" s="958">
        <v>43353</v>
      </c>
      <c r="B1282" t="s">
        <v>4614</v>
      </c>
      <c r="C1282">
        <v>239.11</v>
      </c>
      <c r="D1282">
        <v>239.11</v>
      </c>
      <c r="E1282" s="911">
        <v>1065.69</v>
      </c>
      <c r="I1282">
        <v>239.11</v>
      </c>
    </row>
    <row r="1283" spans="1:9">
      <c r="A1283" s="958">
        <v>43801</v>
      </c>
      <c r="B1283" t="s">
        <v>4615</v>
      </c>
      <c r="C1283">
        <v>333.23</v>
      </c>
      <c r="D1283">
        <v>333.23</v>
      </c>
      <c r="E1283" s="911">
        <v>1398.92</v>
      </c>
      <c r="I1283">
        <v>333.23</v>
      </c>
    </row>
    <row r="1284" spans="1:9">
      <c r="A1284" s="958">
        <v>43953</v>
      </c>
      <c r="B1284" t="s">
        <v>4616</v>
      </c>
      <c r="C1284">
        <v>314.54000000000002</v>
      </c>
      <c r="D1284">
        <v>314.54000000000002</v>
      </c>
      <c r="E1284" s="911">
        <v>1713.46</v>
      </c>
      <c r="I1284">
        <v>314.54000000000002</v>
      </c>
    </row>
    <row r="1285" spans="1:9">
      <c r="A1285" s="958">
        <v>43893</v>
      </c>
      <c r="B1285" t="s">
        <v>4617</v>
      </c>
      <c r="C1285">
        <v>317.94</v>
      </c>
      <c r="D1285">
        <v>317.94</v>
      </c>
      <c r="E1285" s="911">
        <v>2031.4</v>
      </c>
      <c r="H1285">
        <v>317.94</v>
      </c>
    </row>
    <row r="1287" spans="1:9">
      <c r="A1287" t="s">
        <v>3760</v>
      </c>
      <c r="B1287" s="911">
        <v>2031.4</v>
      </c>
      <c r="C1287" s="911">
        <v>2031.4</v>
      </c>
      <c r="D1287">
        <v>0</v>
      </c>
      <c r="E1287">
        <v>0</v>
      </c>
      <c r="F1287">
        <v>317.94</v>
      </c>
      <c r="G1287" s="911">
        <v>1713.46</v>
      </c>
    </row>
    <row r="1289" spans="1:9">
      <c r="A1289">
        <v>11819</v>
      </c>
      <c r="B1289" t="s">
        <v>4618</v>
      </c>
    </row>
    <row r="1290" spans="1:9">
      <c r="A1290" s="958">
        <v>43439</v>
      </c>
      <c r="B1290" t="s">
        <v>4619</v>
      </c>
      <c r="C1290">
        <v>471.88</v>
      </c>
      <c r="D1290">
        <v>471.88</v>
      </c>
      <c r="E1290">
        <v>471.88</v>
      </c>
      <c r="I1290">
        <v>471.88</v>
      </c>
    </row>
    <row r="1291" spans="1:9">
      <c r="A1291" s="958">
        <v>43439</v>
      </c>
      <c r="B1291" t="s">
        <v>4620</v>
      </c>
      <c r="C1291">
        <v>713.02</v>
      </c>
      <c r="D1291">
        <v>713.02</v>
      </c>
      <c r="E1291" s="911">
        <v>1184.9000000000001</v>
      </c>
      <c r="I1291">
        <v>713.02</v>
      </c>
    </row>
    <row r="1292" spans="1:9">
      <c r="A1292" s="958">
        <v>43439</v>
      </c>
      <c r="B1292" t="s">
        <v>4621</v>
      </c>
      <c r="C1292">
        <v>268.37</v>
      </c>
      <c r="D1292">
        <v>268.37</v>
      </c>
      <c r="E1292" s="911">
        <v>1453.27</v>
      </c>
      <c r="I1292">
        <v>268.37</v>
      </c>
    </row>
    <row r="1293" spans="1:9">
      <c r="A1293" s="958">
        <v>43439</v>
      </c>
      <c r="B1293" t="s">
        <v>4622</v>
      </c>
      <c r="C1293" s="911">
        <v>5159.53</v>
      </c>
      <c r="D1293" s="911">
        <v>5159.53</v>
      </c>
      <c r="E1293" s="911">
        <v>6612.8</v>
      </c>
      <c r="I1293" s="911">
        <v>5159.53</v>
      </c>
    </row>
    <row r="1294" spans="1:9">
      <c r="A1294" s="958">
        <v>43439</v>
      </c>
      <c r="B1294" t="s">
        <v>4623</v>
      </c>
      <c r="C1294" s="911">
        <v>1125.9100000000001</v>
      </c>
      <c r="D1294" s="911">
        <v>1125.9100000000001</v>
      </c>
      <c r="E1294" s="911">
        <v>7738.71</v>
      </c>
      <c r="I1294" s="911">
        <v>1125.9100000000001</v>
      </c>
    </row>
    <row r="1295" spans="1:9">
      <c r="A1295" s="958">
        <v>43439</v>
      </c>
      <c r="B1295" t="s">
        <v>4624</v>
      </c>
      <c r="C1295">
        <v>141.32</v>
      </c>
      <c r="D1295">
        <v>141.32</v>
      </c>
      <c r="E1295" s="911">
        <v>7880.03</v>
      </c>
      <c r="I1295">
        <v>141.32</v>
      </c>
    </row>
    <row r="1296" spans="1:9">
      <c r="A1296" s="958">
        <v>43439</v>
      </c>
      <c r="B1296" t="s">
        <v>4625</v>
      </c>
      <c r="C1296">
        <v>458.93</v>
      </c>
      <c r="D1296">
        <v>458.93</v>
      </c>
      <c r="E1296" s="911">
        <v>8338.9599999999991</v>
      </c>
      <c r="I1296">
        <v>458.93</v>
      </c>
    </row>
    <row r="1297" spans="1:9">
      <c r="A1297" s="958">
        <v>43439</v>
      </c>
      <c r="B1297" t="s">
        <v>4626</v>
      </c>
      <c r="C1297">
        <v>109.56</v>
      </c>
      <c r="D1297">
        <v>109.56</v>
      </c>
      <c r="E1297" s="911">
        <v>8448.52</v>
      </c>
      <c r="I1297">
        <v>109.56</v>
      </c>
    </row>
    <row r="1298" spans="1:9">
      <c r="A1298" s="958">
        <v>43439</v>
      </c>
      <c r="B1298" t="s">
        <v>4627</v>
      </c>
      <c r="C1298">
        <v>109.56</v>
      </c>
      <c r="D1298">
        <v>109.56</v>
      </c>
      <c r="E1298" s="911">
        <v>8558.08</v>
      </c>
      <c r="I1298">
        <v>109.56</v>
      </c>
    </row>
    <row r="1300" spans="1:9">
      <c r="A1300" t="s">
        <v>3760</v>
      </c>
      <c r="B1300" s="911">
        <v>8558.08</v>
      </c>
      <c r="C1300" s="911">
        <v>8558.08</v>
      </c>
      <c r="D1300">
        <v>0</v>
      </c>
      <c r="E1300">
        <v>0</v>
      </c>
      <c r="F1300">
        <v>0</v>
      </c>
      <c r="G1300" s="911">
        <v>8558.08</v>
      </c>
    </row>
    <row r="1302" spans="1:9">
      <c r="A1302">
        <v>11820</v>
      </c>
      <c r="B1302" t="s">
        <v>4628</v>
      </c>
    </row>
    <row r="1303" spans="1:9">
      <c r="A1303" s="958">
        <v>43439</v>
      </c>
      <c r="B1303" t="s">
        <v>4629</v>
      </c>
      <c r="C1303">
        <v>74.819999999999993</v>
      </c>
      <c r="D1303">
        <v>49.64</v>
      </c>
      <c r="E1303">
        <v>49.64</v>
      </c>
      <c r="I1303">
        <v>49.64</v>
      </c>
    </row>
    <row r="1304" spans="1:9">
      <c r="A1304" s="958">
        <v>43439</v>
      </c>
      <c r="B1304" t="s">
        <v>4630</v>
      </c>
      <c r="C1304">
        <v>74.819999999999993</v>
      </c>
      <c r="D1304">
        <v>74.819999999999993</v>
      </c>
      <c r="E1304">
        <v>124.46</v>
      </c>
      <c r="I1304">
        <v>74.819999999999993</v>
      </c>
    </row>
    <row r="1305" spans="1:9">
      <c r="A1305" s="958">
        <v>43439</v>
      </c>
      <c r="B1305" t="s">
        <v>4631</v>
      </c>
      <c r="C1305">
        <v>77.8</v>
      </c>
      <c r="D1305">
        <v>77.8</v>
      </c>
      <c r="E1305">
        <v>202.26</v>
      </c>
      <c r="I1305">
        <v>77.8</v>
      </c>
    </row>
    <row r="1306" spans="1:9">
      <c r="A1306" s="958">
        <v>43439</v>
      </c>
      <c r="B1306" t="s">
        <v>4632</v>
      </c>
      <c r="C1306">
        <v>129.4</v>
      </c>
      <c r="D1306">
        <v>129.4</v>
      </c>
      <c r="E1306">
        <v>331.66</v>
      </c>
      <c r="I1306">
        <v>129.4</v>
      </c>
    </row>
    <row r="1307" spans="1:9">
      <c r="A1307" s="958">
        <v>43439</v>
      </c>
      <c r="B1307" t="s">
        <v>4633</v>
      </c>
      <c r="C1307">
        <v>129.4</v>
      </c>
      <c r="D1307">
        <v>129.4</v>
      </c>
      <c r="E1307">
        <v>461.06</v>
      </c>
      <c r="I1307">
        <v>129.4</v>
      </c>
    </row>
    <row r="1308" spans="1:9">
      <c r="A1308" s="958">
        <v>43232</v>
      </c>
      <c r="B1308" t="s">
        <v>4634</v>
      </c>
      <c r="C1308">
        <v>604.25</v>
      </c>
      <c r="D1308">
        <v>604.25</v>
      </c>
      <c r="E1308" s="911">
        <v>1065.31</v>
      </c>
      <c r="I1308">
        <v>604.25</v>
      </c>
    </row>
    <row r="1309" spans="1:9">
      <c r="A1309" s="958">
        <v>43649</v>
      </c>
      <c r="B1309" t="s">
        <v>4635</v>
      </c>
      <c r="C1309">
        <v>139.52000000000001</v>
      </c>
      <c r="D1309">
        <v>139.52000000000001</v>
      </c>
      <c r="E1309" s="911">
        <v>1204.83</v>
      </c>
      <c r="I1309">
        <v>139.52000000000001</v>
      </c>
    </row>
    <row r="1310" spans="1:9">
      <c r="A1310" t="s">
        <v>4376</v>
      </c>
      <c r="B1310" t="s">
        <v>4636</v>
      </c>
      <c r="C1310">
        <v>67.62</v>
      </c>
      <c r="D1310">
        <v>67.62</v>
      </c>
      <c r="E1310" s="911">
        <v>1272.45</v>
      </c>
      <c r="I1310">
        <v>67.62</v>
      </c>
    </row>
    <row r="1312" spans="1:9">
      <c r="A1312" t="s">
        <v>3760</v>
      </c>
      <c r="B1312" s="911">
        <v>1297.6300000000001</v>
      </c>
      <c r="C1312" s="911">
        <v>1272.45</v>
      </c>
      <c r="D1312">
        <v>0</v>
      </c>
      <c r="E1312">
        <v>0</v>
      </c>
      <c r="F1312">
        <v>0</v>
      </c>
      <c r="G1312" s="911">
        <v>1272.45</v>
      </c>
    </row>
    <row r="1314" spans="1:9">
      <c r="A1314">
        <v>11821</v>
      </c>
      <c r="B1314" t="s">
        <v>4637</v>
      </c>
    </row>
    <row r="1315" spans="1:9">
      <c r="A1315" s="958">
        <v>43534</v>
      </c>
      <c r="B1315" t="s">
        <v>4638</v>
      </c>
      <c r="C1315">
        <v>822.54</v>
      </c>
      <c r="D1315">
        <v>822.54</v>
      </c>
      <c r="E1315">
        <v>822.54</v>
      </c>
      <c r="I1315">
        <v>822.54</v>
      </c>
    </row>
    <row r="1316" spans="1:9">
      <c r="A1316" s="958">
        <v>44014</v>
      </c>
      <c r="B1316" t="s">
        <v>4639</v>
      </c>
      <c r="C1316">
        <v>354.73</v>
      </c>
      <c r="D1316">
        <v>354.73</v>
      </c>
      <c r="E1316" s="911">
        <v>1177.27</v>
      </c>
      <c r="H1316">
        <v>354.73</v>
      </c>
    </row>
    <row r="1318" spans="1:9">
      <c r="A1318" t="s">
        <v>3760</v>
      </c>
      <c r="B1318" s="911">
        <v>1177.27</v>
      </c>
      <c r="C1318" s="911">
        <v>1177.27</v>
      </c>
      <c r="D1318">
        <v>0</v>
      </c>
      <c r="E1318">
        <v>0</v>
      </c>
      <c r="F1318">
        <v>354.73</v>
      </c>
      <c r="G1318">
        <v>822.54</v>
      </c>
    </row>
    <row r="1320" spans="1:9">
      <c r="A1320">
        <v>11822</v>
      </c>
      <c r="B1320" t="s">
        <v>4640</v>
      </c>
    </row>
    <row r="1321" spans="1:9">
      <c r="A1321" s="958">
        <v>43439</v>
      </c>
      <c r="B1321" t="s">
        <v>4641</v>
      </c>
      <c r="C1321">
        <v>109.56</v>
      </c>
      <c r="D1321">
        <v>109.56</v>
      </c>
      <c r="E1321">
        <v>109.56</v>
      </c>
      <c r="I1321">
        <v>109.56</v>
      </c>
    </row>
    <row r="1322" spans="1:9">
      <c r="A1322" s="958">
        <v>43414</v>
      </c>
      <c r="B1322" t="s">
        <v>4642</v>
      </c>
      <c r="C1322">
        <v>366.83</v>
      </c>
      <c r="D1322">
        <v>366.83</v>
      </c>
      <c r="E1322">
        <v>476.39</v>
      </c>
      <c r="I1322">
        <v>366.83</v>
      </c>
    </row>
    <row r="1323" spans="1:9">
      <c r="A1323" s="958">
        <v>43534</v>
      </c>
      <c r="B1323" t="s">
        <v>4643</v>
      </c>
      <c r="C1323">
        <v>355.21</v>
      </c>
      <c r="D1323">
        <v>355.21</v>
      </c>
      <c r="E1323">
        <v>831.6</v>
      </c>
      <c r="I1323">
        <v>355.21</v>
      </c>
    </row>
    <row r="1324" spans="1:9">
      <c r="A1324" t="s">
        <v>4354</v>
      </c>
      <c r="B1324" t="s">
        <v>4644</v>
      </c>
      <c r="C1324">
        <v>79.180000000000007</v>
      </c>
      <c r="D1324">
        <v>79.180000000000007</v>
      </c>
      <c r="E1324">
        <v>910.78</v>
      </c>
      <c r="H1324">
        <v>79.180000000000007</v>
      </c>
    </row>
    <row r="1325" spans="1:9">
      <c r="A1325" s="958">
        <v>43893</v>
      </c>
      <c r="B1325" t="s">
        <v>4645</v>
      </c>
      <c r="C1325">
        <v>154.66999999999999</v>
      </c>
      <c r="D1325">
        <v>154.66999999999999</v>
      </c>
      <c r="E1325" s="911">
        <v>1065.45</v>
      </c>
      <c r="H1325">
        <v>154.66999999999999</v>
      </c>
    </row>
    <row r="1327" spans="1:9">
      <c r="A1327" t="s">
        <v>3760</v>
      </c>
      <c r="B1327" s="911">
        <v>1065.45</v>
      </c>
      <c r="C1327" s="911">
        <v>1065.45</v>
      </c>
      <c r="D1327">
        <v>0</v>
      </c>
      <c r="E1327">
        <v>0</v>
      </c>
      <c r="F1327">
        <v>233.85</v>
      </c>
      <c r="G1327">
        <v>831.6</v>
      </c>
    </row>
    <row r="1329" spans="1:9">
      <c r="A1329">
        <v>11823</v>
      </c>
      <c r="B1329" t="s">
        <v>2183</v>
      </c>
    </row>
    <row r="1330" spans="1:9">
      <c r="A1330" s="958">
        <v>43439</v>
      </c>
      <c r="B1330" t="s">
        <v>4646</v>
      </c>
      <c r="C1330" s="911">
        <v>2851.84</v>
      </c>
      <c r="D1330" s="911">
        <v>2851.84</v>
      </c>
      <c r="E1330" s="911">
        <v>2851.84</v>
      </c>
      <c r="I1330" s="911">
        <v>2851.84</v>
      </c>
    </row>
    <row r="1331" spans="1:9">
      <c r="A1331" s="958">
        <v>43439</v>
      </c>
      <c r="B1331" t="s">
        <v>4647</v>
      </c>
      <c r="C1331" s="911">
        <v>2693.03</v>
      </c>
      <c r="D1331" s="911">
        <v>2693.03</v>
      </c>
      <c r="E1331" s="911">
        <v>5544.87</v>
      </c>
      <c r="I1331" s="911">
        <v>2693.03</v>
      </c>
    </row>
    <row r="1333" spans="1:9">
      <c r="A1333" t="s">
        <v>3760</v>
      </c>
      <c r="B1333" s="911">
        <v>5544.87</v>
      </c>
      <c r="C1333" s="911">
        <v>5544.87</v>
      </c>
      <c r="D1333">
        <v>0</v>
      </c>
      <c r="E1333">
        <v>0</v>
      </c>
      <c r="F1333">
        <v>0</v>
      </c>
      <c r="G1333" s="911">
        <v>5544.87</v>
      </c>
    </row>
    <row r="1335" spans="1:9">
      <c r="A1335">
        <v>11830</v>
      </c>
      <c r="B1335" t="s">
        <v>4648</v>
      </c>
    </row>
    <row r="1336" spans="1:9">
      <c r="A1336" s="958">
        <v>43439</v>
      </c>
      <c r="B1336" t="s">
        <v>4649</v>
      </c>
      <c r="C1336">
        <v>154.28</v>
      </c>
      <c r="D1336">
        <v>154.28</v>
      </c>
      <c r="E1336">
        <v>154.28</v>
      </c>
      <c r="I1336">
        <v>154.28</v>
      </c>
    </row>
    <row r="1337" spans="1:9">
      <c r="A1337" s="958">
        <v>43439</v>
      </c>
      <c r="B1337" t="s">
        <v>4650</v>
      </c>
      <c r="C1337">
        <v>94.22</v>
      </c>
      <c r="D1337">
        <v>94.22</v>
      </c>
      <c r="E1337">
        <v>248.5</v>
      </c>
      <c r="I1337">
        <v>94.22</v>
      </c>
    </row>
    <row r="1338" spans="1:9">
      <c r="A1338" s="958">
        <v>43439</v>
      </c>
      <c r="B1338" t="s">
        <v>4651</v>
      </c>
      <c r="C1338">
        <v>94.22</v>
      </c>
      <c r="D1338">
        <v>94.22</v>
      </c>
      <c r="E1338">
        <v>342.72</v>
      </c>
      <c r="I1338">
        <v>94.22</v>
      </c>
    </row>
    <row r="1339" spans="1:9">
      <c r="A1339" s="958">
        <v>43439</v>
      </c>
      <c r="B1339" t="s">
        <v>4652</v>
      </c>
      <c r="C1339">
        <v>411.82</v>
      </c>
      <c r="D1339">
        <v>411.82</v>
      </c>
      <c r="E1339">
        <v>754.54</v>
      </c>
      <c r="I1339">
        <v>411.82</v>
      </c>
    </row>
    <row r="1340" spans="1:9">
      <c r="A1340" s="958">
        <v>43439</v>
      </c>
      <c r="B1340" t="s">
        <v>4653</v>
      </c>
      <c r="C1340">
        <v>94.22</v>
      </c>
      <c r="D1340">
        <v>94.22</v>
      </c>
      <c r="E1340">
        <v>848.76</v>
      </c>
      <c r="I1340">
        <v>94.22</v>
      </c>
    </row>
    <row r="1341" spans="1:9">
      <c r="A1341" s="958">
        <v>43439</v>
      </c>
      <c r="B1341" t="s">
        <v>4654</v>
      </c>
      <c r="C1341">
        <v>142.80000000000001</v>
      </c>
      <c r="D1341">
        <v>142.80000000000001</v>
      </c>
      <c r="E1341">
        <v>991.56</v>
      </c>
      <c r="I1341">
        <v>142.80000000000001</v>
      </c>
    </row>
    <row r="1342" spans="1:9">
      <c r="A1342" s="958">
        <v>43439</v>
      </c>
      <c r="B1342" t="s">
        <v>4655</v>
      </c>
      <c r="C1342">
        <v>108.88</v>
      </c>
      <c r="D1342">
        <v>108.88</v>
      </c>
      <c r="E1342" s="911">
        <v>1100.44</v>
      </c>
      <c r="I1342">
        <v>108.88</v>
      </c>
    </row>
    <row r="1343" spans="1:9">
      <c r="A1343" s="958">
        <v>43439</v>
      </c>
      <c r="B1343" t="s">
        <v>4656</v>
      </c>
      <c r="C1343">
        <v>74.959999999999994</v>
      </c>
      <c r="D1343">
        <v>74.959999999999994</v>
      </c>
      <c r="E1343" s="911">
        <v>1175.4000000000001</v>
      </c>
      <c r="I1343">
        <v>74.959999999999994</v>
      </c>
    </row>
    <row r="1344" spans="1:9">
      <c r="A1344" s="958">
        <v>43439</v>
      </c>
      <c r="B1344" t="s">
        <v>4657</v>
      </c>
      <c r="C1344">
        <v>142.80000000000001</v>
      </c>
      <c r="D1344">
        <v>142.80000000000001</v>
      </c>
      <c r="E1344" s="911">
        <v>1318.2</v>
      </c>
      <c r="I1344">
        <v>142.80000000000001</v>
      </c>
    </row>
    <row r="1346" spans="1:9">
      <c r="A1346" t="s">
        <v>3760</v>
      </c>
      <c r="B1346" s="911">
        <v>1318.2</v>
      </c>
      <c r="C1346" s="911">
        <v>1318.2</v>
      </c>
      <c r="D1346">
        <v>0</v>
      </c>
      <c r="E1346">
        <v>0</v>
      </c>
      <c r="F1346">
        <v>0</v>
      </c>
      <c r="G1346" s="911">
        <v>1318.2</v>
      </c>
    </row>
    <row r="1348" spans="1:9">
      <c r="A1348">
        <v>11833</v>
      </c>
      <c r="B1348" t="s">
        <v>4658</v>
      </c>
    </row>
    <row r="1349" spans="1:9">
      <c r="A1349" s="958">
        <v>43439</v>
      </c>
      <c r="B1349" t="s">
        <v>4659</v>
      </c>
      <c r="C1349" s="911">
        <v>3709.99</v>
      </c>
      <c r="D1349" s="911">
        <v>1904</v>
      </c>
      <c r="E1349" s="911">
        <v>1904</v>
      </c>
      <c r="I1349" s="911">
        <v>1904</v>
      </c>
    </row>
    <row r="1350" spans="1:9">
      <c r="A1350" s="958">
        <v>43439</v>
      </c>
      <c r="B1350" t="s">
        <v>4660</v>
      </c>
      <c r="C1350" s="911">
        <v>3798.11</v>
      </c>
      <c r="D1350" s="911">
        <v>3798.11</v>
      </c>
      <c r="E1350" s="911">
        <v>5702.11</v>
      </c>
      <c r="I1350" s="911">
        <v>3798.11</v>
      </c>
    </row>
    <row r="1351" spans="1:9">
      <c r="A1351" s="958">
        <v>43439</v>
      </c>
      <c r="B1351" t="s">
        <v>4661</v>
      </c>
      <c r="C1351" s="911">
        <v>3562.15</v>
      </c>
      <c r="D1351" s="911">
        <v>3562.15</v>
      </c>
      <c r="E1351" s="911">
        <v>9264.26</v>
      </c>
      <c r="I1351" s="911">
        <v>3562.15</v>
      </c>
    </row>
    <row r="1352" spans="1:9">
      <c r="A1352" s="958">
        <v>43439</v>
      </c>
      <c r="B1352" t="s">
        <v>4662</v>
      </c>
      <c r="C1352">
        <v>170.28</v>
      </c>
      <c r="D1352">
        <v>170.28</v>
      </c>
      <c r="E1352" s="911">
        <v>9434.5400000000009</v>
      </c>
      <c r="I1352">
        <v>170.28</v>
      </c>
    </row>
    <row r="1353" spans="1:9">
      <c r="A1353" s="958">
        <v>43439</v>
      </c>
      <c r="B1353" t="s">
        <v>4663</v>
      </c>
      <c r="C1353" s="911">
        <v>2385.35</v>
      </c>
      <c r="D1353" s="911">
        <v>2385.35</v>
      </c>
      <c r="E1353" s="911">
        <v>11819.89</v>
      </c>
      <c r="I1353" s="911">
        <v>2385.35</v>
      </c>
    </row>
    <row r="1354" spans="1:9">
      <c r="A1354" s="958">
        <v>43439</v>
      </c>
      <c r="B1354" t="s">
        <v>4664</v>
      </c>
      <c r="C1354" s="911">
        <v>2328.56</v>
      </c>
      <c r="D1354" s="911">
        <v>2328.56</v>
      </c>
      <c r="E1354" s="911">
        <v>14148.45</v>
      </c>
      <c r="I1354" s="911">
        <v>2328.56</v>
      </c>
    </row>
    <row r="1355" spans="1:9">
      <c r="A1355" s="958">
        <v>43439</v>
      </c>
      <c r="B1355" t="s">
        <v>4665</v>
      </c>
      <c r="C1355">
        <v>170.28</v>
      </c>
      <c r="D1355">
        <v>170.28</v>
      </c>
      <c r="E1355" s="911">
        <v>14318.73</v>
      </c>
      <c r="I1355">
        <v>170.28</v>
      </c>
    </row>
    <row r="1357" spans="1:9">
      <c r="A1357" t="s">
        <v>3760</v>
      </c>
      <c r="B1357" s="911">
        <v>16124.72</v>
      </c>
      <c r="C1357" s="911">
        <v>14318.73</v>
      </c>
      <c r="D1357">
        <v>0</v>
      </c>
      <c r="E1357">
        <v>0</v>
      </c>
      <c r="F1357">
        <v>0</v>
      </c>
      <c r="G1357" s="911">
        <v>14318.73</v>
      </c>
    </row>
    <row r="1359" spans="1:9">
      <c r="A1359">
        <v>11834</v>
      </c>
      <c r="B1359" t="s">
        <v>4666</v>
      </c>
    </row>
    <row r="1360" spans="1:9">
      <c r="A1360" s="958">
        <v>43893</v>
      </c>
      <c r="B1360" t="s">
        <v>4667</v>
      </c>
      <c r="C1360">
        <v>528.45000000000005</v>
      </c>
      <c r="D1360">
        <v>528.45000000000005</v>
      </c>
      <c r="E1360">
        <v>528.45000000000005</v>
      </c>
      <c r="H1360">
        <v>528.45000000000005</v>
      </c>
    </row>
    <row r="1361" spans="1:9">
      <c r="A1361" s="958">
        <v>43893</v>
      </c>
      <c r="B1361" t="s">
        <v>4668</v>
      </c>
      <c r="C1361">
        <v>226.48</v>
      </c>
      <c r="D1361">
        <v>226.48</v>
      </c>
      <c r="E1361">
        <v>754.93</v>
      </c>
      <c r="H1361">
        <v>226.48</v>
      </c>
    </row>
    <row r="1363" spans="1:9">
      <c r="A1363" t="s">
        <v>3760</v>
      </c>
      <c r="B1363">
        <v>754.93</v>
      </c>
      <c r="C1363">
        <v>754.93</v>
      </c>
      <c r="D1363">
        <v>0</v>
      </c>
      <c r="E1363">
        <v>0</v>
      </c>
      <c r="F1363">
        <v>754.93</v>
      </c>
      <c r="G1363">
        <v>0</v>
      </c>
    </row>
    <row r="1365" spans="1:9">
      <c r="A1365">
        <v>11835</v>
      </c>
      <c r="B1365" t="s">
        <v>4010</v>
      </c>
    </row>
    <row r="1366" spans="1:9">
      <c r="A1366" s="958">
        <v>43289</v>
      </c>
      <c r="B1366" t="s">
        <v>4669</v>
      </c>
      <c r="C1366" s="911">
        <v>12051.09</v>
      </c>
      <c r="D1366" s="911">
        <v>12051.09</v>
      </c>
      <c r="E1366" s="911">
        <v>12051.09</v>
      </c>
      <c r="I1366" s="911">
        <v>12051.09</v>
      </c>
    </row>
    <row r="1367" spans="1:9">
      <c r="A1367" s="958">
        <v>43654</v>
      </c>
      <c r="B1367" t="s">
        <v>4670</v>
      </c>
      <c r="C1367" s="911">
        <v>8351.4</v>
      </c>
      <c r="D1367" s="911">
        <v>8351.4</v>
      </c>
      <c r="E1367" s="911">
        <v>20402.490000000002</v>
      </c>
      <c r="I1367" s="911">
        <v>8351.4</v>
      </c>
    </row>
    <row r="1368" spans="1:9">
      <c r="A1368" s="958">
        <v>43864</v>
      </c>
      <c r="B1368" t="s">
        <v>4671</v>
      </c>
      <c r="C1368" s="911">
        <v>3282.3</v>
      </c>
      <c r="D1368" s="911">
        <v>3282.3</v>
      </c>
      <c r="E1368" s="911">
        <v>23684.79</v>
      </c>
      <c r="H1368" s="911">
        <v>3282.3</v>
      </c>
    </row>
    <row r="1370" spans="1:9">
      <c r="A1370" t="s">
        <v>3760</v>
      </c>
      <c r="B1370" s="911">
        <v>23684.79</v>
      </c>
      <c r="C1370" s="911">
        <v>23684.79</v>
      </c>
      <c r="D1370">
        <v>0</v>
      </c>
      <c r="E1370">
        <v>0</v>
      </c>
      <c r="F1370" s="911">
        <v>3282.3</v>
      </c>
      <c r="G1370" s="911">
        <v>20402.490000000002</v>
      </c>
    </row>
    <row r="1372" spans="1:9">
      <c r="A1372">
        <v>11836</v>
      </c>
      <c r="B1372" t="s">
        <v>3065</v>
      </c>
    </row>
    <row r="1373" spans="1:9">
      <c r="A1373" s="958">
        <v>43383</v>
      </c>
      <c r="B1373" t="s">
        <v>4672</v>
      </c>
      <c r="C1373">
        <v>237.43</v>
      </c>
      <c r="D1373">
        <v>237.43</v>
      </c>
      <c r="E1373">
        <v>237.43</v>
      </c>
      <c r="I1373">
        <v>237.43</v>
      </c>
    </row>
    <row r="1374" spans="1:9">
      <c r="A1374" s="958">
        <v>43531</v>
      </c>
      <c r="B1374" t="s">
        <v>4673</v>
      </c>
      <c r="C1374">
        <v>503.28</v>
      </c>
      <c r="D1374">
        <v>503.28</v>
      </c>
      <c r="E1374">
        <v>740.71</v>
      </c>
      <c r="I1374">
        <v>503.28</v>
      </c>
    </row>
    <row r="1375" spans="1:9">
      <c r="A1375" s="958">
        <v>43477</v>
      </c>
      <c r="B1375" t="s">
        <v>4674</v>
      </c>
      <c r="C1375">
        <v>754.92</v>
      </c>
      <c r="D1375">
        <v>754.92</v>
      </c>
      <c r="E1375" s="911">
        <v>1495.63</v>
      </c>
      <c r="I1375">
        <v>754.92</v>
      </c>
    </row>
    <row r="1376" spans="1:9">
      <c r="A1376" s="958">
        <v>43923</v>
      </c>
      <c r="B1376" t="s">
        <v>4675</v>
      </c>
      <c r="C1376">
        <v>754.93</v>
      </c>
      <c r="D1376">
        <v>754.93</v>
      </c>
      <c r="E1376" s="911">
        <v>2250.56</v>
      </c>
      <c r="I1376">
        <v>754.93</v>
      </c>
    </row>
    <row r="1377" spans="1:9">
      <c r="A1377" s="958">
        <v>43893</v>
      </c>
      <c r="B1377" t="s">
        <v>4676</v>
      </c>
      <c r="C1377" s="911">
        <v>1132.3900000000001</v>
      </c>
      <c r="D1377" s="911">
        <v>1132.3900000000001</v>
      </c>
      <c r="E1377" s="911">
        <v>3382.95</v>
      </c>
      <c r="H1377" s="911">
        <v>1132.3900000000001</v>
      </c>
    </row>
    <row r="1379" spans="1:9">
      <c r="A1379" t="s">
        <v>3760</v>
      </c>
      <c r="B1379" s="911">
        <v>3382.95</v>
      </c>
      <c r="C1379" s="911">
        <v>3382.95</v>
      </c>
      <c r="D1379">
        <v>0</v>
      </c>
      <c r="E1379">
        <v>0</v>
      </c>
      <c r="F1379" s="911">
        <v>1132.3900000000001</v>
      </c>
      <c r="G1379" s="911">
        <v>2250.56</v>
      </c>
    </row>
    <row r="1381" spans="1:9">
      <c r="A1381">
        <v>11837</v>
      </c>
      <c r="B1381" t="s">
        <v>2188</v>
      </c>
    </row>
    <row r="1382" spans="1:9">
      <c r="A1382" s="958">
        <v>43439</v>
      </c>
      <c r="B1382" t="s">
        <v>4677</v>
      </c>
      <c r="C1382">
        <v>397.06</v>
      </c>
      <c r="D1382">
        <v>397.06</v>
      </c>
      <c r="E1382">
        <v>397.06</v>
      </c>
      <c r="I1382">
        <v>397.06</v>
      </c>
    </row>
    <row r="1383" spans="1:9">
      <c r="A1383" s="958">
        <v>43953</v>
      </c>
      <c r="B1383" t="s">
        <v>4678</v>
      </c>
      <c r="C1383">
        <v>596.23</v>
      </c>
      <c r="D1383">
        <v>596.23</v>
      </c>
      <c r="E1383">
        <v>993.29</v>
      </c>
      <c r="I1383">
        <v>596.23</v>
      </c>
    </row>
    <row r="1385" spans="1:9">
      <c r="A1385" t="s">
        <v>3760</v>
      </c>
      <c r="B1385">
        <v>993.29</v>
      </c>
      <c r="C1385">
        <v>993.29</v>
      </c>
      <c r="D1385">
        <v>0</v>
      </c>
      <c r="E1385">
        <v>0</v>
      </c>
      <c r="F1385">
        <v>0</v>
      </c>
      <c r="G1385">
        <v>993.29</v>
      </c>
    </row>
    <row r="1387" spans="1:9">
      <c r="A1387">
        <v>11839</v>
      </c>
      <c r="B1387" t="s">
        <v>4679</v>
      </c>
    </row>
    <row r="1388" spans="1:9">
      <c r="A1388" s="958">
        <v>43439</v>
      </c>
      <c r="B1388" t="s">
        <v>4680</v>
      </c>
      <c r="C1388">
        <v>704.91</v>
      </c>
      <c r="D1388">
        <v>704.91</v>
      </c>
      <c r="E1388">
        <v>704.91</v>
      </c>
      <c r="I1388">
        <v>704.91</v>
      </c>
    </row>
    <row r="1389" spans="1:9">
      <c r="A1389" s="958">
        <v>43439</v>
      </c>
      <c r="B1389" t="s">
        <v>4681</v>
      </c>
      <c r="C1389">
        <v>234.97</v>
      </c>
      <c r="D1389">
        <v>234.97</v>
      </c>
      <c r="E1389">
        <v>939.88</v>
      </c>
      <c r="I1389">
        <v>234.97</v>
      </c>
    </row>
    <row r="1390" spans="1:9">
      <c r="A1390" s="958">
        <v>43439</v>
      </c>
      <c r="B1390" t="s">
        <v>4682</v>
      </c>
      <c r="C1390">
        <v>117.48</v>
      </c>
      <c r="D1390">
        <v>117.48</v>
      </c>
      <c r="E1390" s="911">
        <v>1057.3599999999999</v>
      </c>
      <c r="I1390">
        <v>117.48</v>
      </c>
    </row>
    <row r="1391" spans="1:9">
      <c r="A1391" s="958">
        <v>43439</v>
      </c>
      <c r="B1391" t="s">
        <v>4683</v>
      </c>
      <c r="C1391">
        <v>29.37</v>
      </c>
      <c r="D1391">
        <v>29.37</v>
      </c>
      <c r="E1391" s="911">
        <v>1086.73</v>
      </c>
      <c r="I1391">
        <v>29.37</v>
      </c>
    </row>
    <row r="1392" spans="1:9">
      <c r="A1392" s="958">
        <v>43439</v>
      </c>
      <c r="B1392" t="s">
        <v>4684</v>
      </c>
      <c r="C1392">
        <v>122.17</v>
      </c>
      <c r="D1392">
        <v>122.17</v>
      </c>
      <c r="E1392" s="911">
        <v>1208.9000000000001</v>
      </c>
      <c r="I1392">
        <v>122.17</v>
      </c>
    </row>
    <row r="1393" spans="1:9">
      <c r="A1393" s="958">
        <v>43439</v>
      </c>
      <c r="B1393" t="s">
        <v>4685</v>
      </c>
      <c r="C1393">
        <v>158.80000000000001</v>
      </c>
      <c r="D1393">
        <v>158.80000000000001</v>
      </c>
      <c r="E1393" s="911">
        <v>1367.7</v>
      </c>
      <c r="I1393">
        <v>158.80000000000001</v>
      </c>
    </row>
    <row r="1394" spans="1:9">
      <c r="A1394" s="958">
        <v>43439</v>
      </c>
      <c r="B1394" t="s">
        <v>4686</v>
      </c>
      <c r="C1394">
        <v>127.04</v>
      </c>
      <c r="D1394">
        <v>127.04</v>
      </c>
      <c r="E1394" s="911">
        <v>1494.74</v>
      </c>
      <c r="I1394">
        <v>127.04</v>
      </c>
    </row>
    <row r="1396" spans="1:9">
      <c r="A1396" t="s">
        <v>3760</v>
      </c>
      <c r="B1396" s="911">
        <v>1494.74</v>
      </c>
      <c r="C1396" s="911">
        <v>1494.74</v>
      </c>
      <c r="D1396">
        <v>0</v>
      </c>
      <c r="E1396">
        <v>0</v>
      </c>
      <c r="F1396">
        <v>0</v>
      </c>
      <c r="G1396" s="911">
        <v>1494.74</v>
      </c>
    </row>
    <row r="1398" spans="1:9">
      <c r="A1398">
        <v>11842</v>
      </c>
      <c r="B1398" t="s">
        <v>4687</v>
      </c>
    </row>
    <row r="1399" spans="1:9">
      <c r="A1399" s="958">
        <v>43864</v>
      </c>
      <c r="B1399" t="s">
        <v>4688</v>
      </c>
      <c r="C1399" s="911">
        <v>86902.080000000002</v>
      </c>
      <c r="D1399" s="911">
        <v>86902.080000000002</v>
      </c>
      <c r="E1399" s="911">
        <v>86902.080000000002</v>
      </c>
      <c r="H1399" s="911">
        <v>86902.080000000002</v>
      </c>
    </row>
    <row r="1400" spans="1:9">
      <c r="A1400" s="958">
        <v>43864</v>
      </c>
      <c r="B1400" t="s">
        <v>4689</v>
      </c>
      <c r="C1400" s="911">
        <v>17417</v>
      </c>
      <c r="D1400" s="911">
        <v>17417</v>
      </c>
      <c r="E1400" s="911">
        <v>104319.08</v>
      </c>
      <c r="H1400" s="911">
        <v>17417</v>
      </c>
    </row>
    <row r="1402" spans="1:9">
      <c r="A1402" t="s">
        <v>3760</v>
      </c>
      <c r="B1402" s="911">
        <v>104319.08</v>
      </c>
      <c r="C1402" s="911">
        <v>104319.08</v>
      </c>
      <c r="D1402">
        <v>0</v>
      </c>
      <c r="E1402">
        <v>0</v>
      </c>
      <c r="F1402" s="911">
        <v>104319.08</v>
      </c>
      <c r="G1402">
        <v>0</v>
      </c>
    </row>
    <row r="1404" spans="1:9">
      <c r="A1404">
        <v>11844</v>
      </c>
      <c r="B1404" t="s">
        <v>1063</v>
      </c>
    </row>
    <row r="1405" spans="1:9">
      <c r="A1405" s="958">
        <v>43439</v>
      </c>
      <c r="B1405" t="s">
        <v>4690</v>
      </c>
      <c r="C1405">
        <v>74.819999999999993</v>
      </c>
      <c r="D1405">
        <v>74.819999999999993</v>
      </c>
      <c r="E1405">
        <v>74.819999999999993</v>
      </c>
      <c r="I1405">
        <v>74.819999999999993</v>
      </c>
    </row>
    <row r="1406" spans="1:9">
      <c r="A1406" s="958">
        <v>43439</v>
      </c>
      <c r="B1406" t="s">
        <v>4691</v>
      </c>
      <c r="C1406">
        <v>74.819999999999993</v>
      </c>
      <c r="D1406">
        <v>74.819999999999993</v>
      </c>
      <c r="E1406">
        <v>149.63999999999999</v>
      </c>
      <c r="I1406">
        <v>74.819999999999993</v>
      </c>
    </row>
    <row r="1407" spans="1:9">
      <c r="A1407" s="958">
        <v>43439</v>
      </c>
      <c r="B1407" t="s">
        <v>4692</v>
      </c>
      <c r="C1407">
        <v>77.8</v>
      </c>
      <c r="D1407">
        <v>77.8</v>
      </c>
      <c r="E1407">
        <v>227.44</v>
      </c>
      <c r="I1407">
        <v>77.8</v>
      </c>
    </row>
    <row r="1408" spans="1:9">
      <c r="A1408" s="958">
        <v>43439</v>
      </c>
      <c r="B1408" t="s">
        <v>4693</v>
      </c>
      <c r="C1408">
        <v>77.8</v>
      </c>
      <c r="D1408">
        <v>77.8</v>
      </c>
      <c r="E1408">
        <v>305.24</v>
      </c>
      <c r="I1408">
        <v>77.8</v>
      </c>
    </row>
    <row r="1409" spans="1:9">
      <c r="A1409" s="958">
        <v>43439</v>
      </c>
      <c r="B1409" t="s">
        <v>4694</v>
      </c>
      <c r="C1409">
        <v>77.8</v>
      </c>
      <c r="D1409">
        <v>77.8</v>
      </c>
      <c r="E1409">
        <v>383.04</v>
      </c>
      <c r="I1409">
        <v>77.8</v>
      </c>
    </row>
    <row r="1410" spans="1:9">
      <c r="A1410" s="958">
        <v>43439</v>
      </c>
      <c r="B1410" t="s">
        <v>4695</v>
      </c>
      <c r="C1410">
        <v>77.8</v>
      </c>
      <c r="D1410">
        <v>77.8</v>
      </c>
      <c r="E1410">
        <v>460.84</v>
      </c>
      <c r="I1410">
        <v>77.8</v>
      </c>
    </row>
    <row r="1411" spans="1:9">
      <c r="A1411" s="958">
        <v>43439</v>
      </c>
      <c r="B1411" t="s">
        <v>4696</v>
      </c>
      <c r="C1411">
        <v>109.56</v>
      </c>
      <c r="D1411">
        <v>109.56</v>
      </c>
      <c r="E1411">
        <v>570.4</v>
      </c>
      <c r="I1411">
        <v>109.56</v>
      </c>
    </row>
    <row r="1412" spans="1:9">
      <c r="A1412" s="958">
        <v>43439</v>
      </c>
      <c r="B1412" t="s">
        <v>4697</v>
      </c>
      <c r="C1412">
        <v>129.4</v>
      </c>
      <c r="D1412">
        <v>129.4</v>
      </c>
      <c r="E1412">
        <v>699.8</v>
      </c>
      <c r="I1412">
        <v>129.4</v>
      </c>
    </row>
    <row r="1413" spans="1:9">
      <c r="A1413" s="958">
        <v>43439</v>
      </c>
      <c r="B1413" t="s">
        <v>4698</v>
      </c>
      <c r="C1413">
        <v>231.15</v>
      </c>
      <c r="D1413">
        <v>231.15</v>
      </c>
      <c r="E1413">
        <v>930.95</v>
      </c>
      <c r="I1413">
        <v>231.15</v>
      </c>
    </row>
    <row r="1415" spans="1:9">
      <c r="A1415" t="s">
        <v>3760</v>
      </c>
      <c r="B1415">
        <v>930.95</v>
      </c>
      <c r="C1415">
        <v>930.95</v>
      </c>
      <c r="D1415">
        <v>0</v>
      </c>
      <c r="E1415">
        <v>0</v>
      </c>
      <c r="F1415">
        <v>0</v>
      </c>
      <c r="G1415">
        <v>930.95</v>
      </c>
    </row>
    <row r="1417" spans="1:9">
      <c r="A1417">
        <v>11846</v>
      </c>
      <c r="B1417" t="s">
        <v>2193</v>
      </c>
    </row>
    <row r="1418" spans="1:9">
      <c r="A1418" s="958">
        <v>43923</v>
      </c>
      <c r="B1418" t="s">
        <v>4699</v>
      </c>
      <c r="C1418" s="911">
        <v>13398.33</v>
      </c>
      <c r="D1418" s="911">
        <v>13398.33</v>
      </c>
      <c r="E1418" s="911">
        <v>13398.33</v>
      </c>
      <c r="I1418" s="911">
        <v>13398.33</v>
      </c>
    </row>
    <row r="1419" spans="1:9">
      <c r="A1419" s="958">
        <v>43893</v>
      </c>
      <c r="B1419" t="s">
        <v>4700</v>
      </c>
      <c r="C1419" s="911">
        <v>12553.19</v>
      </c>
      <c r="D1419" s="911">
        <v>12553.19</v>
      </c>
      <c r="E1419" s="911">
        <v>25951.52</v>
      </c>
      <c r="H1419" s="911">
        <v>12553.19</v>
      </c>
    </row>
    <row r="1421" spans="1:9">
      <c r="A1421" t="s">
        <v>3760</v>
      </c>
      <c r="B1421" s="911">
        <v>25951.52</v>
      </c>
      <c r="C1421" s="911">
        <v>25951.52</v>
      </c>
      <c r="D1421">
        <v>0</v>
      </c>
      <c r="E1421">
        <v>0</v>
      </c>
      <c r="F1421" s="911">
        <v>12553.19</v>
      </c>
      <c r="G1421" s="911">
        <v>13398.33</v>
      </c>
    </row>
    <row r="1423" spans="1:9">
      <c r="A1423">
        <v>11847</v>
      </c>
      <c r="B1423" t="s">
        <v>4350</v>
      </c>
    </row>
    <row r="1424" spans="1:9">
      <c r="A1424" s="958">
        <v>43533</v>
      </c>
      <c r="B1424" t="s">
        <v>4701</v>
      </c>
      <c r="C1424" s="911">
        <v>33464.379999999997</v>
      </c>
      <c r="D1424" s="911">
        <v>33464.379999999997</v>
      </c>
      <c r="E1424" s="911">
        <v>33464.379999999997</v>
      </c>
      <c r="I1424" s="911">
        <v>33464.379999999997</v>
      </c>
    </row>
    <row r="1425" spans="1:9">
      <c r="A1425" s="958">
        <v>43565</v>
      </c>
      <c r="B1425" t="s">
        <v>4702</v>
      </c>
      <c r="C1425" s="911">
        <v>20384.2</v>
      </c>
      <c r="D1425" s="911">
        <v>20384.2</v>
      </c>
      <c r="E1425" s="911">
        <v>53848.58</v>
      </c>
      <c r="I1425" s="911">
        <v>20384.2</v>
      </c>
    </row>
    <row r="1426" spans="1:9">
      <c r="A1426" s="958">
        <v>43627</v>
      </c>
      <c r="B1426" t="s">
        <v>4703</v>
      </c>
      <c r="C1426" s="911">
        <v>37068.36</v>
      </c>
      <c r="D1426" s="911">
        <v>37068.36</v>
      </c>
      <c r="E1426" s="911">
        <v>90916.94</v>
      </c>
      <c r="I1426" s="911">
        <v>37068.36</v>
      </c>
    </row>
    <row r="1427" spans="1:9">
      <c r="A1427" t="s">
        <v>4354</v>
      </c>
      <c r="B1427" t="s">
        <v>4704</v>
      </c>
      <c r="C1427" s="911">
        <v>2771.17</v>
      </c>
      <c r="D1427" s="911">
        <v>2771.17</v>
      </c>
      <c r="E1427" s="911">
        <v>93688.11</v>
      </c>
      <c r="H1427" s="911">
        <v>2771.17</v>
      </c>
    </row>
    <row r="1428" spans="1:9">
      <c r="A1428" t="s">
        <v>4354</v>
      </c>
      <c r="B1428" t="s">
        <v>4705</v>
      </c>
      <c r="C1428" s="911">
        <v>2107.4499999999998</v>
      </c>
      <c r="D1428" s="911">
        <v>2107.4499999999998</v>
      </c>
      <c r="E1428" s="911">
        <v>95795.56</v>
      </c>
      <c r="H1428" s="911">
        <v>2107.4499999999998</v>
      </c>
    </row>
    <row r="1429" spans="1:9">
      <c r="A1429" t="s">
        <v>4354</v>
      </c>
      <c r="B1429" t="s">
        <v>4706</v>
      </c>
      <c r="C1429" s="911">
        <v>9218.27</v>
      </c>
      <c r="D1429" s="911">
        <v>9218.27</v>
      </c>
      <c r="E1429" s="911">
        <v>105013.83</v>
      </c>
      <c r="H1429" s="911">
        <v>9218.27</v>
      </c>
    </row>
    <row r="1430" spans="1:9">
      <c r="A1430" s="958">
        <v>43864</v>
      </c>
      <c r="B1430" t="s">
        <v>4707</v>
      </c>
      <c r="C1430" s="911">
        <v>9152.57</v>
      </c>
      <c r="D1430" s="911">
        <v>9152.57</v>
      </c>
      <c r="E1430" s="911">
        <v>114166.39999999999</v>
      </c>
      <c r="H1430" s="911">
        <v>9152.57</v>
      </c>
    </row>
    <row r="1432" spans="1:9">
      <c r="A1432" t="s">
        <v>3760</v>
      </c>
      <c r="B1432" s="911">
        <v>114166.39999999999</v>
      </c>
      <c r="C1432" s="911">
        <v>114166.39999999999</v>
      </c>
      <c r="D1432">
        <v>0</v>
      </c>
      <c r="E1432">
        <v>0</v>
      </c>
      <c r="F1432" s="911">
        <v>23249.46</v>
      </c>
      <c r="G1432" s="911">
        <v>90916.94</v>
      </c>
    </row>
    <row r="1434" spans="1:9">
      <c r="A1434">
        <v>11849</v>
      </c>
      <c r="B1434" t="s">
        <v>1257</v>
      </c>
    </row>
    <row r="1435" spans="1:9">
      <c r="A1435" s="958">
        <v>43439</v>
      </c>
      <c r="B1435" t="s">
        <v>4708</v>
      </c>
      <c r="C1435" s="911">
        <v>1099.54</v>
      </c>
      <c r="D1435" s="911">
        <v>1099.54</v>
      </c>
      <c r="E1435" s="911">
        <v>1099.54</v>
      </c>
      <c r="I1435" s="911">
        <v>1099.54</v>
      </c>
    </row>
    <row r="1436" spans="1:9">
      <c r="A1436" s="958">
        <v>43439</v>
      </c>
      <c r="B1436" t="s">
        <v>4709</v>
      </c>
      <c r="C1436">
        <v>305.27</v>
      </c>
      <c r="D1436">
        <v>305.27</v>
      </c>
      <c r="E1436" s="911">
        <v>1404.81</v>
      </c>
      <c r="I1436">
        <v>305.27</v>
      </c>
    </row>
    <row r="1437" spans="1:9">
      <c r="A1437" s="958">
        <v>43439</v>
      </c>
      <c r="B1437" t="s">
        <v>4710</v>
      </c>
      <c r="C1437" s="911">
        <v>1051.47</v>
      </c>
      <c r="D1437" s="911">
        <v>1051.47</v>
      </c>
      <c r="E1437" s="911">
        <v>2456.2800000000002</v>
      </c>
      <c r="I1437" s="911">
        <v>1051.47</v>
      </c>
    </row>
    <row r="1438" spans="1:9">
      <c r="A1438" s="958">
        <v>43383</v>
      </c>
      <c r="B1438" t="s">
        <v>4711</v>
      </c>
      <c r="C1438" s="911">
        <v>1695.92</v>
      </c>
      <c r="D1438" s="911">
        <v>1695.92</v>
      </c>
      <c r="E1438" s="911">
        <v>4152.2</v>
      </c>
      <c r="I1438" s="911">
        <v>1695.92</v>
      </c>
    </row>
    <row r="1439" spans="1:9">
      <c r="A1439" s="958">
        <v>43323</v>
      </c>
      <c r="B1439" t="s">
        <v>4712</v>
      </c>
      <c r="C1439" s="911">
        <v>1424.57</v>
      </c>
      <c r="D1439" s="911">
        <v>1424.57</v>
      </c>
      <c r="E1439" s="911">
        <v>5576.77</v>
      </c>
      <c r="I1439" s="911">
        <v>1424.57</v>
      </c>
    </row>
    <row r="1440" spans="1:9">
      <c r="A1440" s="958">
        <v>43679</v>
      </c>
      <c r="B1440" t="s">
        <v>4713</v>
      </c>
      <c r="C1440" s="911">
        <v>1617.68</v>
      </c>
      <c r="D1440" s="911">
        <v>1617.68</v>
      </c>
      <c r="E1440" s="911">
        <v>7194.45</v>
      </c>
      <c r="I1440" s="911">
        <v>1617.68</v>
      </c>
    </row>
    <row r="1441" spans="1:9">
      <c r="A1441" s="958">
        <v>43588</v>
      </c>
      <c r="B1441" t="s">
        <v>4714</v>
      </c>
      <c r="C1441" s="911">
        <v>2839.92</v>
      </c>
      <c r="D1441" s="911">
        <v>2839.92</v>
      </c>
      <c r="E1441" s="911">
        <v>10034.370000000001</v>
      </c>
      <c r="I1441" s="911">
        <v>2839.92</v>
      </c>
    </row>
    <row r="1442" spans="1:9">
      <c r="A1442" s="958">
        <v>43564</v>
      </c>
      <c r="B1442" t="s">
        <v>4715</v>
      </c>
      <c r="C1442" s="911">
        <v>1425.09</v>
      </c>
      <c r="D1442" s="911">
        <v>1425.09</v>
      </c>
      <c r="E1442" s="911">
        <v>11459.46</v>
      </c>
      <c r="I1442" s="911">
        <v>1425.09</v>
      </c>
    </row>
    <row r="1443" spans="1:9">
      <c r="A1443" s="958">
        <v>43893</v>
      </c>
      <c r="B1443" t="s">
        <v>4716</v>
      </c>
      <c r="C1443" s="911">
        <v>1207.8800000000001</v>
      </c>
      <c r="D1443" s="911">
        <v>1207.8800000000001</v>
      </c>
      <c r="E1443" s="911">
        <v>12667.34</v>
      </c>
      <c r="H1443" s="911">
        <v>1207.8800000000001</v>
      </c>
    </row>
    <row r="1445" spans="1:9">
      <c r="A1445" t="s">
        <v>3760</v>
      </c>
      <c r="B1445" s="911">
        <v>12667.34</v>
      </c>
      <c r="C1445" s="911">
        <v>12667.34</v>
      </c>
      <c r="D1445">
        <v>0</v>
      </c>
      <c r="E1445">
        <v>0</v>
      </c>
      <c r="F1445" s="911">
        <v>1207.8800000000001</v>
      </c>
      <c r="G1445" s="911">
        <v>11459.46</v>
      </c>
    </row>
    <row r="1447" spans="1:9">
      <c r="A1447">
        <v>11852</v>
      </c>
      <c r="B1447" t="s">
        <v>1215</v>
      </c>
    </row>
    <row r="1448" spans="1:9">
      <c r="A1448" s="958">
        <v>43439</v>
      </c>
      <c r="B1448" t="s">
        <v>4717</v>
      </c>
      <c r="C1448">
        <v>88.11</v>
      </c>
      <c r="D1448">
        <v>88.11</v>
      </c>
      <c r="E1448">
        <v>88.11</v>
      </c>
      <c r="I1448">
        <v>88.11</v>
      </c>
    </row>
    <row r="1449" spans="1:9">
      <c r="A1449" s="958">
        <v>43439</v>
      </c>
      <c r="B1449" t="s">
        <v>4718</v>
      </c>
      <c r="C1449">
        <v>29.37</v>
      </c>
      <c r="D1449">
        <v>29.37</v>
      </c>
      <c r="E1449">
        <v>117.48</v>
      </c>
      <c r="I1449">
        <v>29.37</v>
      </c>
    </row>
    <row r="1450" spans="1:9">
      <c r="A1450" s="958">
        <v>43439</v>
      </c>
      <c r="B1450" t="s">
        <v>4719</v>
      </c>
      <c r="C1450">
        <v>88.11</v>
      </c>
      <c r="D1450">
        <v>88.11</v>
      </c>
      <c r="E1450">
        <v>205.59</v>
      </c>
      <c r="I1450">
        <v>88.11</v>
      </c>
    </row>
    <row r="1451" spans="1:9">
      <c r="A1451" s="958">
        <v>43439</v>
      </c>
      <c r="B1451" t="s">
        <v>4720</v>
      </c>
      <c r="C1451">
        <v>146.86000000000001</v>
      </c>
      <c r="D1451">
        <v>146.86000000000001</v>
      </c>
      <c r="E1451">
        <v>352.45</v>
      </c>
      <c r="I1451">
        <v>146.86000000000001</v>
      </c>
    </row>
    <row r="1452" spans="1:9">
      <c r="A1452" s="958">
        <v>43439</v>
      </c>
      <c r="B1452" t="s">
        <v>4721</v>
      </c>
      <c r="C1452">
        <v>29.37</v>
      </c>
      <c r="D1452">
        <v>29.37</v>
      </c>
      <c r="E1452">
        <v>381.82</v>
      </c>
      <c r="I1452">
        <v>29.37</v>
      </c>
    </row>
    <row r="1453" spans="1:9">
      <c r="A1453" s="958">
        <v>43439</v>
      </c>
      <c r="B1453" t="s">
        <v>4722</v>
      </c>
      <c r="C1453">
        <v>397.06</v>
      </c>
      <c r="D1453">
        <v>397.06</v>
      </c>
      <c r="E1453">
        <v>778.88</v>
      </c>
      <c r="I1453">
        <v>397.06</v>
      </c>
    </row>
    <row r="1454" spans="1:9">
      <c r="A1454" s="958">
        <v>43439</v>
      </c>
      <c r="B1454" t="s">
        <v>4723</v>
      </c>
      <c r="C1454">
        <v>335.97</v>
      </c>
      <c r="D1454">
        <v>335.97</v>
      </c>
      <c r="E1454" s="911">
        <v>1114.8499999999999</v>
      </c>
      <c r="I1454">
        <v>335.97</v>
      </c>
    </row>
    <row r="1455" spans="1:9">
      <c r="A1455" s="958">
        <v>43439</v>
      </c>
      <c r="B1455" t="s">
        <v>4724</v>
      </c>
      <c r="C1455">
        <v>213.8</v>
      </c>
      <c r="D1455">
        <v>213.8</v>
      </c>
      <c r="E1455" s="911">
        <v>1328.65</v>
      </c>
      <c r="I1455">
        <v>213.8</v>
      </c>
    </row>
    <row r="1456" spans="1:9">
      <c r="A1456" s="958">
        <v>43439</v>
      </c>
      <c r="B1456" t="s">
        <v>4725</v>
      </c>
      <c r="C1456">
        <v>244.34</v>
      </c>
      <c r="D1456">
        <v>244.34</v>
      </c>
      <c r="E1456" s="911">
        <v>1572.99</v>
      </c>
      <c r="I1456">
        <v>244.34</v>
      </c>
    </row>
    <row r="1457" spans="1:9">
      <c r="A1457" s="958">
        <v>43439</v>
      </c>
      <c r="B1457" t="s">
        <v>4726</v>
      </c>
      <c r="C1457">
        <v>158.80000000000001</v>
      </c>
      <c r="D1457">
        <v>158.80000000000001</v>
      </c>
      <c r="E1457" s="911">
        <v>1731.79</v>
      </c>
      <c r="I1457">
        <v>158.80000000000001</v>
      </c>
    </row>
    <row r="1458" spans="1:9">
      <c r="A1458" s="958">
        <v>43439</v>
      </c>
      <c r="B1458" t="s">
        <v>4727</v>
      </c>
      <c r="C1458">
        <v>317.61</v>
      </c>
      <c r="D1458">
        <v>317.61</v>
      </c>
      <c r="E1458" s="911">
        <v>2049.4</v>
      </c>
      <c r="I1458">
        <v>317.61</v>
      </c>
    </row>
    <row r="1459" spans="1:9">
      <c r="A1459" s="958">
        <v>43439</v>
      </c>
      <c r="B1459" t="s">
        <v>4728</v>
      </c>
      <c r="C1459">
        <v>317.61</v>
      </c>
      <c r="D1459">
        <v>317.61</v>
      </c>
      <c r="E1459" s="911">
        <v>2367.0100000000002</v>
      </c>
      <c r="I1459">
        <v>317.61</v>
      </c>
    </row>
    <row r="1460" spans="1:9">
      <c r="A1460" s="958">
        <v>43439</v>
      </c>
      <c r="B1460" t="s">
        <v>4729</v>
      </c>
      <c r="C1460">
        <v>158.80000000000001</v>
      </c>
      <c r="D1460">
        <v>158.80000000000001</v>
      </c>
      <c r="E1460" s="911">
        <v>2525.81</v>
      </c>
      <c r="I1460">
        <v>158.80000000000001</v>
      </c>
    </row>
    <row r="1461" spans="1:9">
      <c r="A1461" t="s">
        <v>4532</v>
      </c>
      <c r="B1461" t="s">
        <v>4730</v>
      </c>
      <c r="C1461">
        <v>359.48</v>
      </c>
      <c r="D1461">
        <v>359.48</v>
      </c>
      <c r="E1461" s="911">
        <v>2885.29</v>
      </c>
      <c r="I1461">
        <v>359.48</v>
      </c>
    </row>
    <row r="1462" spans="1:9">
      <c r="A1462" s="958">
        <v>43657</v>
      </c>
      <c r="B1462" t="s">
        <v>4731</v>
      </c>
      <c r="C1462">
        <v>287.58999999999997</v>
      </c>
      <c r="D1462">
        <v>287.58999999999997</v>
      </c>
      <c r="E1462" s="911">
        <v>3172.88</v>
      </c>
      <c r="I1462">
        <v>287.58999999999997</v>
      </c>
    </row>
    <row r="1463" spans="1:9">
      <c r="A1463" s="958">
        <v>44044</v>
      </c>
      <c r="B1463" t="s">
        <v>4732</v>
      </c>
      <c r="C1463">
        <v>647.07000000000005</v>
      </c>
      <c r="D1463">
        <v>647.07000000000005</v>
      </c>
      <c r="E1463" s="911">
        <v>3819.95</v>
      </c>
      <c r="I1463">
        <v>647.07000000000005</v>
      </c>
    </row>
    <row r="1464" spans="1:9">
      <c r="A1464" s="958">
        <v>44014</v>
      </c>
      <c r="B1464" t="s">
        <v>4733</v>
      </c>
      <c r="C1464">
        <v>754.93</v>
      </c>
      <c r="D1464">
        <v>754.93</v>
      </c>
      <c r="E1464" s="911">
        <v>4574.88</v>
      </c>
      <c r="H1464">
        <v>754.93</v>
      </c>
    </row>
    <row r="1465" spans="1:9">
      <c r="A1465" s="958">
        <v>43893</v>
      </c>
      <c r="B1465" t="s">
        <v>4734</v>
      </c>
      <c r="C1465">
        <v>603.94000000000005</v>
      </c>
      <c r="D1465">
        <v>603.94000000000005</v>
      </c>
      <c r="E1465" s="911">
        <v>5178.82</v>
      </c>
      <c r="H1465">
        <v>603.94000000000005</v>
      </c>
    </row>
    <row r="1467" spans="1:9">
      <c r="A1467" t="s">
        <v>3760</v>
      </c>
      <c r="B1467" s="911">
        <v>5178.82</v>
      </c>
      <c r="C1467" s="911">
        <v>5178.82</v>
      </c>
      <c r="D1467">
        <v>0</v>
      </c>
      <c r="E1467">
        <v>0</v>
      </c>
      <c r="F1467" s="911">
        <v>1358.87</v>
      </c>
      <c r="G1467" s="911">
        <v>3819.95</v>
      </c>
    </row>
    <row r="1469" spans="1:9">
      <c r="A1469">
        <v>11854</v>
      </c>
      <c r="B1469" t="s">
        <v>4735</v>
      </c>
    </row>
    <row r="1470" spans="1:9">
      <c r="A1470" t="s">
        <v>4736</v>
      </c>
      <c r="B1470" t="s">
        <v>4737</v>
      </c>
      <c r="C1470" s="911">
        <v>6976.09</v>
      </c>
      <c r="D1470" s="911">
        <v>6976.09</v>
      </c>
      <c r="E1470" s="911">
        <v>6976.09</v>
      </c>
      <c r="G1470" s="911">
        <v>6976.09</v>
      </c>
    </row>
    <row r="1472" spans="1:9">
      <c r="A1472" t="s">
        <v>3760</v>
      </c>
      <c r="B1472" s="911">
        <v>6976.09</v>
      </c>
      <c r="C1472" s="911">
        <v>6976.09</v>
      </c>
      <c r="D1472">
        <v>0</v>
      </c>
      <c r="E1472" s="911">
        <v>6976.09</v>
      </c>
      <c r="F1472">
        <v>0</v>
      </c>
      <c r="G1472">
        <v>0</v>
      </c>
    </row>
    <row r="1474" spans="1:9">
      <c r="A1474">
        <v>11855</v>
      </c>
      <c r="B1474" t="s">
        <v>4738</v>
      </c>
    </row>
    <row r="1475" spans="1:9">
      <c r="A1475" s="958">
        <v>43439</v>
      </c>
      <c r="B1475" t="s">
        <v>4739</v>
      </c>
      <c r="C1475">
        <v>156.08000000000001</v>
      </c>
      <c r="D1475">
        <v>156.08000000000001</v>
      </c>
      <c r="E1475">
        <v>156.08000000000001</v>
      </c>
      <c r="I1475">
        <v>156.08000000000001</v>
      </c>
    </row>
    <row r="1476" spans="1:9">
      <c r="A1476" s="958">
        <v>43322</v>
      </c>
      <c r="B1476" t="s">
        <v>4740</v>
      </c>
      <c r="C1476">
        <v>681.72</v>
      </c>
      <c r="D1476">
        <v>681.72</v>
      </c>
      <c r="E1476">
        <v>837.8</v>
      </c>
      <c r="I1476">
        <v>681.72</v>
      </c>
    </row>
    <row r="1478" spans="1:9">
      <c r="A1478" t="s">
        <v>3760</v>
      </c>
      <c r="B1478">
        <v>837.8</v>
      </c>
      <c r="C1478">
        <v>837.8</v>
      </c>
      <c r="D1478">
        <v>0</v>
      </c>
      <c r="E1478">
        <v>0</v>
      </c>
      <c r="F1478">
        <v>0</v>
      </c>
      <c r="G1478">
        <v>837.8</v>
      </c>
    </row>
    <row r="1480" spans="1:9">
      <c r="A1480">
        <v>11856</v>
      </c>
      <c r="B1480" t="s">
        <v>1329</v>
      </c>
    </row>
    <row r="1481" spans="1:9">
      <c r="A1481" s="958">
        <v>43439</v>
      </c>
      <c r="B1481" t="s">
        <v>4741</v>
      </c>
      <c r="C1481">
        <v>117.48</v>
      </c>
      <c r="D1481">
        <v>117.48</v>
      </c>
      <c r="E1481">
        <v>117.48</v>
      </c>
      <c r="I1481">
        <v>117.48</v>
      </c>
    </row>
    <row r="1482" spans="1:9">
      <c r="A1482" s="958">
        <v>43439</v>
      </c>
      <c r="B1482" t="s">
        <v>4742</v>
      </c>
      <c r="C1482">
        <v>397.06</v>
      </c>
      <c r="D1482">
        <v>397.06</v>
      </c>
      <c r="E1482">
        <v>514.54</v>
      </c>
      <c r="I1482">
        <v>397.06</v>
      </c>
    </row>
    <row r="1483" spans="1:9">
      <c r="A1483" s="958">
        <v>43439</v>
      </c>
      <c r="B1483" t="s">
        <v>4743</v>
      </c>
      <c r="C1483">
        <v>335.97</v>
      </c>
      <c r="D1483">
        <v>335.97</v>
      </c>
      <c r="E1483">
        <v>850.51</v>
      </c>
      <c r="I1483">
        <v>335.97</v>
      </c>
    </row>
    <row r="1484" spans="1:9">
      <c r="A1484" s="958">
        <v>43439</v>
      </c>
      <c r="B1484" t="s">
        <v>4744</v>
      </c>
      <c r="C1484">
        <v>397.06</v>
      </c>
      <c r="D1484">
        <v>397.06</v>
      </c>
      <c r="E1484" s="911">
        <v>1247.57</v>
      </c>
      <c r="I1484">
        <v>397.06</v>
      </c>
    </row>
    <row r="1485" spans="1:9">
      <c r="A1485" s="958">
        <v>43439</v>
      </c>
      <c r="B1485" t="s">
        <v>4745</v>
      </c>
      <c r="C1485" s="911">
        <v>1007.91</v>
      </c>
      <c r="D1485" s="911">
        <v>1007.91</v>
      </c>
      <c r="E1485" s="911">
        <v>2255.48</v>
      </c>
      <c r="I1485" s="911">
        <v>1007.91</v>
      </c>
    </row>
    <row r="1486" spans="1:9">
      <c r="A1486" s="958">
        <v>43439</v>
      </c>
      <c r="B1486" t="s">
        <v>4746</v>
      </c>
      <c r="C1486" s="911">
        <v>1863.11</v>
      </c>
      <c r="D1486" s="911">
        <v>1863.11</v>
      </c>
      <c r="E1486" s="911">
        <v>4118.59</v>
      </c>
      <c r="I1486" s="911">
        <v>1863.11</v>
      </c>
    </row>
    <row r="1488" spans="1:9">
      <c r="A1488" t="s">
        <v>3760</v>
      </c>
      <c r="B1488" s="911">
        <v>4118.59</v>
      </c>
      <c r="C1488" s="911">
        <v>4118.59</v>
      </c>
      <c r="D1488">
        <v>0</v>
      </c>
      <c r="E1488">
        <v>0</v>
      </c>
      <c r="F1488">
        <v>0</v>
      </c>
      <c r="G1488" s="911">
        <v>4118.59</v>
      </c>
    </row>
    <row r="1490" spans="1:9">
      <c r="A1490">
        <v>11861</v>
      </c>
      <c r="B1490" t="s">
        <v>2202</v>
      </c>
    </row>
    <row r="1491" spans="1:9">
      <c r="A1491" s="958">
        <v>43439</v>
      </c>
      <c r="B1491" t="s">
        <v>4747</v>
      </c>
      <c r="C1491">
        <v>697.8</v>
      </c>
      <c r="D1491">
        <v>697.8</v>
      </c>
      <c r="E1491">
        <v>697.8</v>
      </c>
      <c r="I1491">
        <v>697.8</v>
      </c>
    </row>
    <row r="1492" spans="1:9">
      <c r="A1492" s="958">
        <v>43439</v>
      </c>
      <c r="B1492" t="s">
        <v>4748</v>
      </c>
      <c r="C1492">
        <v>152.71</v>
      </c>
      <c r="D1492">
        <v>55.42</v>
      </c>
      <c r="E1492">
        <v>753.22</v>
      </c>
      <c r="I1492">
        <v>55.42</v>
      </c>
    </row>
    <row r="1493" spans="1:9">
      <c r="A1493" s="958">
        <v>43439</v>
      </c>
      <c r="B1493" t="s">
        <v>4749</v>
      </c>
      <c r="C1493">
        <v>152.71</v>
      </c>
      <c r="D1493">
        <v>152.71</v>
      </c>
      <c r="E1493">
        <v>905.93</v>
      </c>
      <c r="I1493">
        <v>152.71</v>
      </c>
    </row>
    <row r="1494" spans="1:9">
      <c r="A1494" s="958">
        <v>43439</v>
      </c>
      <c r="B1494" t="s">
        <v>4750</v>
      </c>
      <c r="C1494">
        <v>122.17</v>
      </c>
      <c r="D1494">
        <v>122.17</v>
      </c>
      <c r="E1494" s="911">
        <v>1028.0999999999999</v>
      </c>
      <c r="I1494">
        <v>122.17</v>
      </c>
    </row>
    <row r="1495" spans="1:9">
      <c r="A1495" s="958">
        <v>43439</v>
      </c>
      <c r="B1495" t="s">
        <v>4751</v>
      </c>
      <c r="C1495">
        <v>127.04</v>
      </c>
      <c r="D1495">
        <v>127.04</v>
      </c>
      <c r="E1495" s="911">
        <v>1155.1400000000001</v>
      </c>
      <c r="I1495">
        <v>127.04</v>
      </c>
    </row>
    <row r="1496" spans="1:9">
      <c r="A1496" s="958">
        <v>43439</v>
      </c>
      <c r="B1496" t="s">
        <v>4752</v>
      </c>
      <c r="C1496">
        <v>127.04</v>
      </c>
      <c r="D1496">
        <v>127.04</v>
      </c>
      <c r="E1496" s="911">
        <v>1282.18</v>
      </c>
      <c r="I1496">
        <v>127.04</v>
      </c>
    </row>
    <row r="1497" spans="1:9">
      <c r="A1497" s="958">
        <v>43439</v>
      </c>
      <c r="B1497" t="s">
        <v>4753</v>
      </c>
      <c r="C1497">
        <v>158.80000000000001</v>
      </c>
      <c r="D1497">
        <v>158.80000000000001</v>
      </c>
      <c r="E1497" s="911">
        <v>1440.98</v>
      </c>
      <c r="I1497">
        <v>158.80000000000001</v>
      </c>
    </row>
    <row r="1498" spans="1:9">
      <c r="A1498" s="958">
        <v>43439</v>
      </c>
      <c r="B1498" t="s">
        <v>4754</v>
      </c>
      <c r="C1498">
        <v>222.33</v>
      </c>
      <c r="D1498">
        <v>222.33</v>
      </c>
      <c r="E1498" s="911">
        <v>1663.31</v>
      </c>
      <c r="I1498">
        <v>222.33</v>
      </c>
    </row>
    <row r="1499" spans="1:9">
      <c r="A1499" s="958">
        <v>43353</v>
      </c>
      <c r="B1499" t="s">
        <v>4755</v>
      </c>
      <c r="C1499" s="911">
        <v>1763.76</v>
      </c>
      <c r="D1499" s="911">
        <v>1763.76</v>
      </c>
      <c r="E1499" s="911">
        <v>3427.07</v>
      </c>
      <c r="I1499" s="911">
        <v>1763.76</v>
      </c>
    </row>
    <row r="1501" spans="1:9">
      <c r="A1501" t="s">
        <v>3760</v>
      </c>
      <c r="B1501" s="911">
        <v>3524.36</v>
      </c>
      <c r="C1501" s="911">
        <v>3427.07</v>
      </c>
      <c r="D1501">
        <v>0</v>
      </c>
      <c r="E1501">
        <v>0</v>
      </c>
      <c r="F1501">
        <v>0</v>
      </c>
      <c r="G1501" s="911">
        <v>3427.07</v>
      </c>
    </row>
    <row r="1503" spans="1:9">
      <c r="A1503">
        <v>11862</v>
      </c>
      <c r="B1503" t="s">
        <v>4756</v>
      </c>
    </row>
    <row r="1504" spans="1:9">
      <c r="A1504" s="958">
        <v>43439</v>
      </c>
      <c r="B1504" t="s">
        <v>4757</v>
      </c>
      <c r="C1504">
        <v>539.19000000000005</v>
      </c>
      <c r="D1504">
        <v>539.19000000000005</v>
      </c>
      <c r="E1504">
        <v>539.19000000000005</v>
      </c>
      <c r="I1504">
        <v>539.19000000000005</v>
      </c>
    </row>
    <row r="1505" spans="1:9">
      <c r="A1505" s="958">
        <v>43439</v>
      </c>
      <c r="B1505" t="s">
        <v>4758</v>
      </c>
      <c r="C1505">
        <v>567.58000000000004</v>
      </c>
      <c r="D1505">
        <v>567.58000000000004</v>
      </c>
      <c r="E1505" s="911">
        <v>1106.77</v>
      </c>
      <c r="I1505">
        <v>567.58000000000004</v>
      </c>
    </row>
    <row r="1506" spans="1:9">
      <c r="A1506" s="958">
        <v>43439</v>
      </c>
      <c r="B1506" t="s">
        <v>4759</v>
      </c>
      <c r="C1506">
        <v>539.19000000000005</v>
      </c>
      <c r="D1506">
        <v>539.19000000000005</v>
      </c>
      <c r="E1506" s="911">
        <v>1645.96</v>
      </c>
      <c r="I1506">
        <v>539.19000000000005</v>
      </c>
    </row>
    <row r="1507" spans="1:9">
      <c r="A1507" s="958">
        <v>43439</v>
      </c>
      <c r="B1507" t="s">
        <v>4760</v>
      </c>
      <c r="C1507">
        <v>560.77</v>
      </c>
      <c r="D1507">
        <v>560.77</v>
      </c>
      <c r="E1507" s="911">
        <v>2206.73</v>
      </c>
      <c r="I1507">
        <v>560.77</v>
      </c>
    </row>
    <row r="1508" spans="1:9">
      <c r="A1508" s="958">
        <v>43439</v>
      </c>
      <c r="B1508" t="s">
        <v>4761</v>
      </c>
      <c r="C1508">
        <v>590.28</v>
      </c>
      <c r="D1508">
        <v>590.28</v>
      </c>
      <c r="E1508" s="911">
        <v>2797.01</v>
      </c>
      <c r="I1508">
        <v>590.28</v>
      </c>
    </row>
    <row r="1509" spans="1:9">
      <c r="A1509" s="958">
        <v>43439</v>
      </c>
      <c r="B1509" t="s">
        <v>4762</v>
      </c>
      <c r="C1509">
        <v>560.77</v>
      </c>
      <c r="D1509">
        <v>560.77</v>
      </c>
      <c r="E1509" s="911">
        <v>3357.78</v>
      </c>
      <c r="I1509">
        <v>560.77</v>
      </c>
    </row>
    <row r="1510" spans="1:9">
      <c r="A1510" s="958">
        <v>43439</v>
      </c>
      <c r="B1510" t="s">
        <v>4763</v>
      </c>
      <c r="C1510">
        <v>560.77</v>
      </c>
      <c r="D1510">
        <v>560.77</v>
      </c>
      <c r="E1510" s="911">
        <v>3918.55</v>
      </c>
      <c r="I1510">
        <v>560.77</v>
      </c>
    </row>
    <row r="1511" spans="1:9">
      <c r="A1511" s="958">
        <v>43439</v>
      </c>
      <c r="B1511" t="s">
        <v>4764</v>
      </c>
      <c r="C1511">
        <v>590.28</v>
      </c>
      <c r="D1511">
        <v>590.28</v>
      </c>
      <c r="E1511" s="911">
        <v>4508.83</v>
      </c>
      <c r="I1511">
        <v>590.28</v>
      </c>
    </row>
    <row r="1512" spans="1:9">
      <c r="A1512" s="958">
        <v>43439</v>
      </c>
      <c r="B1512" t="s">
        <v>4765</v>
      </c>
      <c r="C1512">
        <v>560.77</v>
      </c>
      <c r="D1512">
        <v>560.77</v>
      </c>
      <c r="E1512" s="911">
        <v>5069.6000000000004</v>
      </c>
      <c r="I1512">
        <v>560.77</v>
      </c>
    </row>
    <row r="1513" spans="1:9">
      <c r="A1513" s="958">
        <v>43439</v>
      </c>
      <c r="B1513" t="s">
        <v>4766</v>
      </c>
      <c r="C1513">
        <v>590.28</v>
      </c>
      <c r="D1513">
        <v>590.28</v>
      </c>
      <c r="E1513" s="911">
        <v>5659.88</v>
      </c>
      <c r="I1513">
        <v>590.28</v>
      </c>
    </row>
    <row r="1514" spans="1:9">
      <c r="A1514" s="958">
        <v>43439</v>
      </c>
      <c r="B1514" t="s">
        <v>4767</v>
      </c>
      <c r="C1514">
        <v>590.28</v>
      </c>
      <c r="D1514">
        <v>590.28</v>
      </c>
      <c r="E1514" s="911">
        <v>6250.16</v>
      </c>
      <c r="I1514">
        <v>590.28</v>
      </c>
    </row>
    <row r="1515" spans="1:9">
      <c r="A1515" s="958">
        <v>43439</v>
      </c>
      <c r="B1515" t="s">
        <v>4768</v>
      </c>
      <c r="C1515">
        <v>590.28</v>
      </c>
      <c r="D1515">
        <v>590.28</v>
      </c>
      <c r="E1515" s="911">
        <v>6840.44</v>
      </c>
      <c r="I1515">
        <v>590.28</v>
      </c>
    </row>
    <row r="1517" spans="1:9">
      <c r="A1517" t="s">
        <v>3760</v>
      </c>
      <c r="B1517" s="911">
        <v>6840.44</v>
      </c>
      <c r="C1517" s="911">
        <v>6840.44</v>
      </c>
      <c r="D1517">
        <v>0</v>
      </c>
      <c r="E1517">
        <v>0</v>
      </c>
      <c r="F1517">
        <v>0</v>
      </c>
      <c r="G1517" s="911">
        <v>6840.44</v>
      </c>
    </row>
    <row r="1519" spans="1:9">
      <c r="A1519">
        <v>11864</v>
      </c>
      <c r="B1519" t="s">
        <v>4769</v>
      </c>
    </row>
    <row r="1520" spans="1:9">
      <c r="A1520" s="958">
        <v>43778</v>
      </c>
      <c r="B1520" t="s">
        <v>4770</v>
      </c>
      <c r="C1520" s="911">
        <v>11894.64</v>
      </c>
      <c r="D1520" s="911">
        <v>3116</v>
      </c>
      <c r="E1520" s="911">
        <v>3116</v>
      </c>
      <c r="I1520" s="911">
        <v>3116</v>
      </c>
    </row>
    <row r="1521" spans="1:9">
      <c r="A1521" s="958">
        <v>43596</v>
      </c>
      <c r="B1521" t="s">
        <v>4771</v>
      </c>
      <c r="C1521" s="911">
        <v>10133.17</v>
      </c>
      <c r="D1521" s="911">
        <v>10133.17</v>
      </c>
      <c r="E1521" s="911">
        <v>13249.17</v>
      </c>
      <c r="I1521" s="911">
        <v>10133.17</v>
      </c>
    </row>
    <row r="1522" spans="1:9">
      <c r="A1522" s="958">
        <v>43953</v>
      </c>
      <c r="B1522" t="s">
        <v>4772</v>
      </c>
      <c r="C1522" s="911">
        <v>7477.47</v>
      </c>
      <c r="D1522" s="911">
        <v>7477.47</v>
      </c>
      <c r="E1522" s="911">
        <v>20726.64</v>
      </c>
      <c r="I1522" s="911">
        <v>7477.47</v>
      </c>
    </row>
    <row r="1523" spans="1:9">
      <c r="A1523" s="958">
        <v>43893</v>
      </c>
      <c r="B1523" t="s">
        <v>4773</v>
      </c>
      <c r="C1523" s="911">
        <v>8194.66</v>
      </c>
      <c r="D1523" s="911">
        <v>8194.66</v>
      </c>
      <c r="E1523" s="911">
        <v>28921.3</v>
      </c>
      <c r="H1523" s="911">
        <v>8194.66</v>
      </c>
    </row>
    <row r="1525" spans="1:9">
      <c r="A1525" t="s">
        <v>3760</v>
      </c>
      <c r="B1525" s="911">
        <v>37699.94</v>
      </c>
      <c r="C1525" s="911">
        <v>28921.3</v>
      </c>
      <c r="D1525">
        <v>0</v>
      </c>
      <c r="E1525">
        <v>0</v>
      </c>
      <c r="F1525" s="911">
        <v>8194.66</v>
      </c>
      <c r="G1525" s="911">
        <v>20726.64</v>
      </c>
    </row>
    <row r="1527" spans="1:9">
      <c r="A1527">
        <v>11865</v>
      </c>
      <c r="B1527" t="s">
        <v>4774</v>
      </c>
    </row>
    <row r="1528" spans="1:9">
      <c r="A1528" s="958">
        <v>43439</v>
      </c>
      <c r="B1528" t="s">
        <v>4775</v>
      </c>
      <c r="C1528">
        <v>332.89</v>
      </c>
      <c r="D1528">
        <v>332.89</v>
      </c>
      <c r="E1528">
        <v>332.89</v>
      </c>
      <c r="I1528">
        <v>332.89</v>
      </c>
    </row>
    <row r="1529" spans="1:9">
      <c r="A1529" s="958">
        <v>43439</v>
      </c>
      <c r="B1529" t="s">
        <v>4776</v>
      </c>
      <c r="C1529">
        <v>314.41000000000003</v>
      </c>
      <c r="D1529">
        <v>314.41000000000003</v>
      </c>
      <c r="E1529">
        <v>647.29999999999995</v>
      </c>
      <c r="I1529">
        <v>314.41000000000003</v>
      </c>
    </row>
    <row r="1530" spans="1:9">
      <c r="A1530" s="958">
        <v>43439</v>
      </c>
      <c r="B1530" t="s">
        <v>4777</v>
      </c>
      <c r="C1530">
        <v>346.17</v>
      </c>
      <c r="D1530">
        <v>346.17</v>
      </c>
      <c r="E1530">
        <v>993.47</v>
      </c>
      <c r="I1530">
        <v>346.17</v>
      </c>
    </row>
    <row r="1531" spans="1:9">
      <c r="A1531" s="958">
        <v>43439</v>
      </c>
      <c r="B1531" t="s">
        <v>4778</v>
      </c>
      <c r="C1531" s="911">
        <v>1521.32</v>
      </c>
      <c r="D1531" s="911">
        <v>1521.32</v>
      </c>
      <c r="E1531" s="911">
        <v>2514.79</v>
      </c>
      <c r="I1531" s="911">
        <v>1521.32</v>
      </c>
    </row>
    <row r="1532" spans="1:9">
      <c r="A1532" s="958">
        <v>43656</v>
      </c>
      <c r="B1532" t="s">
        <v>4779</v>
      </c>
      <c r="C1532">
        <v>818.24</v>
      </c>
      <c r="D1532">
        <v>431.1</v>
      </c>
      <c r="E1532" s="911">
        <v>2945.89</v>
      </c>
      <c r="I1532">
        <v>431.1</v>
      </c>
    </row>
    <row r="1533" spans="1:9">
      <c r="A1533" s="958">
        <v>43656</v>
      </c>
      <c r="B1533" t="s">
        <v>4780</v>
      </c>
      <c r="C1533">
        <v>638.5</v>
      </c>
      <c r="D1533">
        <v>638.5</v>
      </c>
      <c r="E1533" s="911">
        <v>3584.39</v>
      </c>
      <c r="I1533">
        <v>638.5</v>
      </c>
    </row>
    <row r="1534" spans="1:9">
      <c r="A1534" s="958">
        <v>43596</v>
      </c>
      <c r="B1534" t="s">
        <v>4781</v>
      </c>
      <c r="C1534">
        <v>602.54999999999995</v>
      </c>
      <c r="D1534">
        <v>602.54999999999995</v>
      </c>
      <c r="E1534" s="911">
        <v>4186.9399999999996</v>
      </c>
      <c r="I1534">
        <v>602.54999999999995</v>
      </c>
    </row>
    <row r="1535" spans="1:9">
      <c r="A1535" s="958">
        <v>43477</v>
      </c>
      <c r="B1535" t="s">
        <v>4782</v>
      </c>
      <c r="C1535" s="911">
        <v>1357.47</v>
      </c>
      <c r="D1535" s="911">
        <v>1357.47</v>
      </c>
      <c r="E1535" s="911">
        <v>5544.41</v>
      </c>
      <c r="I1535" s="911">
        <v>1357.47</v>
      </c>
    </row>
    <row r="1536" spans="1:9">
      <c r="A1536" t="s">
        <v>4783</v>
      </c>
      <c r="B1536" t="s">
        <v>4784</v>
      </c>
      <c r="C1536">
        <v>746.34</v>
      </c>
      <c r="D1536">
        <v>746.34</v>
      </c>
      <c r="E1536" s="911">
        <v>6290.75</v>
      </c>
      <c r="I1536">
        <v>746.34</v>
      </c>
    </row>
    <row r="1537" spans="1:9">
      <c r="A1537" s="958">
        <v>43953</v>
      </c>
      <c r="B1537" t="s">
        <v>4785</v>
      </c>
      <c r="C1537" s="911">
        <v>1970.2</v>
      </c>
      <c r="D1537" s="911">
        <v>1970.2</v>
      </c>
      <c r="E1537" s="911">
        <v>8260.9500000000007</v>
      </c>
      <c r="I1537" s="911">
        <v>1970.2</v>
      </c>
    </row>
    <row r="1538" spans="1:9">
      <c r="A1538" s="958">
        <v>43893</v>
      </c>
      <c r="B1538" t="s">
        <v>4786</v>
      </c>
      <c r="C1538">
        <v>800.06</v>
      </c>
      <c r="D1538">
        <v>800.06</v>
      </c>
      <c r="E1538" s="911">
        <v>9061.01</v>
      </c>
      <c r="H1538">
        <v>800.06</v>
      </c>
    </row>
    <row r="1540" spans="1:9">
      <c r="A1540" t="s">
        <v>3760</v>
      </c>
      <c r="B1540" s="911">
        <v>9448.15</v>
      </c>
      <c r="C1540" s="911">
        <v>9061.01</v>
      </c>
      <c r="D1540">
        <v>0</v>
      </c>
      <c r="E1540">
        <v>0</v>
      </c>
      <c r="F1540">
        <v>800.06</v>
      </c>
      <c r="G1540" s="911">
        <v>8260.9500000000007</v>
      </c>
    </row>
    <row r="1542" spans="1:9">
      <c r="A1542">
        <v>11867</v>
      </c>
      <c r="B1542" t="s">
        <v>1222</v>
      </c>
    </row>
    <row r="1543" spans="1:9">
      <c r="A1543" s="958">
        <v>43439</v>
      </c>
      <c r="B1543" t="s">
        <v>4787</v>
      </c>
      <c r="C1543">
        <v>60.05</v>
      </c>
      <c r="D1543">
        <v>60.05</v>
      </c>
      <c r="E1543">
        <v>60.05</v>
      </c>
      <c r="I1543">
        <v>60.05</v>
      </c>
    </row>
    <row r="1544" spans="1:9">
      <c r="A1544" s="958">
        <v>43439</v>
      </c>
      <c r="B1544" t="s">
        <v>4788</v>
      </c>
      <c r="C1544" s="911">
        <v>1534.71</v>
      </c>
      <c r="D1544" s="911">
        <v>1534.71</v>
      </c>
      <c r="E1544" s="911">
        <v>1594.76</v>
      </c>
      <c r="I1544" s="911">
        <v>1534.71</v>
      </c>
    </row>
    <row r="1545" spans="1:9">
      <c r="A1545" s="958">
        <v>43439</v>
      </c>
      <c r="B1545" t="s">
        <v>4789</v>
      </c>
      <c r="C1545" s="911">
        <v>1999.86</v>
      </c>
      <c r="D1545" s="911">
        <v>1999.86</v>
      </c>
      <c r="E1545" s="911">
        <v>3594.62</v>
      </c>
      <c r="I1545" s="911">
        <v>1999.86</v>
      </c>
    </row>
    <row r="1546" spans="1:9">
      <c r="A1546" s="958">
        <v>43439</v>
      </c>
      <c r="B1546" t="s">
        <v>4790</v>
      </c>
      <c r="C1546" s="911">
        <v>2412.75</v>
      </c>
      <c r="D1546" s="911">
        <v>2412.75</v>
      </c>
      <c r="E1546" s="911">
        <v>6007.37</v>
      </c>
      <c r="I1546" s="911">
        <v>2412.75</v>
      </c>
    </row>
    <row r="1547" spans="1:9">
      <c r="A1547" s="958">
        <v>43439</v>
      </c>
      <c r="B1547" t="s">
        <v>4791</v>
      </c>
      <c r="C1547">
        <v>157.74</v>
      </c>
      <c r="D1547">
        <v>157.74</v>
      </c>
      <c r="E1547" s="911">
        <v>6165.11</v>
      </c>
      <c r="I1547">
        <v>157.74</v>
      </c>
    </row>
    <row r="1548" spans="1:9">
      <c r="A1548" s="958">
        <v>43439</v>
      </c>
      <c r="B1548" t="s">
        <v>4792</v>
      </c>
      <c r="C1548" s="911">
        <v>1659.61</v>
      </c>
      <c r="D1548" s="911">
        <v>1659.61</v>
      </c>
      <c r="E1548" s="911">
        <v>7824.72</v>
      </c>
      <c r="I1548" s="911">
        <v>1659.61</v>
      </c>
    </row>
    <row r="1549" spans="1:9">
      <c r="A1549" s="958">
        <v>43439</v>
      </c>
      <c r="B1549" t="s">
        <v>4793</v>
      </c>
      <c r="C1549">
        <v>62.45</v>
      </c>
      <c r="D1549">
        <v>62.45</v>
      </c>
      <c r="E1549" s="911">
        <v>7887.17</v>
      </c>
      <c r="I1549">
        <v>62.45</v>
      </c>
    </row>
    <row r="1550" spans="1:9">
      <c r="A1550" s="958">
        <v>43627</v>
      </c>
      <c r="B1550" t="s">
        <v>4794</v>
      </c>
      <c r="C1550" s="911">
        <v>2869.47</v>
      </c>
      <c r="D1550" s="911">
        <v>2869.47</v>
      </c>
      <c r="E1550" s="911">
        <v>10756.64</v>
      </c>
      <c r="I1550" s="911">
        <v>2869.47</v>
      </c>
    </row>
    <row r="1551" spans="1:9">
      <c r="A1551" s="958">
        <v>43477</v>
      </c>
      <c r="B1551" t="s">
        <v>4795</v>
      </c>
      <c r="C1551" s="911">
        <v>2909.02</v>
      </c>
      <c r="D1551" s="911">
        <v>2909.02</v>
      </c>
      <c r="E1551" s="911">
        <v>13665.66</v>
      </c>
      <c r="I1551" s="911">
        <v>2909.02</v>
      </c>
    </row>
    <row r="1552" spans="1:9">
      <c r="A1552" t="s">
        <v>4783</v>
      </c>
      <c r="B1552" t="s">
        <v>4796</v>
      </c>
      <c r="C1552" s="911">
        <v>3637.69</v>
      </c>
      <c r="D1552" s="911">
        <v>3637.69</v>
      </c>
      <c r="E1552" s="911">
        <v>17303.349999999999</v>
      </c>
      <c r="I1552" s="911">
        <v>3637.69</v>
      </c>
    </row>
    <row r="1553" spans="1:9">
      <c r="A1553" s="958">
        <v>43953</v>
      </c>
      <c r="B1553" t="s">
        <v>4797</v>
      </c>
      <c r="C1553" s="911">
        <v>4495.38</v>
      </c>
      <c r="D1553" s="911">
        <v>4495.38</v>
      </c>
      <c r="E1553" s="911">
        <v>21798.73</v>
      </c>
      <c r="I1553" s="911">
        <v>4495.38</v>
      </c>
    </row>
    <row r="1555" spans="1:9">
      <c r="A1555" t="s">
        <v>3760</v>
      </c>
      <c r="B1555" s="911">
        <v>21798.73</v>
      </c>
      <c r="C1555" s="911">
        <v>21798.73</v>
      </c>
      <c r="D1555">
        <v>0</v>
      </c>
      <c r="E1555">
        <v>0</v>
      </c>
      <c r="F1555">
        <v>0</v>
      </c>
      <c r="G1555" s="911">
        <v>21798.73</v>
      </c>
    </row>
    <row r="1557" spans="1:9">
      <c r="A1557">
        <v>11869</v>
      </c>
      <c r="B1557" t="s">
        <v>4798</v>
      </c>
    </row>
    <row r="1558" spans="1:9">
      <c r="A1558" s="958">
        <v>43439</v>
      </c>
      <c r="B1558" t="s">
        <v>4799</v>
      </c>
      <c r="C1558">
        <v>767.35</v>
      </c>
      <c r="D1558">
        <v>767.35</v>
      </c>
      <c r="E1558">
        <v>767.35</v>
      </c>
      <c r="I1558">
        <v>767.35</v>
      </c>
    </row>
    <row r="1560" spans="1:9">
      <c r="A1560" t="s">
        <v>3760</v>
      </c>
      <c r="B1560">
        <v>767.35</v>
      </c>
      <c r="C1560">
        <v>767.35</v>
      </c>
      <c r="D1560">
        <v>0</v>
      </c>
      <c r="E1560">
        <v>0</v>
      </c>
      <c r="F1560">
        <v>0</v>
      </c>
      <c r="G1560">
        <v>767.35</v>
      </c>
    </row>
    <row r="1562" spans="1:9">
      <c r="A1562">
        <v>11870</v>
      </c>
      <c r="B1562" t="s">
        <v>4800</v>
      </c>
    </row>
    <row r="1563" spans="1:9">
      <c r="A1563" s="958">
        <v>43476</v>
      </c>
      <c r="B1563" t="s">
        <v>4801</v>
      </c>
      <c r="C1563" s="911">
        <v>7829.29</v>
      </c>
      <c r="D1563" s="911">
        <v>7829.29</v>
      </c>
      <c r="E1563" s="911">
        <v>7829.29</v>
      </c>
      <c r="I1563" s="911">
        <v>7829.29</v>
      </c>
    </row>
    <row r="1564" spans="1:9">
      <c r="A1564" s="958">
        <v>43477</v>
      </c>
      <c r="B1564" t="s">
        <v>4802</v>
      </c>
      <c r="C1564" s="911">
        <v>7577.65</v>
      </c>
      <c r="D1564" s="911">
        <v>7577.65</v>
      </c>
      <c r="E1564" s="911">
        <v>15406.94</v>
      </c>
      <c r="I1564" s="911">
        <v>7577.65</v>
      </c>
    </row>
    <row r="1565" spans="1:9">
      <c r="A1565" s="958">
        <v>44044</v>
      </c>
      <c r="B1565" t="s">
        <v>4803</v>
      </c>
      <c r="C1565" s="911">
        <v>9662.66</v>
      </c>
      <c r="D1565" s="911">
        <v>9662.66</v>
      </c>
      <c r="E1565" s="911">
        <v>25069.599999999999</v>
      </c>
      <c r="I1565" s="911">
        <v>9662.66</v>
      </c>
    </row>
    <row r="1567" spans="1:9">
      <c r="A1567" t="s">
        <v>3760</v>
      </c>
      <c r="B1567" s="911">
        <v>25069.599999999999</v>
      </c>
      <c r="C1567" s="911">
        <v>25069.599999999999</v>
      </c>
      <c r="D1567">
        <v>0</v>
      </c>
      <c r="E1567">
        <v>0</v>
      </c>
      <c r="F1567">
        <v>0</v>
      </c>
      <c r="G1567" s="911">
        <v>25069.599999999999</v>
      </c>
    </row>
    <row r="1569" spans="1:9">
      <c r="A1569">
        <v>11871</v>
      </c>
      <c r="B1569" t="s">
        <v>4804</v>
      </c>
    </row>
    <row r="1570" spans="1:9">
      <c r="A1570" s="958">
        <v>43411</v>
      </c>
      <c r="B1570" t="s">
        <v>4805</v>
      </c>
      <c r="C1570" s="911">
        <v>8588.48</v>
      </c>
      <c r="D1570" s="911">
        <v>7238.24</v>
      </c>
      <c r="E1570" s="911">
        <v>7238.24</v>
      </c>
      <c r="I1570" s="911">
        <v>7238.24</v>
      </c>
    </row>
    <row r="1571" spans="1:9">
      <c r="A1571" t="s">
        <v>4197</v>
      </c>
      <c r="B1571" t="s">
        <v>4806</v>
      </c>
      <c r="C1571" s="911">
        <v>7876.19</v>
      </c>
      <c r="D1571" s="911">
        <v>7876.19</v>
      </c>
      <c r="E1571" s="911">
        <v>15114.43</v>
      </c>
      <c r="I1571" s="911">
        <v>7876.19</v>
      </c>
    </row>
    <row r="1572" spans="1:9">
      <c r="A1572" t="s">
        <v>4197</v>
      </c>
      <c r="B1572" t="s">
        <v>4807</v>
      </c>
      <c r="C1572" s="911">
        <v>6960.39</v>
      </c>
      <c r="D1572" s="911">
        <v>6960.39</v>
      </c>
      <c r="E1572" s="911">
        <v>22074.82</v>
      </c>
      <c r="I1572" s="911">
        <v>6960.39</v>
      </c>
    </row>
    <row r="1574" spans="1:9">
      <c r="A1574" t="s">
        <v>3760</v>
      </c>
      <c r="B1574" s="911">
        <v>23425.06</v>
      </c>
      <c r="C1574" s="911">
        <v>22074.82</v>
      </c>
      <c r="D1574">
        <v>0</v>
      </c>
      <c r="E1574">
        <v>0</v>
      </c>
      <c r="F1574">
        <v>0</v>
      </c>
      <c r="G1574" s="911">
        <v>22074.82</v>
      </c>
    </row>
    <row r="1576" spans="1:9">
      <c r="A1576">
        <v>11875</v>
      </c>
      <c r="B1576" t="s">
        <v>4808</v>
      </c>
    </row>
    <row r="1577" spans="1:9">
      <c r="A1577" s="958">
        <v>43439</v>
      </c>
      <c r="B1577" t="s">
        <v>4809</v>
      </c>
      <c r="C1577">
        <v>783.82</v>
      </c>
      <c r="D1577">
        <v>380.07</v>
      </c>
      <c r="E1577">
        <v>380.07</v>
      </c>
      <c r="I1577">
        <v>380.07</v>
      </c>
    </row>
    <row r="1578" spans="1:9">
      <c r="A1578" s="958">
        <v>43439</v>
      </c>
      <c r="B1578" t="s">
        <v>4810</v>
      </c>
      <c r="C1578">
        <v>631.11</v>
      </c>
      <c r="D1578">
        <v>631.11</v>
      </c>
      <c r="E1578" s="911">
        <v>1011.18</v>
      </c>
      <c r="I1578">
        <v>631.11</v>
      </c>
    </row>
    <row r="1579" spans="1:9">
      <c r="A1579" s="958">
        <v>43439</v>
      </c>
      <c r="B1579" t="s">
        <v>4811</v>
      </c>
      <c r="C1579">
        <v>305.43</v>
      </c>
      <c r="D1579">
        <v>305.43</v>
      </c>
      <c r="E1579" s="911">
        <v>1316.61</v>
      </c>
      <c r="I1579">
        <v>305.43</v>
      </c>
    </row>
    <row r="1580" spans="1:9">
      <c r="A1580" s="958">
        <v>43439</v>
      </c>
      <c r="B1580" t="s">
        <v>4812</v>
      </c>
      <c r="C1580">
        <v>366.51</v>
      </c>
      <c r="D1580">
        <v>366.51</v>
      </c>
      <c r="E1580" s="911">
        <v>1683.12</v>
      </c>
      <c r="I1580">
        <v>366.51</v>
      </c>
    </row>
    <row r="1581" spans="1:9">
      <c r="A1581" s="958">
        <v>43439</v>
      </c>
      <c r="B1581" t="s">
        <v>4813</v>
      </c>
      <c r="C1581">
        <v>305.43</v>
      </c>
      <c r="D1581">
        <v>305.43</v>
      </c>
      <c r="E1581" s="911">
        <v>1988.55</v>
      </c>
      <c r="I1581">
        <v>305.43</v>
      </c>
    </row>
    <row r="1582" spans="1:9">
      <c r="A1582" s="958">
        <v>43439</v>
      </c>
      <c r="B1582" t="s">
        <v>4814</v>
      </c>
      <c r="C1582">
        <v>244.34</v>
      </c>
      <c r="D1582">
        <v>244.34</v>
      </c>
      <c r="E1582" s="911">
        <v>2232.89</v>
      </c>
      <c r="I1582">
        <v>244.34</v>
      </c>
    </row>
    <row r="1583" spans="1:9">
      <c r="A1583" s="958">
        <v>43439</v>
      </c>
      <c r="B1583" t="s">
        <v>4815</v>
      </c>
      <c r="C1583">
        <v>285.85000000000002</v>
      </c>
      <c r="D1583">
        <v>285.85000000000002</v>
      </c>
      <c r="E1583" s="911">
        <v>2518.7399999999998</v>
      </c>
      <c r="I1583">
        <v>285.85000000000002</v>
      </c>
    </row>
    <row r="1584" spans="1:9">
      <c r="A1584" s="958">
        <v>43439</v>
      </c>
      <c r="B1584" t="s">
        <v>4816</v>
      </c>
      <c r="C1584">
        <v>190.56</v>
      </c>
      <c r="D1584">
        <v>190.56</v>
      </c>
      <c r="E1584" s="911">
        <v>2709.3</v>
      </c>
      <c r="I1584">
        <v>190.56</v>
      </c>
    </row>
    <row r="1586" spans="1:9">
      <c r="A1586" t="s">
        <v>3760</v>
      </c>
      <c r="B1586" s="911">
        <v>3113.05</v>
      </c>
      <c r="C1586" s="911">
        <v>2709.3</v>
      </c>
      <c r="D1586">
        <v>0</v>
      </c>
      <c r="E1586">
        <v>0</v>
      </c>
      <c r="F1586">
        <v>0</v>
      </c>
      <c r="G1586" s="911">
        <v>2709.3</v>
      </c>
    </row>
    <row r="1588" spans="1:9">
      <c r="A1588">
        <v>11877</v>
      </c>
      <c r="B1588" t="s">
        <v>4817</v>
      </c>
    </row>
    <row r="1589" spans="1:9">
      <c r="A1589" s="958">
        <v>43439</v>
      </c>
      <c r="B1589" t="s">
        <v>4818</v>
      </c>
      <c r="C1589" s="911">
        <v>6261.27</v>
      </c>
      <c r="D1589" s="911">
        <v>5962.87</v>
      </c>
      <c r="E1589" s="911">
        <v>5962.87</v>
      </c>
      <c r="I1589" s="911">
        <v>5962.87</v>
      </c>
    </row>
    <row r="1591" spans="1:9">
      <c r="A1591" t="s">
        <v>3760</v>
      </c>
      <c r="B1591" s="911">
        <v>6261.27</v>
      </c>
      <c r="C1591" s="911">
        <v>5962.87</v>
      </c>
      <c r="D1591">
        <v>0</v>
      </c>
      <c r="E1591">
        <v>0</v>
      </c>
      <c r="F1591">
        <v>0</v>
      </c>
      <c r="G1591" s="911">
        <v>5962.87</v>
      </c>
    </row>
    <row r="1593" spans="1:9">
      <c r="A1593">
        <v>11878</v>
      </c>
      <c r="B1593" t="s">
        <v>4819</v>
      </c>
    </row>
    <row r="1594" spans="1:9">
      <c r="A1594" s="958">
        <v>43439</v>
      </c>
      <c r="B1594" t="s">
        <v>4820</v>
      </c>
      <c r="C1594" s="911">
        <v>2429.9899999999998</v>
      </c>
      <c r="D1594" s="911">
        <v>2429.9899999999998</v>
      </c>
      <c r="E1594" s="911">
        <v>2429.9899999999998</v>
      </c>
      <c r="I1594" s="911">
        <v>2429.9899999999998</v>
      </c>
    </row>
    <row r="1595" spans="1:9">
      <c r="A1595" s="958">
        <v>43439</v>
      </c>
      <c r="B1595" t="s">
        <v>4821</v>
      </c>
      <c r="C1595" s="911">
        <v>2683.29</v>
      </c>
      <c r="D1595" s="911">
        <v>2683.29</v>
      </c>
      <c r="E1595" s="911">
        <v>5113.28</v>
      </c>
      <c r="I1595" s="911">
        <v>2683.29</v>
      </c>
    </row>
    <row r="1596" spans="1:9">
      <c r="A1596" s="958">
        <v>43439</v>
      </c>
      <c r="B1596" t="s">
        <v>4822</v>
      </c>
      <c r="C1596" s="911">
        <v>3526.47</v>
      </c>
      <c r="D1596" s="911">
        <v>3526.47</v>
      </c>
      <c r="E1596" s="911">
        <v>8639.75</v>
      </c>
      <c r="I1596" s="911">
        <v>3526.47</v>
      </c>
    </row>
    <row r="1597" spans="1:9">
      <c r="A1597" s="958">
        <v>43439</v>
      </c>
      <c r="B1597" t="s">
        <v>4823</v>
      </c>
      <c r="C1597" s="911">
        <v>3276.03</v>
      </c>
      <c r="D1597" s="911">
        <v>3276.03</v>
      </c>
      <c r="E1597" s="911">
        <v>11915.78</v>
      </c>
      <c r="I1597" s="911">
        <v>3276.03</v>
      </c>
    </row>
    <row r="1598" spans="1:9">
      <c r="A1598" s="958">
        <v>43439</v>
      </c>
      <c r="B1598" t="s">
        <v>4824</v>
      </c>
      <c r="C1598" s="911">
        <v>2378.0700000000002</v>
      </c>
      <c r="D1598" s="911">
        <v>2378.0700000000002</v>
      </c>
      <c r="E1598" s="911">
        <v>14293.85</v>
      </c>
      <c r="I1598" s="911">
        <v>2378.0700000000002</v>
      </c>
    </row>
    <row r="1599" spans="1:9">
      <c r="A1599" s="958">
        <v>43439</v>
      </c>
      <c r="B1599" t="s">
        <v>4825</v>
      </c>
      <c r="C1599" s="911">
        <v>2836.2</v>
      </c>
      <c r="D1599" s="911">
        <v>2836.2</v>
      </c>
      <c r="E1599" s="911">
        <v>17130.05</v>
      </c>
      <c r="I1599" s="911">
        <v>2836.2</v>
      </c>
    </row>
    <row r="1601" spans="1:9">
      <c r="A1601" t="s">
        <v>3760</v>
      </c>
      <c r="B1601" s="911">
        <v>17130.05</v>
      </c>
      <c r="C1601" s="911">
        <v>17130.05</v>
      </c>
      <c r="D1601">
        <v>0</v>
      </c>
      <c r="E1601">
        <v>0</v>
      </c>
      <c r="F1601">
        <v>0</v>
      </c>
      <c r="G1601" s="911">
        <v>17130.05</v>
      </c>
    </row>
    <row r="1603" spans="1:9">
      <c r="A1603">
        <v>11879</v>
      </c>
      <c r="B1603" t="s">
        <v>4826</v>
      </c>
    </row>
    <row r="1604" spans="1:9">
      <c r="A1604" s="958">
        <v>43439</v>
      </c>
      <c r="B1604" t="s">
        <v>4827</v>
      </c>
      <c r="C1604">
        <v>937.92</v>
      </c>
      <c r="D1604">
        <v>937.92</v>
      </c>
      <c r="E1604">
        <v>937.92</v>
      </c>
      <c r="I1604">
        <v>937.92</v>
      </c>
    </row>
    <row r="1606" spans="1:9">
      <c r="A1606" t="s">
        <v>3760</v>
      </c>
      <c r="B1606">
        <v>937.92</v>
      </c>
      <c r="C1606">
        <v>937.92</v>
      </c>
      <c r="D1606">
        <v>0</v>
      </c>
      <c r="E1606">
        <v>0</v>
      </c>
      <c r="F1606">
        <v>0</v>
      </c>
      <c r="G1606">
        <v>937.92</v>
      </c>
    </row>
    <row r="1608" spans="1:9">
      <c r="A1608">
        <v>11881</v>
      </c>
      <c r="B1608" t="s">
        <v>4828</v>
      </c>
    </row>
    <row r="1609" spans="1:9">
      <c r="A1609" s="958">
        <v>43439</v>
      </c>
      <c r="B1609" t="s">
        <v>4829</v>
      </c>
      <c r="C1609" s="911">
        <v>1556.65</v>
      </c>
      <c r="D1609">
        <v>18.66</v>
      </c>
      <c r="E1609">
        <v>18.66</v>
      </c>
      <c r="I1609">
        <v>18.66</v>
      </c>
    </row>
    <row r="1610" spans="1:9">
      <c r="A1610" s="958">
        <v>43953</v>
      </c>
      <c r="B1610" t="s">
        <v>4830</v>
      </c>
      <c r="C1610" s="911">
        <v>2279.83</v>
      </c>
      <c r="D1610" s="911">
        <v>2279.83</v>
      </c>
      <c r="E1610" s="911">
        <v>2298.4899999999998</v>
      </c>
      <c r="I1610" s="911">
        <v>2279.83</v>
      </c>
    </row>
    <row r="1611" spans="1:9">
      <c r="A1611" s="958">
        <v>43893</v>
      </c>
      <c r="B1611" t="s">
        <v>4831</v>
      </c>
      <c r="C1611" s="911">
        <v>5337.29</v>
      </c>
      <c r="D1611" s="911">
        <v>5337.29</v>
      </c>
      <c r="E1611" s="911">
        <v>7635.78</v>
      </c>
      <c r="H1611" s="911">
        <v>5337.29</v>
      </c>
    </row>
    <row r="1613" spans="1:9">
      <c r="A1613" t="s">
        <v>3760</v>
      </c>
      <c r="B1613" s="911">
        <v>9173.77</v>
      </c>
      <c r="C1613" s="911">
        <v>7635.78</v>
      </c>
      <c r="D1613">
        <v>0</v>
      </c>
      <c r="E1613">
        <v>0</v>
      </c>
      <c r="F1613" s="911">
        <v>5337.29</v>
      </c>
      <c r="G1613" s="911">
        <v>2298.4899999999998</v>
      </c>
    </row>
    <row r="1615" spans="1:9">
      <c r="A1615">
        <v>11882</v>
      </c>
      <c r="B1615" t="s">
        <v>2215</v>
      </c>
    </row>
    <row r="1616" spans="1:9">
      <c r="A1616" s="958">
        <v>43439</v>
      </c>
      <c r="B1616" t="s">
        <v>4832</v>
      </c>
      <c r="C1616" s="911">
        <v>3187.45</v>
      </c>
      <c r="D1616" s="911">
        <v>3187.45</v>
      </c>
      <c r="E1616" s="911">
        <v>3187.45</v>
      </c>
      <c r="I1616" s="911">
        <v>3187.45</v>
      </c>
    </row>
    <row r="1617" spans="1:9">
      <c r="A1617" s="958">
        <v>43439</v>
      </c>
      <c r="B1617" t="s">
        <v>4833</v>
      </c>
      <c r="C1617" s="911">
        <v>2393.34</v>
      </c>
      <c r="D1617" s="911">
        <v>2393.34</v>
      </c>
      <c r="E1617" s="911">
        <v>5580.79</v>
      </c>
      <c r="I1617" s="911">
        <v>2393.34</v>
      </c>
    </row>
    <row r="1618" spans="1:9">
      <c r="A1618" s="958">
        <v>43439</v>
      </c>
      <c r="B1618" t="s">
        <v>4834</v>
      </c>
      <c r="C1618" s="911">
        <v>2643.79</v>
      </c>
      <c r="D1618" s="911">
        <v>2643.79</v>
      </c>
      <c r="E1618" s="911">
        <v>8224.58</v>
      </c>
      <c r="I1618" s="911">
        <v>2643.79</v>
      </c>
    </row>
    <row r="1619" spans="1:9">
      <c r="A1619" s="958">
        <v>43439</v>
      </c>
      <c r="B1619" t="s">
        <v>4835</v>
      </c>
      <c r="C1619" s="911">
        <v>3517.31</v>
      </c>
      <c r="D1619" s="911">
        <v>3517.31</v>
      </c>
      <c r="E1619" s="911">
        <v>11741.89</v>
      </c>
      <c r="I1619" s="911">
        <v>3517.31</v>
      </c>
    </row>
    <row r="1621" spans="1:9">
      <c r="A1621" t="s">
        <v>3760</v>
      </c>
      <c r="B1621" s="911">
        <v>11741.89</v>
      </c>
      <c r="C1621" s="911">
        <v>11741.89</v>
      </c>
      <c r="D1621">
        <v>0</v>
      </c>
      <c r="E1621">
        <v>0</v>
      </c>
      <c r="F1621">
        <v>0</v>
      </c>
      <c r="G1621" s="911">
        <v>11741.89</v>
      </c>
    </row>
    <row r="1623" spans="1:9">
      <c r="A1623">
        <v>11886</v>
      </c>
      <c r="B1623" t="s">
        <v>4836</v>
      </c>
    </row>
    <row r="1624" spans="1:9">
      <c r="A1624" s="958">
        <v>44014</v>
      </c>
      <c r="B1624" t="s">
        <v>4837</v>
      </c>
      <c r="C1624" s="911">
        <v>2225.4</v>
      </c>
      <c r="D1624" s="911">
        <v>2225.4</v>
      </c>
      <c r="E1624" s="911">
        <v>2225.4</v>
      </c>
      <c r="H1624" s="911">
        <v>2225.4</v>
      </c>
    </row>
    <row r="1625" spans="1:9">
      <c r="A1625" s="958">
        <v>43893</v>
      </c>
      <c r="B1625" t="s">
        <v>4838</v>
      </c>
      <c r="C1625" s="911">
        <v>1764.9</v>
      </c>
      <c r="D1625" s="911">
        <v>1764.9</v>
      </c>
      <c r="E1625" s="911">
        <v>3990.3</v>
      </c>
      <c r="H1625" s="911">
        <v>1764.9</v>
      </c>
    </row>
    <row r="1627" spans="1:9">
      <c r="A1627" t="s">
        <v>3760</v>
      </c>
      <c r="B1627" s="911">
        <v>3990.3</v>
      </c>
      <c r="C1627" s="911">
        <v>3990.3</v>
      </c>
      <c r="D1627">
        <v>0</v>
      </c>
      <c r="E1627">
        <v>0</v>
      </c>
      <c r="F1627" s="911">
        <v>3990.3</v>
      </c>
      <c r="G1627">
        <v>0</v>
      </c>
    </row>
    <row r="1629" spans="1:9">
      <c r="A1629">
        <v>11888</v>
      </c>
      <c r="B1629" t="s">
        <v>1765</v>
      </c>
    </row>
    <row r="1630" spans="1:9">
      <c r="A1630" s="958">
        <v>43439</v>
      </c>
      <c r="B1630" t="s">
        <v>4839</v>
      </c>
      <c r="C1630" s="911">
        <v>2051.17</v>
      </c>
      <c r="D1630" s="911">
        <v>2051.17</v>
      </c>
      <c r="E1630" s="911">
        <v>2051.17</v>
      </c>
      <c r="I1630" s="911">
        <v>2051.17</v>
      </c>
    </row>
    <row r="1631" spans="1:9">
      <c r="A1631" s="958">
        <v>43439</v>
      </c>
      <c r="B1631" t="s">
        <v>4840</v>
      </c>
      <c r="C1631" s="911">
        <v>2142.8000000000002</v>
      </c>
      <c r="D1631" s="911">
        <v>2142.8000000000002</v>
      </c>
      <c r="E1631" s="911">
        <v>4193.97</v>
      </c>
      <c r="I1631" s="911">
        <v>2142.8000000000002</v>
      </c>
    </row>
    <row r="1632" spans="1:9">
      <c r="A1632" s="958">
        <v>43439</v>
      </c>
      <c r="B1632" t="s">
        <v>4841</v>
      </c>
      <c r="C1632" s="911">
        <v>2260.11</v>
      </c>
      <c r="D1632" s="911">
        <v>2260.11</v>
      </c>
      <c r="E1632" s="911">
        <v>6454.08</v>
      </c>
      <c r="I1632" s="911">
        <v>2260.11</v>
      </c>
    </row>
    <row r="1633" spans="1:9">
      <c r="A1633" s="958">
        <v>43439</v>
      </c>
      <c r="B1633" t="s">
        <v>4842</v>
      </c>
      <c r="C1633" s="911">
        <v>2196.59</v>
      </c>
      <c r="D1633" s="911">
        <v>2196.59</v>
      </c>
      <c r="E1633" s="911">
        <v>8650.67</v>
      </c>
      <c r="I1633" s="911">
        <v>2196.59</v>
      </c>
    </row>
    <row r="1634" spans="1:9">
      <c r="A1634" s="958">
        <v>43439</v>
      </c>
      <c r="B1634" t="s">
        <v>4843</v>
      </c>
      <c r="C1634" s="911">
        <v>1688.41</v>
      </c>
      <c r="D1634" s="911">
        <v>1688.41</v>
      </c>
      <c r="E1634" s="911">
        <v>10339.08</v>
      </c>
      <c r="I1634" s="911">
        <v>1688.41</v>
      </c>
    </row>
    <row r="1635" spans="1:9">
      <c r="A1635" s="958">
        <v>43439</v>
      </c>
      <c r="B1635" t="s">
        <v>4844</v>
      </c>
      <c r="C1635" s="911">
        <v>1593.13</v>
      </c>
      <c r="D1635" s="911">
        <v>1593.13</v>
      </c>
      <c r="E1635" s="911">
        <v>11932.21</v>
      </c>
      <c r="I1635" s="911">
        <v>1593.13</v>
      </c>
    </row>
    <row r="1636" spans="1:9">
      <c r="A1636" s="958">
        <v>43439</v>
      </c>
      <c r="B1636" t="s">
        <v>4845</v>
      </c>
      <c r="C1636" s="911">
        <v>1402.57</v>
      </c>
      <c r="D1636" s="911">
        <v>1402.57</v>
      </c>
      <c r="E1636" s="911">
        <v>13334.78</v>
      </c>
      <c r="I1636" s="911">
        <v>1402.57</v>
      </c>
    </row>
    <row r="1637" spans="1:9">
      <c r="A1637" s="958">
        <v>43439</v>
      </c>
      <c r="B1637" t="s">
        <v>4846</v>
      </c>
      <c r="C1637" s="911">
        <v>1624.89</v>
      </c>
      <c r="D1637" s="911">
        <v>1624.89</v>
      </c>
      <c r="E1637" s="911">
        <v>14959.67</v>
      </c>
      <c r="I1637" s="911">
        <v>1624.89</v>
      </c>
    </row>
    <row r="1638" spans="1:9">
      <c r="A1638" s="958">
        <v>43259</v>
      </c>
      <c r="B1638" t="s">
        <v>4847</v>
      </c>
      <c r="C1638" s="911">
        <v>1636.46</v>
      </c>
      <c r="D1638" s="911">
        <v>1636.46</v>
      </c>
      <c r="E1638" s="911">
        <v>16596.13</v>
      </c>
      <c r="I1638" s="911">
        <v>1636.46</v>
      </c>
    </row>
    <row r="1639" spans="1:9">
      <c r="A1639" t="s">
        <v>4197</v>
      </c>
      <c r="B1639" t="s">
        <v>4848</v>
      </c>
      <c r="C1639" s="911">
        <v>1873.89</v>
      </c>
      <c r="D1639" s="911">
        <v>1873.89</v>
      </c>
      <c r="E1639" s="911">
        <v>18470.02</v>
      </c>
      <c r="I1639" s="911">
        <v>1873.89</v>
      </c>
    </row>
    <row r="1640" spans="1:9">
      <c r="A1640" s="958">
        <v>43322</v>
      </c>
      <c r="B1640" t="s">
        <v>4849</v>
      </c>
      <c r="C1640" s="911">
        <v>1568.62</v>
      </c>
      <c r="D1640" s="911">
        <v>1568.62</v>
      </c>
      <c r="E1640" s="911">
        <v>20038.64</v>
      </c>
      <c r="I1640" s="911">
        <v>1568.62</v>
      </c>
    </row>
    <row r="1641" spans="1:9">
      <c r="A1641" s="958">
        <v>43323</v>
      </c>
      <c r="B1641" t="s">
        <v>4850</v>
      </c>
      <c r="C1641" s="911">
        <v>1602.54</v>
      </c>
      <c r="D1641" s="911">
        <v>1602.54</v>
      </c>
      <c r="E1641" s="911">
        <v>21641.18</v>
      </c>
      <c r="I1641" s="911">
        <v>1602.54</v>
      </c>
    </row>
    <row r="1642" spans="1:9">
      <c r="A1642" s="958">
        <v>43232</v>
      </c>
      <c r="B1642" t="s">
        <v>4851</v>
      </c>
      <c r="C1642" s="911">
        <v>1941.73</v>
      </c>
      <c r="D1642" s="911">
        <v>1941.73</v>
      </c>
      <c r="E1642" s="911">
        <v>23582.91</v>
      </c>
      <c r="I1642" s="911">
        <v>1941.73</v>
      </c>
    </row>
    <row r="1643" spans="1:9">
      <c r="A1643" s="958">
        <v>43564</v>
      </c>
      <c r="B1643" t="s">
        <v>4852</v>
      </c>
      <c r="C1643" s="911">
        <v>16101.91</v>
      </c>
      <c r="D1643" s="911">
        <v>16101.91</v>
      </c>
      <c r="E1643" s="911">
        <v>39684.82</v>
      </c>
      <c r="I1643" s="911">
        <v>16101.91</v>
      </c>
    </row>
    <row r="1644" spans="1:9">
      <c r="A1644" s="958">
        <v>43534</v>
      </c>
      <c r="B1644" t="s">
        <v>4853</v>
      </c>
      <c r="C1644" s="911">
        <v>7537.93</v>
      </c>
      <c r="D1644" s="911">
        <v>7537.93</v>
      </c>
      <c r="E1644" s="911">
        <v>47222.75</v>
      </c>
      <c r="I1644" s="911">
        <v>7537.93</v>
      </c>
    </row>
    <row r="1645" spans="1:9">
      <c r="A1645" s="958">
        <v>43596</v>
      </c>
      <c r="B1645" t="s">
        <v>4854</v>
      </c>
      <c r="C1645" s="911">
        <v>4711.3</v>
      </c>
      <c r="D1645" s="911">
        <v>4711.3</v>
      </c>
      <c r="E1645" s="911">
        <v>51934.05</v>
      </c>
      <c r="I1645" s="911">
        <v>4711.3</v>
      </c>
    </row>
    <row r="1646" spans="1:9">
      <c r="A1646" s="958">
        <v>43477</v>
      </c>
      <c r="B1646" t="s">
        <v>4855</v>
      </c>
      <c r="C1646" s="911">
        <v>3919</v>
      </c>
      <c r="D1646" s="911">
        <v>3919</v>
      </c>
      <c r="E1646" s="911">
        <v>55853.05</v>
      </c>
      <c r="I1646" s="911">
        <v>3919</v>
      </c>
    </row>
    <row r="1647" spans="1:9">
      <c r="A1647" s="958">
        <v>43983</v>
      </c>
      <c r="B1647" t="s">
        <v>4856</v>
      </c>
      <c r="C1647" s="911">
        <v>2678.06</v>
      </c>
      <c r="D1647" s="911">
        <v>2678.06</v>
      </c>
      <c r="E1647" s="911">
        <v>58531.11</v>
      </c>
      <c r="I1647" s="911">
        <v>2678.06</v>
      </c>
    </row>
    <row r="1648" spans="1:9">
      <c r="A1648" s="958">
        <v>43923</v>
      </c>
      <c r="B1648" t="s">
        <v>4857</v>
      </c>
      <c r="C1648" s="911">
        <v>3220.29</v>
      </c>
      <c r="D1648" s="911">
        <v>3220.29</v>
      </c>
      <c r="E1648" s="911">
        <v>61751.4</v>
      </c>
      <c r="I1648" s="911">
        <v>3220.29</v>
      </c>
    </row>
    <row r="1649" spans="1:8">
      <c r="A1649" s="958">
        <v>43893</v>
      </c>
      <c r="B1649" t="s">
        <v>4858</v>
      </c>
      <c r="C1649" s="911">
        <v>2947.76</v>
      </c>
      <c r="D1649" s="911">
        <v>2947.76</v>
      </c>
      <c r="E1649" s="911">
        <v>64699.16</v>
      </c>
      <c r="H1649" s="911">
        <v>2947.76</v>
      </c>
    </row>
    <row r="1651" spans="1:8">
      <c r="A1651" t="s">
        <v>3760</v>
      </c>
      <c r="B1651" s="911">
        <v>64699.16</v>
      </c>
      <c r="C1651" s="911">
        <v>64699.16</v>
      </c>
      <c r="D1651">
        <v>0</v>
      </c>
      <c r="E1651">
        <v>0</v>
      </c>
      <c r="F1651" s="911">
        <v>2947.76</v>
      </c>
      <c r="G1651" s="911">
        <v>61751.4</v>
      </c>
    </row>
    <row r="1653" spans="1:8">
      <c r="A1653">
        <v>11889</v>
      </c>
      <c r="B1653" t="s">
        <v>2220</v>
      </c>
    </row>
    <row r="1654" spans="1:8">
      <c r="A1654" s="958">
        <v>43893</v>
      </c>
      <c r="B1654" t="s">
        <v>4859</v>
      </c>
      <c r="C1654" s="911">
        <v>3939.29</v>
      </c>
      <c r="D1654" s="911">
        <v>3939.29</v>
      </c>
      <c r="E1654" s="911">
        <v>3939.29</v>
      </c>
      <c r="H1654" s="911">
        <v>3939.29</v>
      </c>
    </row>
    <row r="1656" spans="1:8">
      <c r="A1656" t="s">
        <v>3760</v>
      </c>
      <c r="B1656" s="911">
        <v>3939.29</v>
      </c>
      <c r="C1656" s="911">
        <v>3939.29</v>
      </c>
      <c r="D1656">
        <v>0</v>
      </c>
      <c r="E1656">
        <v>0</v>
      </c>
      <c r="F1656" s="911">
        <v>3939.29</v>
      </c>
      <c r="G1656">
        <v>0</v>
      </c>
    </row>
    <row r="1658" spans="1:8">
      <c r="A1658">
        <v>11892</v>
      </c>
      <c r="B1658" t="s">
        <v>4860</v>
      </c>
    </row>
    <row r="1659" spans="1:8">
      <c r="A1659" s="958">
        <v>43864</v>
      </c>
      <c r="B1659" t="s">
        <v>4861</v>
      </c>
      <c r="C1659" s="911">
        <v>27550.85</v>
      </c>
      <c r="D1659" s="911">
        <v>27550.85</v>
      </c>
      <c r="E1659" s="911">
        <v>27550.85</v>
      </c>
      <c r="H1659" s="911">
        <v>27550.85</v>
      </c>
    </row>
    <row r="1660" spans="1:8">
      <c r="A1660" s="958">
        <v>43864</v>
      </c>
      <c r="B1660" t="s">
        <v>4862</v>
      </c>
      <c r="C1660" s="911">
        <v>26201.599999999999</v>
      </c>
      <c r="D1660" s="911">
        <v>26201.599999999999</v>
      </c>
      <c r="E1660" s="911">
        <v>53752.45</v>
      </c>
      <c r="H1660" s="911">
        <v>26201.599999999999</v>
      </c>
    </row>
    <row r="1661" spans="1:8">
      <c r="A1661" s="958">
        <v>43864</v>
      </c>
      <c r="B1661" t="s">
        <v>4863</v>
      </c>
      <c r="C1661" s="911">
        <v>83118.759999999995</v>
      </c>
      <c r="D1661" s="911">
        <v>83118.759999999995</v>
      </c>
      <c r="E1661" s="911">
        <v>136871.21</v>
      </c>
      <c r="H1661" s="911">
        <v>83118.759999999995</v>
      </c>
    </row>
    <row r="1663" spans="1:8">
      <c r="A1663" t="s">
        <v>3760</v>
      </c>
      <c r="B1663" s="911">
        <v>136871.21</v>
      </c>
      <c r="C1663" s="911">
        <v>136871.21</v>
      </c>
      <c r="D1663">
        <v>0</v>
      </c>
      <c r="E1663">
        <v>0</v>
      </c>
      <c r="F1663" s="911">
        <v>136871.21</v>
      </c>
      <c r="G1663">
        <v>0</v>
      </c>
    </row>
    <row r="1665" spans="1:9">
      <c r="A1665">
        <v>11895</v>
      </c>
      <c r="B1665" t="s">
        <v>4864</v>
      </c>
    </row>
    <row r="1666" spans="1:9">
      <c r="A1666" s="958">
        <v>43439</v>
      </c>
      <c r="B1666" t="s">
        <v>4865</v>
      </c>
      <c r="C1666">
        <v>74.819999999999993</v>
      </c>
      <c r="D1666">
        <v>74.819999999999993</v>
      </c>
      <c r="E1666">
        <v>74.819999999999993</v>
      </c>
      <c r="I1666">
        <v>74.819999999999993</v>
      </c>
    </row>
    <row r="1667" spans="1:9">
      <c r="A1667" s="958">
        <v>43439</v>
      </c>
      <c r="B1667" t="s">
        <v>4866</v>
      </c>
      <c r="C1667">
        <v>77.8</v>
      </c>
      <c r="D1667">
        <v>77.8</v>
      </c>
      <c r="E1667">
        <v>152.62</v>
      </c>
      <c r="I1667">
        <v>77.8</v>
      </c>
    </row>
    <row r="1668" spans="1:9">
      <c r="A1668" s="958">
        <v>43439</v>
      </c>
      <c r="B1668" t="s">
        <v>4867</v>
      </c>
      <c r="C1668">
        <v>77.8</v>
      </c>
      <c r="D1668">
        <v>77.8</v>
      </c>
      <c r="E1668">
        <v>230.42</v>
      </c>
      <c r="I1668">
        <v>77.8</v>
      </c>
    </row>
    <row r="1669" spans="1:9">
      <c r="A1669" t="s">
        <v>4397</v>
      </c>
      <c r="B1669" t="s">
        <v>4868</v>
      </c>
      <c r="C1669">
        <v>95.48</v>
      </c>
      <c r="D1669">
        <v>95.48</v>
      </c>
      <c r="E1669">
        <v>325.89999999999998</v>
      </c>
      <c r="I1669">
        <v>95.48</v>
      </c>
    </row>
    <row r="1671" spans="1:9">
      <c r="A1671" t="s">
        <v>3760</v>
      </c>
      <c r="B1671">
        <v>325.89999999999998</v>
      </c>
      <c r="C1671">
        <v>325.89999999999998</v>
      </c>
      <c r="D1671">
        <v>0</v>
      </c>
      <c r="E1671">
        <v>0</v>
      </c>
      <c r="F1671">
        <v>0</v>
      </c>
      <c r="G1671">
        <v>325.89999999999998</v>
      </c>
    </row>
    <row r="1673" spans="1:9">
      <c r="A1673">
        <v>11898</v>
      </c>
      <c r="B1673" t="s">
        <v>4869</v>
      </c>
    </row>
    <row r="1674" spans="1:9">
      <c r="A1674" s="958">
        <v>43530</v>
      </c>
      <c r="B1674" t="s">
        <v>4870</v>
      </c>
      <c r="C1674" s="911">
        <v>5532.18</v>
      </c>
      <c r="D1674" s="911">
        <v>5532.18</v>
      </c>
      <c r="E1674" s="911">
        <v>5532.18</v>
      </c>
      <c r="I1674" s="911">
        <v>5532.18</v>
      </c>
    </row>
    <row r="1675" spans="1:9">
      <c r="A1675" s="958">
        <v>43864</v>
      </c>
      <c r="B1675" t="s">
        <v>4871</v>
      </c>
      <c r="C1675" s="911">
        <v>5585.38</v>
      </c>
      <c r="D1675" s="911">
        <v>5585.38</v>
      </c>
      <c r="E1675" s="911">
        <v>11117.56</v>
      </c>
      <c r="H1675" s="911">
        <v>5585.38</v>
      </c>
    </row>
    <row r="1677" spans="1:9">
      <c r="A1677" t="s">
        <v>3760</v>
      </c>
      <c r="B1677" s="911">
        <v>11117.56</v>
      </c>
      <c r="C1677" s="911">
        <v>11117.56</v>
      </c>
      <c r="D1677">
        <v>0</v>
      </c>
      <c r="E1677">
        <v>0</v>
      </c>
      <c r="F1677" s="911">
        <v>5585.38</v>
      </c>
      <c r="G1677" s="911">
        <v>5532.18</v>
      </c>
    </row>
    <row r="1679" spans="1:9">
      <c r="A1679">
        <v>11899</v>
      </c>
      <c r="B1679" t="s">
        <v>1835</v>
      </c>
    </row>
    <row r="1680" spans="1:9">
      <c r="A1680" t="s">
        <v>4872</v>
      </c>
      <c r="B1680" t="s">
        <v>4873</v>
      </c>
      <c r="C1680" s="911">
        <v>4991.07</v>
      </c>
      <c r="D1680" s="911">
        <v>4991.07</v>
      </c>
      <c r="E1680" s="911">
        <v>4991.07</v>
      </c>
      <c r="I1680" s="911">
        <v>4991.07</v>
      </c>
    </row>
    <row r="1681" spans="1:9">
      <c r="A1681" t="s">
        <v>4872</v>
      </c>
      <c r="B1681" t="s">
        <v>4874</v>
      </c>
      <c r="C1681" s="911">
        <v>6704.38</v>
      </c>
      <c r="D1681" s="911">
        <v>6704.38</v>
      </c>
      <c r="E1681" s="911">
        <v>11695.45</v>
      </c>
      <c r="I1681" s="911">
        <v>6704.38</v>
      </c>
    </row>
    <row r="1682" spans="1:9">
      <c r="A1682" t="s">
        <v>4872</v>
      </c>
      <c r="B1682" t="s">
        <v>4875</v>
      </c>
      <c r="C1682" s="911">
        <v>5847.72</v>
      </c>
      <c r="D1682" s="911">
        <v>5847.72</v>
      </c>
      <c r="E1682" s="911">
        <v>17543.169999999998</v>
      </c>
      <c r="I1682" s="911">
        <v>5847.72</v>
      </c>
    </row>
    <row r="1683" spans="1:9">
      <c r="A1683" t="s">
        <v>4872</v>
      </c>
      <c r="B1683" t="s">
        <v>4876</v>
      </c>
      <c r="C1683" s="911">
        <v>6712.28</v>
      </c>
      <c r="D1683" s="911">
        <v>6712.28</v>
      </c>
      <c r="E1683" s="911">
        <v>24255.45</v>
      </c>
      <c r="I1683" s="911">
        <v>6712.28</v>
      </c>
    </row>
    <row r="1685" spans="1:9">
      <c r="A1685" t="s">
        <v>3760</v>
      </c>
      <c r="B1685" s="911">
        <v>24255.45</v>
      </c>
      <c r="C1685" s="911">
        <v>24255.45</v>
      </c>
      <c r="D1685">
        <v>0</v>
      </c>
      <c r="E1685">
        <v>0</v>
      </c>
      <c r="F1685">
        <v>0</v>
      </c>
      <c r="G1685" s="911">
        <v>24255.45</v>
      </c>
    </row>
    <row r="1687" spans="1:9">
      <c r="A1687">
        <v>11901</v>
      </c>
      <c r="B1687" t="s">
        <v>4877</v>
      </c>
    </row>
    <row r="1688" spans="1:9">
      <c r="A1688" s="958">
        <v>43439</v>
      </c>
      <c r="B1688" t="s">
        <v>4878</v>
      </c>
      <c r="C1688" s="911">
        <v>7061.5</v>
      </c>
      <c r="D1688" s="911">
        <v>7061.5</v>
      </c>
      <c r="E1688" s="911">
        <v>7061.5</v>
      </c>
      <c r="I1688" s="911">
        <v>7061.5</v>
      </c>
    </row>
    <row r="1689" spans="1:9">
      <c r="A1689" s="958">
        <v>43439</v>
      </c>
      <c r="B1689" t="s">
        <v>4879</v>
      </c>
      <c r="C1689" s="911">
        <v>3917.18</v>
      </c>
      <c r="D1689" s="911">
        <v>3917.18</v>
      </c>
      <c r="E1689" s="911">
        <v>10978.68</v>
      </c>
      <c r="I1689" s="911">
        <v>3917.18</v>
      </c>
    </row>
    <row r="1690" spans="1:9">
      <c r="A1690" s="958">
        <v>43439</v>
      </c>
      <c r="B1690" t="s">
        <v>4880</v>
      </c>
      <c r="C1690" s="911">
        <v>4075.98</v>
      </c>
      <c r="D1690" s="911">
        <v>4075.98</v>
      </c>
      <c r="E1690" s="911">
        <v>15054.66</v>
      </c>
      <c r="I1690" s="911">
        <v>4075.98</v>
      </c>
    </row>
    <row r="1691" spans="1:9">
      <c r="A1691" s="958">
        <v>43439</v>
      </c>
      <c r="B1691" t="s">
        <v>4881</v>
      </c>
      <c r="C1691" s="911">
        <v>4393.59</v>
      </c>
      <c r="D1691" s="911">
        <v>4393.59</v>
      </c>
      <c r="E1691" s="911">
        <v>19448.25</v>
      </c>
      <c r="I1691" s="911">
        <v>4393.59</v>
      </c>
    </row>
    <row r="1692" spans="1:9">
      <c r="A1692" s="958">
        <v>43439</v>
      </c>
      <c r="B1692" t="s">
        <v>4882</v>
      </c>
      <c r="C1692" s="911">
        <v>4806.4799999999996</v>
      </c>
      <c r="D1692" s="911">
        <v>4806.4799999999996</v>
      </c>
      <c r="E1692" s="911">
        <v>24254.73</v>
      </c>
      <c r="I1692" s="911">
        <v>4806.4799999999996</v>
      </c>
    </row>
    <row r="1693" spans="1:9">
      <c r="A1693" s="958">
        <v>43411</v>
      </c>
      <c r="B1693" t="s">
        <v>4883</v>
      </c>
      <c r="C1693" s="911">
        <v>6513.59</v>
      </c>
      <c r="D1693" s="911">
        <v>6513.59</v>
      </c>
      <c r="E1693" s="911">
        <v>30768.32</v>
      </c>
      <c r="I1693" s="911">
        <v>6513.59</v>
      </c>
    </row>
    <row r="1694" spans="1:9">
      <c r="A1694" t="s">
        <v>4197</v>
      </c>
      <c r="B1694" t="s">
        <v>4884</v>
      </c>
      <c r="C1694" s="911">
        <v>7395.46</v>
      </c>
      <c r="D1694" s="911">
        <v>7395.46</v>
      </c>
      <c r="E1694" s="911">
        <v>38163.78</v>
      </c>
      <c r="I1694" s="911">
        <v>7395.46</v>
      </c>
    </row>
    <row r="1695" spans="1:9">
      <c r="A1695" t="s">
        <v>4197</v>
      </c>
      <c r="B1695" t="s">
        <v>4885</v>
      </c>
      <c r="C1695" s="911">
        <v>7923.09</v>
      </c>
      <c r="D1695" s="911">
        <v>7923.09</v>
      </c>
      <c r="E1695" s="911">
        <v>46086.87</v>
      </c>
      <c r="I1695" s="911">
        <v>7923.09</v>
      </c>
    </row>
    <row r="1696" spans="1:9">
      <c r="A1696" s="958">
        <v>43353</v>
      </c>
      <c r="B1696" t="s">
        <v>4886</v>
      </c>
      <c r="C1696" s="911">
        <v>13670.91</v>
      </c>
      <c r="D1696" s="911">
        <v>13670.91</v>
      </c>
      <c r="E1696" s="911">
        <v>59757.78</v>
      </c>
      <c r="I1696" s="911">
        <v>13670.91</v>
      </c>
    </row>
    <row r="1697" spans="1:9">
      <c r="A1697" s="958">
        <v>43323</v>
      </c>
      <c r="B1697" t="s">
        <v>4887</v>
      </c>
      <c r="C1697" s="911">
        <v>14620.62</v>
      </c>
      <c r="D1697" s="911">
        <v>14620.62</v>
      </c>
      <c r="E1697" s="911">
        <v>74378.399999999994</v>
      </c>
      <c r="I1697" s="911">
        <v>14620.62</v>
      </c>
    </row>
    <row r="1698" spans="1:9">
      <c r="A1698" s="958">
        <v>43232</v>
      </c>
      <c r="B1698" t="s">
        <v>4888</v>
      </c>
      <c r="C1698" s="911">
        <v>8431.8700000000008</v>
      </c>
      <c r="D1698" s="911">
        <v>8431.8700000000008</v>
      </c>
      <c r="E1698" s="911">
        <v>82810.27</v>
      </c>
      <c r="I1698" s="911">
        <v>8431.8700000000008</v>
      </c>
    </row>
    <row r="1699" spans="1:9">
      <c r="A1699" t="s">
        <v>4057</v>
      </c>
      <c r="B1699" t="s">
        <v>4889</v>
      </c>
      <c r="C1699" s="911">
        <v>10568.73</v>
      </c>
      <c r="D1699" s="911">
        <v>10568.73</v>
      </c>
      <c r="E1699" s="911">
        <v>93379</v>
      </c>
      <c r="I1699" s="911">
        <v>10568.73</v>
      </c>
    </row>
    <row r="1701" spans="1:9">
      <c r="A1701" t="s">
        <v>3760</v>
      </c>
      <c r="B1701" s="911">
        <v>93379</v>
      </c>
      <c r="C1701" s="911">
        <v>93379</v>
      </c>
      <c r="D1701">
        <v>0</v>
      </c>
      <c r="E1701">
        <v>0</v>
      </c>
      <c r="F1701">
        <v>0</v>
      </c>
      <c r="G1701" s="911">
        <v>93379</v>
      </c>
    </row>
    <row r="1703" spans="1:9">
      <c r="A1703">
        <v>11904</v>
      </c>
      <c r="B1703" t="s">
        <v>4890</v>
      </c>
    </row>
    <row r="1704" spans="1:9">
      <c r="A1704" t="s">
        <v>4891</v>
      </c>
      <c r="B1704" t="s">
        <v>4892</v>
      </c>
      <c r="C1704" s="911">
        <v>25553</v>
      </c>
      <c r="D1704" s="911">
        <v>25553</v>
      </c>
      <c r="E1704" s="911">
        <v>25553</v>
      </c>
      <c r="I1704" s="911">
        <v>25553</v>
      </c>
    </row>
    <row r="1705" spans="1:9">
      <c r="A1705" t="s">
        <v>3985</v>
      </c>
      <c r="B1705" t="s">
        <v>4893</v>
      </c>
      <c r="C1705" s="911">
        <v>28016.6</v>
      </c>
      <c r="D1705" s="911">
        <v>28016.6</v>
      </c>
      <c r="E1705" s="911">
        <v>53569.599999999999</v>
      </c>
      <c r="G1705" s="911">
        <v>28016.6</v>
      </c>
    </row>
    <row r="1707" spans="1:9">
      <c r="A1707" t="s">
        <v>3760</v>
      </c>
      <c r="B1707" s="911">
        <v>53569.599999999999</v>
      </c>
      <c r="C1707" s="911">
        <v>53569.599999999999</v>
      </c>
      <c r="D1707">
        <v>0</v>
      </c>
      <c r="E1707" s="911">
        <v>28016.6</v>
      </c>
      <c r="F1707">
        <v>0</v>
      </c>
      <c r="G1707" s="911">
        <v>25553</v>
      </c>
    </row>
    <row r="1709" spans="1:9">
      <c r="A1709">
        <v>11905</v>
      </c>
      <c r="B1709" t="s">
        <v>4894</v>
      </c>
    </row>
    <row r="1710" spans="1:9">
      <c r="A1710" s="958">
        <v>43439</v>
      </c>
      <c r="B1710" t="s">
        <v>4895</v>
      </c>
      <c r="C1710" s="911">
        <v>1177.0999999999999</v>
      </c>
      <c r="D1710" s="911">
        <v>1177.0999999999999</v>
      </c>
      <c r="E1710" s="911">
        <v>1177.0999999999999</v>
      </c>
      <c r="I1710" s="911">
        <v>1177.0999999999999</v>
      </c>
    </row>
    <row r="1711" spans="1:9">
      <c r="A1711" s="958">
        <v>44044</v>
      </c>
      <c r="B1711" t="s">
        <v>4896</v>
      </c>
      <c r="C1711" s="911">
        <v>1659.59</v>
      </c>
      <c r="D1711" s="911">
        <v>1659.59</v>
      </c>
      <c r="E1711" s="911">
        <v>2836.69</v>
      </c>
      <c r="I1711" s="911">
        <v>1659.59</v>
      </c>
    </row>
    <row r="1712" spans="1:9">
      <c r="A1712" s="958">
        <v>43923</v>
      </c>
      <c r="B1712" t="s">
        <v>4897</v>
      </c>
      <c r="C1712" s="911">
        <v>1875.41</v>
      </c>
      <c r="D1712" s="911">
        <v>1875.41</v>
      </c>
      <c r="E1712" s="911">
        <v>4712.1000000000004</v>
      </c>
      <c r="I1712" s="911">
        <v>1875.41</v>
      </c>
    </row>
    <row r="1714" spans="1:9">
      <c r="A1714" t="s">
        <v>3760</v>
      </c>
      <c r="B1714" s="911">
        <v>4712.1000000000004</v>
      </c>
      <c r="C1714" s="911">
        <v>4712.1000000000004</v>
      </c>
      <c r="D1714">
        <v>0</v>
      </c>
      <c r="E1714">
        <v>0</v>
      </c>
      <c r="F1714">
        <v>0</v>
      </c>
      <c r="G1714" s="911">
        <v>4712.1000000000004</v>
      </c>
    </row>
    <row r="1716" spans="1:9">
      <c r="A1716">
        <v>11908</v>
      </c>
      <c r="B1716" t="s">
        <v>4898</v>
      </c>
    </row>
    <row r="1717" spans="1:9">
      <c r="A1717" s="958">
        <v>43533</v>
      </c>
      <c r="B1717" t="s">
        <v>4899</v>
      </c>
      <c r="C1717">
        <v>306.42</v>
      </c>
      <c r="D1717">
        <v>306.42</v>
      </c>
      <c r="E1717">
        <v>306.42</v>
      </c>
      <c r="I1717">
        <v>306.42</v>
      </c>
    </row>
    <row r="1718" spans="1:9">
      <c r="A1718" s="958">
        <v>43596</v>
      </c>
      <c r="B1718" t="s">
        <v>4900</v>
      </c>
      <c r="C1718">
        <v>127.39</v>
      </c>
      <c r="D1718">
        <v>127.39</v>
      </c>
      <c r="E1718">
        <v>433.81</v>
      </c>
      <c r="I1718">
        <v>127.39</v>
      </c>
    </row>
    <row r="1719" spans="1:9">
      <c r="A1719" t="s">
        <v>4783</v>
      </c>
      <c r="B1719" t="s">
        <v>4901</v>
      </c>
      <c r="C1719">
        <v>123.8</v>
      </c>
      <c r="D1719">
        <v>123.8</v>
      </c>
      <c r="E1719">
        <v>557.61</v>
      </c>
      <c r="I1719">
        <v>123.8</v>
      </c>
    </row>
    <row r="1721" spans="1:9">
      <c r="A1721" t="s">
        <v>3760</v>
      </c>
      <c r="B1721">
        <v>557.61</v>
      </c>
      <c r="C1721">
        <v>557.61</v>
      </c>
      <c r="D1721">
        <v>0</v>
      </c>
      <c r="E1721">
        <v>0</v>
      </c>
      <c r="F1721">
        <v>0</v>
      </c>
      <c r="G1721">
        <v>557.61</v>
      </c>
    </row>
    <row r="1723" spans="1:9">
      <c r="A1723">
        <v>11909</v>
      </c>
      <c r="B1723" t="s">
        <v>2230</v>
      </c>
    </row>
    <row r="1724" spans="1:9">
      <c r="A1724" s="958">
        <v>43439</v>
      </c>
      <c r="B1724" t="s">
        <v>4902</v>
      </c>
      <c r="C1724" s="911">
        <v>2209.9699999999998</v>
      </c>
      <c r="D1724" s="911">
        <v>2209.9699999999998</v>
      </c>
      <c r="E1724" s="911">
        <v>2209.9699999999998</v>
      </c>
      <c r="I1724" s="911">
        <v>2209.9699999999998</v>
      </c>
    </row>
    <row r="1725" spans="1:9">
      <c r="A1725" s="958">
        <v>43439</v>
      </c>
      <c r="B1725" t="s">
        <v>4903</v>
      </c>
      <c r="C1725" s="911">
        <v>2209.9699999999998</v>
      </c>
      <c r="D1725" s="911">
        <v>2209.9699999999998</v>
      </c>
      <c r="E1725" s="911">
        <v>4419.9399999999996</v>
      </c>
      <c r="I1725" s="911">
        <v>2209.9699999999998</v>
      </c>
    </row>
    <row r="1726" spans="1:9">
      <c r="A1726" t="s">
        <v>4197</v>
      </c>
      <c r="B1726" t="s">
        <v>4904</v>
      </c>
      <c r="C1726" s="911">
        <v>2954.67</v>
      </c>
      <c r="D1726" s="911">
        <v>2954.67</v>
      </c>
      <c r="E1726" s="911">
        <v>7374.61</v>
      </c>
      <c r="I1726" s="911">
        <v>2954.67</v>
      </c>
    </row>
    <row r="1727" spans="1:9">
      <c r="A1727" t="s">
        <v>4783</v>
      </c>
      <c r="B1727" t="s">
        <v>4905</v>
      </c>
      <c r="C1727" s="911">
        <v>4108.16</v>
      </c>
      <c r="D1727" s="911">
        <v>4108.16</v>
      </c>
      <c r="E1727" s="911">
        <v>11482.77</v>
      </c>
      <c r="I1727" s="911">
        <v>4108.16</v>
      </c>
    </row>
    <row r="1728" spans="1:9">
      <c r="A1728" s="958">
        <v>43893</v>
      </c>
      <c r="B1728" t="s">
        <v>4906</v>
      </c>
      <c r="C1728" s="911">
        <v>5235.2299999999996</v>
      </c>
      <c r="D1728" s="911">
        <v>5235.2299999999996</v>
      </c>
      <c r="E1728" s="911">
        <v>16718</v>
      </c>
      <c r="H1728" s="911">
        <v>5235.2299999999996</v>
      </c>
    </row>
    <row r="1730" spans="1:9">
      <c r="A1730" t="s">
        <v>3760</v>
      </c>
      <c r="B1730" s="911">
        <v>16718</v>
      </c>
      <c r="C1730" s="911">
        <v>16718</v>
      </c>
      <c r="D1730">
        <v>0</v>
      </c>
      <c r="E1730">
        <v>0</v>
      </c>
      <c r="F1730" s="911">
        <v>5235.2299999999996</v>
      </c>
      <c r="G1730" s="911">
        <v>11482.77</v>
      </c>
    </row>
    <row r="1732" spans="1:9">
      <c r="A1732">
        <v>11910</v>
      </c>
      <c r="B1732" t="s">
        <v>1886</v>
      </c>
    </row>
    <row r="1733" spans="1:9">
      <c r="A1733" s="958">
        <v>43439</v>
      </c>
      <c r="B1733" t="s">
        <v>4907</v>
      </c>
      <c r="C1733">
        <v>44.43</v>
      </c>
      <c r="D1733">
        <v>44.43</v>
      </c>
      <c r="E1733">
        <v>44.43</v>
      </c>
      <c r="I1733">
        <v>44.43</v>
      </c>
    </row>
    <row r="1735" spans="1:9">
      <c r="A1735" t="s">
        <v>3760</v>
      </c>
      <c r="B1735">
        <v>44.43</v>
      </c>
      <c r="C1735">
        <v>44.43</v>
      </c>
      <c r="D1735">
        <v>0</v>
      </c>
      <c r="E1735">
        <v>0</v>
      </c>
      <c r="F1735">
        <v>0</v>
      </c>
      <c r="G1735">
        <v>44.43</v>
      </c>
    </row>
    <row r="1737" spans="1:9">
      <c r="A1737">
        <v>11913</v>
      </c>
      <c r="B1737" t="s">
        <v>4908</v>
      </c>
    </row>
    <row r="1738" spans="1:9">
      <c r="A1738" s="958">
        <v>43439</v>
      </c>
      <c r="B1738" t="s">
        <v>4909</v>
      </c>
      <c r="C1738">
        <v>959.38</v>
      </c>
      <c r="D1738">
        <v>16.38</v>
      </c>
      <c r="E1738">
        <v>16.38</v>
      </c>
      <c r="I1738">
        <v>16.38</v>
      </c>
    </row>
    <row r="1739" spans="1:9">
      <c r="A1739" s="958">
        <v>43439</v>
      </c>
      <c r="B1739" t="s">
        <v>4910</v>
      </c>
      <c r="C1739">
        <v>380.7</v>
      </c>
      <c r="D1739">
        <v>380.7</v>
      </c>
      <c r="E1739">
        <v>397.08</v>
      </c>
      <c r="I1739">
        <v>380.7</v>
      </c>
    </row>
    <row r="1740" spans="1:9">
      <c r="A1740" s="958">
        <v>43439</v>
      </c>
      <c r="B1740" t="s">
        <v>4911</v>
      </c>
      <c r="C1740">
        <v>407.06</v>
      </c>
      <c r="D1740">
        <v>407.06</v>
      </c>
      <c r="E1740">
        <v>804.14</v>
      </c>
      <c r="I1740">
        <v>407.06</v>
      </c>
    </row>
    <row r="1741" spans="1:9">
      <c r="A1741" s="958">
        <v>43439</v>
      </c>
      <c r="B1741" t="s">
        <v>4912</v>
      </c>
      <c r="C1741">
        <v>336.24</v>
      </c>
      <c r="D1741">
        <v>336.24</v>
      </c>
      <c r="E1741" s="911">
        <v>1140.3800000000001</v>
      </c>
      <c r="I1741">
        <v>336.24</v>
      </c>
    </row>
    <row r="1742" spans="1:9">
      <c r="A1742" s="958">
        <v>43439</v>
      </c>
      <c r="B1742" t="s">
        <v>4913</v>
      </c>
      <c r="C1742">
        <v>354.97</v>
      </c>
      <c r="D1742">
        <v>354.97</v>
      </c>
      <c r="E1742" s="911">
        <v>1495.35</v>
      </c>
      <c r="I1742">
        <v>354.97</v>
      </c>
    </row>
    <row r="1743" spans="1:9">
      <c r="A1743" s="958">
        <v>43439</v>
      </c>
      <c r="B1743" t="s">
        <v>4914</v>
      </c>
      <c r="C1743">
        <v>308.92</v>
      </c>
      <c r="D1743">
        <v>308.92</v>
      </c>
      <c r="E1743" s="911">
        <v>1804.27</v>
      </c>
      <c r="I1743">
        <v>308.92</v>
      </c>
    </row>
    <row r="1744" spans="1:9">
      <c r="A1744" s="958">
        <v>43439</v>
      </c>
      <c r="B1744" t="s">
        <v>4915</v>
      </c>
      <c r="C1744">
        <v>515.55999999999995</v>
      </c>
      <c r="D1744">
        <v>515.55999999999995</v>
      </c>
      <c r="E1744" s="911">
        <v>2319.83</v>
      </c>
      <c r="I1744">
        <v>515.55999999999995</v>
      </c>
    </row>
    <row r="1746" spans="1:9">
      <c r="A1746" t="s">
        <v>3760</v>
      </c>
      <c r="B1746" s="911">
        <v>3262.83</v>
      </c>
      <c r="C1746" s="911">
        <v>2319.83</v>
      </c>
      <c r="D1746">
        <v>0</v>
      </c>
      <c r="E1746">
        <v>0</v>
      </c>
      <c r="F1746">
        <v>0</v>
      </c>
      <c r="G1746" s="911">
        <v>2319.83</v>
      </c>
    </row>
    <row r="1748" spans="1:9">
      <c r="A1748">
        <v>11915</v>
      </c>
      <c r="B1748" t="s">
        <v>4916</v>
      </c>
    </row>
    <row r="1749" spans="1:9">
      <c r="A1749" s="958">
        <v>43954</v>
      </c>
      <c r="B1749" t="s">
        <v>4917</v>
      </c>
      <c r="C1749" s="911">
        <v>1747.69</v>
      </c>
      <c r="D1749" s="911">
        <v>1747.69</v>
      </c>
      <c r="E1749" s="911">
        <v>1747.69</v>
      </c>
      <c r="H1749" s="911">
        <v>1747.69</v>
      </c>
    </row>
    <row r="1750" spans="1:9">
      <c r="A1750" s="958">
        <v>43954</v>
      </c>
      <c r="B1750" t="s">
        <v>4918</v>
      </c>
      <c r="C1750" s="911">
        <v>1788.68</v>
      </c>
      <c r="D1750" s="911">
        <v>1788.68</v>
      </c>
      <c r="E1750" s="911">
        <v>3536.37</v>
      </c>
      <c r="H1750" s="911">
        <v>1788.68</v>
      </c>
    </row>
    <row r="1752" spans="1:9">
      <c r="A1752" t="s">
        <v>3760</v>
      </c>
      <c r="B1752" s="911">
        <v>3536.37</v>
      </c>
      <c r="C1752" s="911">
        <v>3536.37</v>
      </c>
      <c r="D1752">
        <v>0</v>
      </c>
      <c r="E1752">
        <v>0</v>
      </c>
      <c r="F1752" s="911">
        <v>3536.37</v>
      </c>
      <c r="G1752">
        <v>0</v>
      </c>
    </row>
    <row r="1754" spans="1:9">
      <c r="A1754">
        <v>11916</v>
      </c>
      <c r="B1754" t="s">
        <v>4919</v>
      </c>
    </row>
    <row r="1755" spans="1:9">
      <c r="A1755" s="958">
        <v>43562</v>
      </c>
      <c r="B1755" t="s">
        <v>4920</v>
      </c>
      <c r="C1755" s="911">
        <v>1404.78</v>
      </c>
      <c r="D1755" s="911">
        <v>1404.78</v>
      </c>
      <c r="E1755" s="911">
        <v>1404.78</v>
      </c>
      <c r="I1755" s="911">
        <v>1404.78</v>
      </c>
    </row>
    <row r="1756" spans="1:9">
      <c r="A1756" s="958">
        <v>43654</v>
      </c>
      <c r="B1756" t="s">
        <v>4921</v>
      </c>
      <c r="C1756" s="911">
        <v>2986.5</v>
      </c>
      <c r="D1756" s="911">
        <v>2986.5</v>
      </c>
      <c r="E1756" s="911">
        <v>4391.28</v>
      </c>
      <c r="I1756" s="911">
        <v>2986.5</v>
      </c>
    </row>
    <row r="1757" spans="1:9">
      <c r="A1757" s="958">
        <v>43564</v>
      </c>
      <c r="B1757" t="s">
        <v>4922</v>
      </c>
      <c r="C1757" s="911">
        <v>1836.17</v>
      </c>
      <c r="D1757" s="911">
        <v>1836.17</v>
      </c>
      <c r="E1757" s="911">
        <v>6227.45</v>
      </c>
      <c r="I1757" s="911">
        <v>1836.17</v>
      </c>
    </row>
    <row r="1758" spans="1:9">
      <c r="A1758" s="958">
        <v>43565</v>
      </c>
      <c r="B1758" t="s">
        <v>4923</v>
      </c>
      <c r="C1758" s="911">
        <v>1117.2</v>
      </c>
      <c r="D1758" s="911">
        <v>1117.2</v>
      </c>
      <c r="E1758" s="911">
        <v>7344.65</v>
      </c>
      <c r="I1758" s="911">
        <v>1117.2</v>
      </c>
    </row>
    <row r="1759" spans="1:9">
      <c r="A1759" s="958">
        <v>43596</v>
      </c>
      <c r="B1759" t="s">
        <v>4924</v>
      </c>
      <c r="C1759" s="911">
        <v>1296.94</v>
      </c>
      <c r="D1759" s="911">
        <v>1296.94</v>
      </c>
      <c r="E1759" s="911">
        <v>8641.59</v>
      </c>
      <c r="I1759" s="911">
        <v>1296.94</v>
      </c>
    </row>
    <row r="1760" spans="1:9">
      <c r="A1760" s="958">
        <v>43477</v>
      </c>
      <c r="B1760" t="s">
        <v>4925</v>
      </c>
      <c r="C1760" s="911">
        <v>1728.32</v>
      </c>
      <c r="D1760" s="911">
        <v>1728.32</v>
      </c>
      <c r="E1760" s="911">
        <v>10369.91</v>
      </c>
      <c r="I1760" s="911">
        <v>1728.32</v>
      </c>
    </row>
    <row r="1761" spans="1:9">
      <c r="A1761" s="958">
        <v>44075</v>
      </c>
      <c r="B1761" t="s">
        <v>4926</v>
      </c>
      <c r="C1761" s="911">
        <v>1081.25</v>
      </c>
      <c r="D1761" s="911">
        <v>1081.25</v>
      </c>
      <c r="E1761" s="911">
        <v>11451.16</v>
      </c>
      <c r="I1761" s="911">
        <v>1081.25</v>
      </c>
    </row>
    <row r="1762" spans="1:9">
      <c r="A1762" s="958">
        <v>43953</v>
      </c>
      <c r="B1762" t="s">
        <v>4927</v>
      </c>
      <c r="C1762" s="911">
        <v>1395.52</v>
      </c>
      <c r="D1762" s="911">
        <v>1395.52</v>
      </c>
      <c r="E1762" s="911">
        <v>12846.68</v>
      </c>
      <c r="I1762" s="911">
        <v>1395.52</v>
      </c>
    </row>
    <row r="1763" spans="1:9">
      <c r="A1763" s="958">
        <v>43893</v>
      </c>
      <c r="B1763" t="s">
        <v>4928</v>
      </c>
      <c r="C1763" s="911">
        <v>1923.97</v>
      </c>
      <c r="D1763" s="911">
        <v>1923.97</v>
      </c>
      <c r="E1763" s="911">
        <v>14770.65</v>
      </c>
      <c r="H1763" s="911">
        <v>1923.97</v>
      </c>
    </row>
    <row r="1765" spans="1:9">
      <c r="A1765" t="s">
        <v>3760</v>
      </c>
      <c r="B1765" s="911">
        <v>14770.65</v>
      </c>
      <c r="C1765" s="911">
        <v>14770.65</v>
      </c>
      <c r="D1765">
        <v>0</v>
      </c>
      <c r="E1765">
        <v>0</v>
      </c>
      <c r="F1765" s="911">
        <v>1923.97</v>
      </c>
      <c r="G1765" s="911">
        <v>12846.68</v>
      </c>
    </row>
    <row r="1767" spans="1:9">
      <c r="A1767">
        <v>11918</v>
      </c>
      <c r="B1767" t="s">
        <v>2236</v>
      </c>
    </row>
    <row r="1768" spans="1:9">
      <c r="A1768" s="958">
        <v>43864</v>
      </c>
      <c r="B1768" t="s">
        <v>4929</v>
      </c>
      <c r="C1768" s="911">
        <v>7366.02</v>
      </c>
      <c r="D1768" s="911">
        <v>7366.02</v>
      </c>
      <c r="E1768" s="911">
        <v>7366.02</v>
      </c>
      <c r="H1768" s="911">
        <v>7366.02</v>
      </c>
    </row>
    <row r="1770" spans="1:9">
      <c r="A1770" t="s">
        <v>3760</v>
      </c>
      <c r="B1770" s="911">
        <v>7366.02</v>
      </c>
      <c r="C1770" s="911">
        <v>7366.02</v>
      </c>
      <c r="D1770">
        <v>0</v>
      </c>
      <c r="E1770">
        <v>0</v>
      </c>
      <c r="F1770" s="911">
        <v>7366.02</v>
      </c>
      <c r="G1770">
        <v>0</v>
      </c>
    </row>
    <row r="1772" spans="1:9">
      <c r="A1772">
        <v>11921</v>
      </c>
      <c r="B1772" t="s">
        <v>4930</v>
      </c>
    </row>
    <row r="1773" spans="1:9">
      <c r="A1773" s="958">
        <v>43322</v>
      </c>
      <c r="B1773" t="s">
        <v>4931</v>
      </c>
      <c r="C1773" s="911">
        <v>2883.35</v>
      </c>
      <c r="D1773" s="911">
        <v>2883.35</v>
      </c>
      <c r="E1773" s="911">
        <v>2883.35</v>
      </c>
      <c r="I1773" s="911">
        <v>2883.35</v>
      </c>
    </row>
    <row r="1775" spans="1:9">
      <c r="A1775" t="s">
        <v>3760</v>
      </c>
      <c r="B1775" s="911">
        <v>2883.35</v>
      </c>
      <c r="C1775" s="911">
        <v>2883.35</v>
      </c>
      <c r="D1775">
        <v>0</v>
      </c>
      <c r="E1775">
        <v>0</v>
      </c>
      <c r="F1775">
        <v>0</v>
      </c>
      <c r="G1775" s="911">
        <v>2883.35</v>
      </c>
    </row>
    <row r="1777" spans="1:9">
      <c r="A1777">
        <v>11923</v>
      </c>
      <c r="B1777" t="s">
        <v>4932</v>
      </c>
    </row>
    <row r="1778" spans="1:9">
      <c r="A1778" s="958">
        <v>43439</v>
      </c>
      <c r="B1778" t="s">
        <v>4933</v>
      </c>
      <c r="C1778">
        <v>77.8</v>
      </c>
      <c r="D1778">
        <v>77.8</v>
      </c>
      <c r="E1778">
        <v>77.8</v>
      </c>
      <c r="I1778">
        <v>77.8</v>
      </c>
    </row>
    <row r="1779" spans="1:9">
      <c r="A1779" s="958">
        <v>43439</v>
      </c>
      <c r="B1779" t="s">
        <v>4934</v>
      </c>
      <c r="C1779">
        <v>77.8</v>
      </c>
      <c r="D1779">
        <v>77.8</v>
      </c>
      <c r="E1779">
        <v>155.6</v>
      </c>
      <c r="I1779">
        <v>77.8</v>
      </c>
    </row>
    <row r="1780" spans="1:9">
      <c r="A1780" s="958">
        <v>43439</v>
      </c>
      <c r="B1780" t="s">
        <v>4935</v>
      </c>
      <c r="C1780">
        <v>77.8</v>
      </c>
      <c r="D1780">
        <v>77.8</v>
      </c>
      <c r="E1780">
        <v>233.4</v>
      </c>
      <c r="I1780">
        <v>77.8</v>
      </c>
    </row>
    <row r="1781" spans="1:9">
      <c r="A1781" s="958">
        <v>43439</v>
      </c>
      <c r="B1781" t="s">
        <v>4936</v>
      </c>
      <c r="C1781">
        <v>95.48</v>
      </c>
      <c r="D1781">
        <v>95.48</v>
      </c>
      <c r="E1781">
        <v>328.88</v>
      </c>
      <c r="I1781">
        <v>95.48</v>
      </c>
    </row>
    <row r="1782" spans="1:9">
      <c r="A1782" s="958">
        <v>43439</v>
      </c>
      <c r="B1782" t="s">
        <v>4937</v>
      </c>
      <c r="C1782">
        <v>95.48</v>
      </c>
      <c r="D1782">
        <v>95.48</v>
      </c>
      <c r="E1782">
        <v>424.36</v>
      </c>
      <c r="I1782">
        <v>95.48</v>
      </c>
    </row>
    <row r="1783" spans="1:9">
      <c r="A1783" s="958">
        <v>43439</v>
      </c>
      <c r="B1783" t="s">
        <v>4938</v>
      </c>
      <c r="C1783">
        <v>95.48</v>
      </c>
      <c r="D1783">
        <v>95.48</v>
      </c>
      <c r="E1783">
        <v>519.84</v>
      </c>
      <c r="I1783">
        <v>95.48</v>
      </c>
    </row>
    <row r="1784" spans="1:9">
      <c r="A1784" s="958">
        <v>43439</v>
      </c>
      <c r="B1784" t="s">
        <v>4939</v>
      </c>
      <c r="C1784">
        <v>95.48</v>
      </c>
      <c r="D1784">
        <v>95.48</v>
      </c>
      <c r="E1784">
        <v>615.32000000000005</v>
      </c>
      <c r="I1784">
        <v>95.48</v>
      </c>
    </row>
    <row r="1785" spans="1:9">
      <c r="A1785" s="958">
        <v>43410</v>
      </c>
      <c r="B1785" t="s">
        <v>4940</v>
      </c>
      <c r="C1785">
        <v>95.48</v>
      </c>
      <c r="D1785">
        <v>95.48</v>
      </c>
      <c r="E1785">
        <v>710.8</v>
      </c>
      <c r="I1785">
        <v>95.48</v>
      </c>
    </row>
    <row r="1786" spans="1:9">
      <c r="A1786" s="958">
        <v>43411</v>
      </c>
      <c r="B1786" t="s">
        <v>4941</v>
      </c>
      <c r="C1786">
        <v>95.48</v>
      </c>
      <c r="D1786">
        <v>95.48</v>
      </c>
      <c r="E1786">
        <v>806.28</v>
      </c>
      <c r="I1786">
        <v>95.48</v>
      </c>
    </row>
    <row r="1787" spans="1:9">
      <c r="A1787" s="958">
        <v>43230</v>
      </c>
      <c r="B1787" t="s">
        <v>4942</v>
      </c>
      <c r="C1787">
        <v>95.48</v>
      </c>
      <c r="D1787">
        <v>95.48</v>
      </c>
      <c r="E1787">
        <v>901.76</v>
      </c>
      <c r="I1787">
        <v>95.48</v>
      </c>
    </row>
    <row r="1788" spans="1:9">
      <c r="A1788" s="958">
        <v>43202</v>
      </c>
      <c r="B1788" t="s">
        <v>4943</v>
      </c>
      <c r="C1788">
        <v>95.48</v>
      </c>
      <c r="D1788">
        <v>95.48</v>
      </c>
      <c r="E1788">
        <v>997.24</v>
      </c>
      <c r="I1788">
        <v>95.48</v>
      </c>
    </row>
    <row r="1789" spans="1:9">
      <c r="A1789" s="958">
        <v>43591</v>
      </c>
      <c r="B1789" t="s">
        <v>4944</v>
      </c>
      <c r="C1789">
        <v>499</v>
      </c>
      <c r="D1789">
        <v>499</v>
      </c>
      <c r="E1789" s="911">
        <v>1496.24</v>
      </c>
      <c r="I1789">
        <v>499</v>
      </c>
    </row>
    <row r="1790" spans="1:9">
      <c r="A1790" t="s">
        <v>4306</v>
      </c>
      <c r="B1790" t="s">
        <v>4945</v>
      </c>
      <c r="C1790">
        <v>103.57</v>
      </c>
      <c r="D1790">
        <v>103.57</v>
      </c>
      <c r="E1790" s="911">
        <v>1599.81</v>
      </c>
      <c r="I1790">
        <v>103.57</v>
      </c>
    </row>
    <row r="1791" spans="1:9">
      <c r="A1791" s="958">
        <v>43717</v>
      </c>
      <c r="B1791" t="s">
        <v>4946</v>
      </c>
      <c r="C1791" s="911">
        <v>2512.11</v>
      </c>
      <c r="D1791" s="911">
        <v>2512.11</v>
      </c>
      <c r="E1791" s="911">
        <v>4111.92</v>
      </c>
      <c r="I1791" s="911">
        <v>2512.11</v>
      </c>
    </row>
    <row r="1792" spans="1:9">
      <c r="A1792" s="958">
        <v>43953</v>
      </c>
      <c r="B1792" t="s">
        <v>4947</v>
      </c>
      <c r="C1792">
        <v>116.93</v>
      </c>
      <c r="D1792">
        <v>116.93</v>
      </c>
      <c r="E1792" s="911">
        <v>4228.8500000000004</v>
      </c>
      <c r="I1792">
        <v>116.93</v>
      </c>
    </row>
    <row r="1794" spans="1:9">
      <c r="A1794" t="s">
        <v>3760</v>
      </c>
      <c r="B1794" s="911">
        <v>4228.8500000000004</v>
      </c>
      <c r="C1794" s="911">
        <v>4228.8500000000004</v>
      </c>
      <c r="D1794">
        <v>0</v>
      </c>
      <c r="E1794">
        <v>0</v>
      </c>
      <c r="F1794">
        <v>0</v>
      </c>
      <c r="G1794" s="911">
        <v>4228.8500000000004</v>
      </c>
    </row>
    <row r="1796" spans="1:9">
      <c r="A1796">
        <v>11925</v>
      </c>
      <c r="B1796" t="s">
        <v>4948</v>
      </c>
    </row>
    <row r="1797" spans="1:9">
      <c r="A1797" s="958">
        <v>43439</v>
      </c>
      <c r="B1797" t="s">
        <v>4949</v>
      </c>
      <c r="C1797">
        <v>109.56</v>
      </c>
      <c r="D1797">
        <v>109.56</v>
      </c>
      <c r="E1797">
        <v>109.56</v>
      </c>
      <c r="I1797">
        <v>109.56</v>
      </c>
    </row>
    <row r="1798" spans="1:9">
      <c r="A1798" s="958">
        <v>43439</v>
      </c>
      <c r="B1798" t="s">
        <v>4950</v>
      </c>
      <c r="C1798">
        <v>163.32</v>
      </c>
      <c r="D1798">
        <v>163.32</v>
      </c>
      <c r="E1798">
        <v>272.88</v>
      </c>
      <c r="I1798">
        <v>163.32</v>
      </c>
    </row>
    <row r="1799" spans="1:9">
      <c r="A1799" s="958">
        <v>43259</v>
      </c>
      <c r="B1799" t="s">
        <v>4951</v>
      </c>
      <c r="C1799">
        <v>197.23</v>
      </c>
      <c r="D1799">
        <v>197.23</v>
      </c>
      <c r="E1799">
        <v>470.11</v>
      </c>
      <c r="I1799">
        <v>197.23</v>
      </c>
    </row>
    <row r="1800" spans="1:9">
      <c r="A1800" s="958">
        <v>43654</v>
      </c>
      <c r="B1800" t="s">
        <v>4952</v>
      </c>
      <c r="C1800">
        <v>175.47</v>
      </c>
      <c r="D1800">
        <v>175.47</v>
      </c>
      <c r="E1800">
        <v>645.58000000000004</v>
      </c>
      <c r="I1800">
        <v>175.47</v>
      </c>
    </row>
    <row r="1801" spans="1:9">
      <c r="A1801" s="958">
        <v>43533</v>
      </c>
      <c r="B1801" t="s">
        <v>4953</v>
      </c>
      <c r="C1801">
        <v>211.41</v>
      </c>
      <c r="D1801">
        <v>211.41</v>
      </c>
      <c r="E1801">
        <v>856.99</v>
      </c>
      <c r="I1801">
        <v>211.41</v>
      </c>
    </row>
    <row r="1802" spans="1:9">
      <c r="A1802" s="958">
        <v>44075</v>
      </c>
      <c r="B1802" t="s">
        <v>4954</v>
      </c>
      <c r="C1802">
        <v>463.05</v>
      </c>
      <c r="D1802">
        <v>463.05</v>
      </c>
      <c r="E1802" s="911">
        <v>1320.04</v>
      </c>
      <c r="I1802">
        <v>463.05</v>
      </c>
    </row>
    <row r="1803" spans="1:9">
      <c r="A1803" s="958">
        <v>43893</v>
      </c>
      <c r="B1803" t="s">
        <v>4955</v>
      </c>
      <c r="C1803">
        <v>494.39</v>
      </c>
      <c r="D1803">
        <v>494.39</v>
      </c>
      <c r="E1803" s="911">
        <v>1814.43</v>
      </c>
      <c r="H1803">
        <v>494.39</v>
      </c>
    </row>
    <row r="1805" spans="1:9">
      <c r="A1805" t="s">
        <v>3760</v>
      </c>
      <c r="B1805" s="911">
        <v>1814.43</v>
      </c>
      <c r="C1805" s="911">
        <v>1814.43</v>
      </c>
      <c r="D1805">
        <v>0</v>
      </c>
      <c r="E1805">
        <v>0</v>
      </c>
      <c r="F1805">
        <v>494.39</v>
      </c>
      <c r="G1805" s="911">
        <v>1320.04</v>
      </c>
    </row>
    <row r="1807" spans="1:9">
      <c r="A1807">
        <v>11927</v>
      </c>
      <c r="B1807" t="s">
        <v>4956</v>
      </c>
    </row>
    <row r="1808" spans="1:9">
      <c r="A1808" s="958">
        <v>43648</v>
      </c>
      <c r="B1808" t="s">
        <v>4957</v>
      </c>
      <c r="C1808">
        <v>807.43</v>
      </c>
      <c r="D1808">
        <v>807.43</v>
      </c>
      <c r="E1808">
        <v>807.43</v>
      </c>
      <c r="I1808">
        <v>807.43</v>
      </c>
    </row>
    <row r="1809" spans="1:9">
      <c r="A1809" s="958">
        <v>43648</v>
      </c>
      <c r="B1809" t="s">
        <v>4958</v>
      </c>
      <c r="C1809" s="911">
        <v>6506.34</v>
      </c>
      <c r="D1809" s="911">
        <v>6506.34</v>
      </c>
      <c r="E1809" s="911">
        <v>7313.77</v>
      </c>
      <c r="I1809" s="911">
        <v>6506.34</v>
      </c>
    </row>
    <row r="1810" spans="1:9">
      <c r="A1810" s="958">
        <v>43654</v>
      </c>
      <c r="B1810" t="s">
        <v>4959</v>
      </c>
      <c r="C1810" s="911">
        <v>2688.26</v>
      </c>
      <c r="D1810" s="911">
        <v>2688.26</v>
      </c>
      <c r="E1810" s="911">
        <v>10002.030000000001</v>
      </c>
      <c r="I1810" s="911">
        <v>2688.26</v>
      </c>
    </row>
    <row r="1811" spans="1:9">
      <c r="A1811" s="958">
        <v>43654</v>
      </c>
      <c r="B1811" t="s">
        <v>4960</v>
      </c>
      <c r="C1811" s="911">
        <v>1044.3399999999999</v>
      </c>
      <c r="D1811" s="911">
        <v>1044.3399999999999</v>
      </c>
      <c r="E1811" s="911">
        <v>11046.37</v>
      </c>
      <c r="I1811" s="911">
        <v>1044.3399999999999</v>
      </c>
    </row>
    <row r="1812" spans="1:9">
      <c r="A1812" s="958">
        <v>43564</v>
      </c>
      <c r="B1812" t="s">
        <v>4961</v>
      </c>
      <c r="C1812" s="911">
        <v>2228.48</v>
      </c>
      <c r="D1812" s="911">
        <v>2228.48</v>
      </c>
      <c r="E1812" s="911">
        <v>13274.85</v>
      </c>
      <c r="I1812" s="911">
        <v>2228.48</v>
      </c>
    </row>
    <row r="1813" spans="1:9">
      <c r="A1813" s="958">
        <v>43564</v>
      </c>
      <c r="B1813" t="s">
        <v>4962</v>
      </c>
      <c r="C1813">
        <v>930.02</v>
      </c>
      <c r="D1813">
        <v>930.02</v>
      </c>
      <c r="E1813" s="911">
        <v>14204.87</v>
      </c>
      <c r="I1813">
        <v>930.02</v>
      </c>
    </row>
    <row r="1814" spans="1:9">
      <c r="A1814" s="958">
        <v>43893</v>
      </c>
      <c r="B1814" t="s">
        <v>4963</v>
      </c>
      <c r="C1814" s="911">
        <v>1513.54</v>
      </c>
      <c r="D1814" s="911">
        <v>1513.54</v>
      </c>
      <c r="E1814" s="911">
        <v>15718.41</v>
      </c>
      <c r="H1814" s="911">
        <v>1513.54</v>
      </c>
    </row>
    <row r="1815" spans="1:9">
      <c r="A1815" s="958">
        <v>43893</v>
      </c>
      <c r="B1815" t="s">
        <v>4964</v>
      </c>
      <c r="C1815">
        <v>814.1</v>
      </c>
      <c r="D1815">
        <v>814.1</v>
      </c>
      <c r="E1815" s="911">
        <v>16532.509999999998</v>
      </c>
      <c r="H1815">
        <v>814.1</v>
      </c>
    </row>
    <row r="1816" spans="1:9">
      <c r="A1816" s="958">
        <v>43893</v>
      </c>
      <c r="B1816" t="s">
        <v>4965</v>
      </c>
      <c r="C1816">
        <v>263.95999999999998</v>
      </c>
      <c r="D1816">
        <v>263.95999999999998</v>
      </c>
      <c r="E1816" s="911">
        <v>16796.47</v>
      </c>
      <c r="H1816">
        <v>263.95999999999998</v>
      </c>
    </row>
    <row r="1818" spans="1:9">
      <c r="A1818" t="s">
        <v>3760</v>
      </c>
      <c r="B1818" s="911">
        <v>16796.47</v>
      </c>
      <c r="C1818" s="911">
        <v>16796.47</v>
      </c>
      <c r="D1818">
        <v>0</v>
      </c>
      <c r="E1818">
        <v>0</v>
      </c>
      <c r="F1818" s="911">
        <v>2591.6</v>
      </c>
      <c r="G1818" s="911">
        <v>14204.87</v>
      </c>
    </row>
    <row r="1820" spans="1:9">
      <c r="A1820">
        <v>11928</v>
      </c>
      <c r="B1820" t="s">
        <v>1874</v>
      </c>
    </row>
    <row r="1821" spans="1:9">
      <c r="A1821" s="958">
        <v>43561</v>
      </c>
      <c r="B1821" t="s">
        <v>4966</v>
      </c>
      <c r="C1821">
        <v>139.52000000000001</v>
      </c>
      <c r="D1821">
        <v>139.52000000000001</v>
      </c>
      <c r="E1821">
        <v>139.52000000000001</v>
      </c>
      <c r="I1821">
        <v>139.52000000000001</v>
      </c>
    </row>
    <row r="1823" spans="1:9">
      <c r="A1823" t="s">
        <v>3760</v>
      </c>
      <c r="B1823">
        <v>139.52000000000001</v>
      </c>
      <c r="C1823">
        <v>139.52000000000001</v>
      </c>
      <c r="D1823">
        <v>0</v>
      </c>
      <c r="E1823">
        <v>0</v>
      </c>
      <c r="F1823">
        <v>0</v>
      </c>
      <c r="G1823">
        <v>139.52000000000001</v>
      </c>
    </row>
    <row r="1825" spans="1:9">
      <c r="A1825">
        <v>11929</v>
      </c>
      <c r="B1825" t="s">
        <v>4967</v>
      </c>
    </row>
    <row r="1826" spans="1:9">
      <c r="A1826" s="958">
        <v>43953</v>
      </c>
      <c r="B1826" t="s">
        <v>4968</v>
      </c>
      <c r="C1826">
        <v>192.42</v>
      </c>
      <c r="D1826">
        <v>192.42</v>
      </c>
      <c r="E1826">
        <v>192.42</v>
      </c>
      <c r="I1826">
        <v>192.42</v>
      </c>
    </row>
    <row r="1827" spans="1:9">
      <c r="A1827" t="s">
        <v>4969</v>
      </c>
      <c r="B1827" t="s">
        <v>4970</v>
      </c>
      <c r="C1827">
        <v>125.23</v>
      </c>
      <c r="D1827">
        <v>125.23</v>
      </c>
      <c r="E1827">
        <v>317.64999999999998</v>
      </c>
      <c r="G1827">
        <v>125.23</v>
      </c>
    </row>
    <row r="1828" spans="1:9">
      <c r="A1828" t="s">
        <v>4969</v>
      </c>
      <c r="B1828" t="s">
        <v>4971</v>
      </c>
      <c r="C1828">
        <v>184.45</v>
      </c>
      <c r="D1828">
        <v>184.45</v>
      </c>
      <c r="E1828">
        <v>502.1</v>
      </c>
      <c r="G1828">
        <v>184.45</v>
      </c>
    </row>
    <row r="1829" spans="1:9">
      <c r="A1829" t="s">
        <v>4969</v>
      </c>
      <c r="B1829" t="s">
        <v>4972</v>
      </c>
      <c r="C1829">
        <v>177.26</v>
      </c>
      <c r="D1829">
        <v>177.26</v>
      </c>
      <c r="E1829">
        <v>679.36</v>
      </c>
      <c r="G1829">
        <v>177.26</v>
      </c>
    </row>
    <row r="1831" spans="1:9">
      <c r="A1831" t="s">
        <v>3760</v>
      </c>
      <c r="B1831">
        <v>679.36</v>
      </c>
      <c r="C1831">
        <v>679.36</v>
      </c>
      <c r="D1831">
        <v>0</v>
      </c>
      <c r="E1831">
        <v>486.94</v>
      </c>
      <c r="F1831">
        <v>0</v>
      </c>
      <c r="G1831">
        <v>192.42</v>
      </c>
    </row>
    <row r="1833" spans="1:9">
      <c r="A1833">
        <v>11934</v>
      </c>
      <c r="B1833" t="s">
        <v>4973</v>
      </c>
    </row>
    <row r="1834" spans="1:9">
      <c r="A1834" s="958">
        <v>43439</v>
      </c>
      <c r="B1834" t="s">
        <v>4974</v>
      </c>
      <c r="C1834">
        <v>158.80000000000001</v>
      </c>
      <c r="D1834">
        <v>158.80000000000001</v>
      </c>
      <c r="E1834">
        <v>158.80000000000001</v>
      </c>
      <c r="I1834">
        <v>158.80000000000001</v>
      </c>
    </row>
    <row r="1836" spans="1:9">
      <c r="A1836" t="s">
        <v>3760</v>
      </c>
      <c r="B1836">
        <v>158.80000000000001</v>
      </c>
      <c r="C1836">
        <v>158.80000000000001</v>
      </c>
      <c r="D1836">
        <v>0</v>
      </c>
      <c r="E1836">
        <v>0</v>
      </c>
      <c r="F1836">
        <v>0</v>
      </c>
      <c r="G1836">
        <v>158.80000000000001</v>
      </c>
    </row>
    <row r="1838" spans="1:9">
      <c r="A1838">
        <v>11935</v>
      </c>
      <c r="B1838" t="s">
        <v>4975</v>
      </c>
    </row>
    <row r="1839" spans="1:9">
      <c r="A1839" t="s">
        <v>4976</v>
      </c>
      <c r="B1839" t="s">
        <v>4977</v>
      </c>
      <c r="C1839" s="911">
        <v>6704.38</v>
      </c>
      <c r="D1839" s="911">
        <v>6704.38</v>
      </c>
      <c r="E1839" s="911">
        <v>6704.38</v>
      </c>
      <c r="I1839" s="911">
        <v>6704.38</v>
      </c>
    </row>
    <row r="1840" spans="1:9">
      <c r="A1840" t="s">
        <v>4976</v>
      </c>
      <c r="B1840" t="s">
        <v>4978</v>
      </c>
      <c r="C1840" s="911">
        <v>5104.67</v>
      </c>
      <c r="D1840" s="911">
        <v>5104.67</v>
      </c>
      <c r="E1840" s="911">
        <v>11809.05</v>
      </c>
      <c r="I1840" s="911">
        <v>5104.67</v>
      </c>
    </row>
    <row r="1842" spans="1:9">
      <c r="A1842" t="s">
        <v>3760</v>
      </c>
      <c r="B1842" s="911">
        <v>11809.05</v>
      </c>
      <c r="C1842" s="911">
        <v>11809.05</v>
      </c>
      <c r="D1842">
        <v>0</v>
      </c>
      <c r="E1842">
        <v>0</v>
      </c>
      <c r="F1842">
        <v>0</v>
      </c>
      <c r="G1842" s="911">
        <v>11809.05</v>
      </c>
    </row>
    <row r="1844" spans="1:9">
      <c r="A1844">
        <v>11937</v>
      </c>
      <c r="B1844" t="s">
        <v>4979</v>
      </c>
    </row>
    <row r="1845" spans="1:9">
      <c r="A1845" t="s">
        <v>3985</v>
      </c>
      <c r="B1845" t="s">
        <v>4980</v>
      </c>
      <c r="C1845" s="911">
        <v>116533.65</v>
      </c>
      <c r="D1845" s="911">
        <v>116533.65</v>
      </c>
      <c r="E1845" s="911">
        <v>116533.65</v>
      </c>
      <c r="G1845" s="911">
        <v>116533.65</v>
      </c>
    </row>
    <row r="1847" spans="1:9">
      <c r="A1847" t="s">
        <v>3760</v>
      </c>
      <c r="B1847" s="911">
        <v>116533.65</v>
      </c>
      <c r="C1847" s="911">
        <v>116533.65</v>
      </c>
      <c r="D1847">
        <v>0</v>
      </c>
      <c r="E1847" s="911">
        <v>116533.65</v>
      </c>
      <c r="F1847">
        <v>0</v>
      </c>
      <c r="G1847">
        <v>0</v>
      </c>
    </row>
    <row r="1849" spans="1:9">
      <c r="A1849">
        <v>11940</v>
      </c>
      <c r="B1849" t="s">
        <v>4981</v>
      </c>
    </row>
    <row r="1850" spans="1:9">
      <c r="A1850" s="958">
        <v>43565</v>
      </c>
      <c r="B1850" t="s">
        <v>4982</v>
      </c>
      <c r="C1850" s="911">
        <v>6983.84</v>
      </c>
      <c r="D1850" s="911">
        <v>6983.84</v>
      </c>
      <c r="E1850" s="911">
        <v>6983.84</v>
      </c>
      <c r="I1850" s="911">
        <v>6983.84</v>
      </c>
    </row>
    <row r="1851" spans="1:9">
      <c r="A1851" s="958">
        <v>43953</v>
      </c>
      <c r="B1851" t="s">
        <v>4983</v>
      </c>
      <c r="C1851" s="911">
        <v>9202.7099999999991</v>
      </c>
      <c r="D1851" s="911">
        <v>9202.7099999999991</v>
      </c>
      <c r="E1851" s="911">
        <v>16186.55</v>
      </c>
      <c r="I1851" s="911">
        <v>9202.7099999999991</v>
      </c>
    </row>
    <row r="1852" spans="1:9">
      <c r="A1852" s="958">
        <v>43893</v>
      </c>
      <c r="B1852" t="s">
        <v>4984</v>
      </c>
      <c r="C1852" s="911">
        <v>9202.7099999999991</v>
      </c>
      <c r="D1852" s="911">
        <v>9202.7099999999991</v>
      </c>
      <c r="E1852" s="911">
        <v>25389.26</v>
      </c>
      <c r="H1852" s="911">
        <v>9202.7099999999991</v>
      </c>
    </row>
    <row r="1854" spans="1:9">
      <c r="A1854" t="s">
        <v>3760</v>
      </c>
      <c r="B1854" s="911">
        <v>25389.26</v>
      </c>
      <c r="C1854" s="911">
        <v>25389.26</v>
      </c>
      <c r="D1854">
        <v>0</v>
      </c>
      <c r="E1854">
        <v>0</v>
      </c>
      <c r="F1854" s="911">
        <v>9202.7099999999991</v>
      </c>
      <c r="G1854" s="911">
        <v>16186.55</v>
      </c>
    </row>
    <row r="1856" spans="1:9">
      <c r="A1856">
        <v>11941</v>
      </c>
      <c r="B1856" t="s">
        <v>4985</v>
      </c>
    </row>
    <row r="1857" spans="1:9">
      <c r="A1857" s="958">
        <v>43953</v>
      </c>
      <c r="B1857" t="s">
        <v>4986</v>
      </c>
      <c r="C1857" s="911">
        <v>15410.34</v>
      </c>
      <c r="D1857" s="911">
        <v>15410.34</v>
      </c>
      <c r="E1857" s="911">
        <v>15410.34</v>
      </c>
      <c r="I1857" s="911">
        <v>15410.34</v>
      </c>
    </row>
    <row r="1859" spans="1:9">
      <c r="A1859" t="s">
        <v>3760</v>
      </c>
      <c r="B1859" s="911">
        <v>15410.34</v>
      </c>
      <c r="C1859" s="911">
        <v>15410.34</v>
      </c>
      <c r="D1859">
        <v>0</v>
      </c>
      <c r="E1859">
        <v>0</v>
      </c>
      <c r="F1859">
        <v>0</v>
      </c>
      <c r="G1859" s="911">
        <v>15410.34</v>
      </c>
    </row>
    <row r="1861" spans="1:9">
      <c r="A1861">
        <v>11943</v>
      </c>
      <c r="B1861" t="s">
        <v>4987</v>
      </c>
    </row>
    <row r="1862" spans="1:9">
      <c r="A1862" s="958">
        <v>43864</v>
      </c>
      <c r="B1862" t="s">
        <v>4988</v>
      </c>
      <c r="C1862" s="911">
        <v>2322.7600000000002</v>
      </c>
      <c r="D1862" s="911">
        <v>2322.7600000000002</v>
      </c>
      <c r="E1862" s="911">
        <v>2322.7600000000002</v>
      </c>
      <c r="H1862" s="911">
        <v>2322.7600000000002</v>
      </c>
    </row>
    <row r="1863" spans="1:9">
      <c r="A1863" s="958">
        <v>43864</v>
      </c>
      <c r="B1863" t="s">
        <v>4989</v>
      </c>
      <c r="C1863" s="911">
        <v>1847.93</v>
      </c>
      <c r="D1863" s="911">
        <v>1847.93</v>
      </c>
      <c r="E1863" s="911">
        <v>4170.6899999999996</v>
      </c>
      <c r="H1863" s="911">
        <v>1847.93</v>
      </c>
    </row>
    <row r="1865" spans="1:9">
      <c r="A1865" t="s">
        <v>3760</v>
      </c>
      <c r="B1865" s="911">
        <v>4170.6899999999996</v>
      </c>
      <c r="C1865" s="911">
        <v>4170.6899999999996</v>
      </c>
      <c r="D1865">
        <v>0</v>
      </c>
      <c r="E1865">
        <v>0</v>
      </c>
      <c r="F1865" s="911">
        <v>4170.6899999999996</v>
      </c>
      <c r="G1865">
        <v>0</v>
      </c>
    </row>
    <row r="1867" spans="1:9">
      <c r="A1867">
        <v>11944</v>
      </c>
      <c r="B1867" t="s">
        <v>4990</v>
      </c>
    </row>
    <row r="1868" spans="1:9">
      <c r="A1868" s="958">
        <v>43439</v>
      </c>
      <c r="B1868" t="s">
        <v>4991</v>
      </c>
      <c r="C1868" s="911">
        <v>2564.83</v>
      </c>
      <c r="D1868" s="911">
        <v>2564.83</v>
      </c>
      <c r="E1868" s="911">
        <v>2564.83</v>
      </c>
      <c r="I1868" s="911">
        <v>2564.83</v>
      </c>
    </row>
    <row r="1869" spans="1:9">
      <c r="A1869" s="958">
        <v>43439</v>
      </c>
      <c r="B1869" t="s">
        <v>4992</v>
      </c>
      <c r="C1869" s="911">
        <v>2564.83</v>
      </c>
      <c r="D1869" s="911">
        <v>2564.83</v>
      </c>
      <c r="E1869" s="911">
        <v>5129.66</v>
      </c>
      <c r="I1869" s="911">
        <v>2564.83</v>
      </c>
    </row>
    <row r="1870" spans="1:9">
      <c r="A1870" s="958">
        <v>43379</v>
      </c>
      <c r="B1870" t="s">
        <v>4993</v>
      </c>
      <c r="C1870" s="911">
        <v>2564.8200000000002</v>
      </c>
      <c r="D1870" s="911">
        <v>2564.8200000000002</v>
      </c>
      <c r="E1870" s="911">
        <v>7694.48</v>
      </c>
      <c r="I1870" s="911">
        <v>2564.8200000000002</v>
      </c>
    </row>
    <row r="1871" spans="1:9">
      <c r="A1871" s="958">
        <v>43411</v>
      </c>
      <c r="B1871" t="s">
        <v>4994</v>
      </c>
      <c r="C1871" s="911">
        <v>2564.8200000000002</v>
      </c>
      <c r="D1871" s="911">
        <v>2564.8200000000002</v>
      </c>
      <c r="E1871" s="911">
        <v>10259.299999999999</v>
      </c>
      <c r="I1871" s="911">
        <v>2564.8200000000002</v>
      </c>
    </row>
    <row r="1872" spans="1:9">
      <c r="A1872" s="958">
        <v>43259</v>
      </c>
      <c r="B1872" t="s">
        <v>4995</v>
      </c>
      <c r="C1872" s="911">
        <v>2564.83</v>
      </c>
      <c r="D1872" s="911">
        <v>2564.83</v>
      </c>
      <c r="E1872" s="911">
        <v>12824.13</v>
      </c>
      <c r="I1872" s="911">
        <v>2564.83</v>
      </c>
    </row>
    <row r="1873" spans="1:9">
      <c r="A1873" t="s">
        <v>4197</v>
      </c>
      <c r="B1873" t="s">
        <v>4996</v>
      </c>
      <c r="C1873" s="911">
        <v>2564.83</v>
      </c>
      <c r="D1873" s="911">
        <v>2564.83</v>
      </c>
      <c r="E1873" s="911">
        <v>15388.96</v>
      </c>
      <c r="I1873" s="911">
        <v>2564.83</v>
      </c>
    </row>
    <row r="1874" spans="1:9">
      <c r="A1874" s="958">
        <v>43323</v>
      </c>
      <c r="B1874" t="s">
        <v>4997</v>
      </c>
      <c r="C1874" s="911">
        <v>1846.66</v>
      </c>
      <c r="D1874" s="911">
        <v>1846.66</v>
      </c>
      <c r="E1874" s="911">
        <v>17235.62</v>
      </c>
      <c r="I1874" s="911">
        <v>1846.66</v>
      </c>
    </row>
    <row r="1875" spans="1:9">
      <c r="A1875" s="958">
        <v>43232</v>
      </c>
      <c r="B1875" t="s">
        <v>4998</v>
      </c>
      <c r="C1875" s="911">
        <v>1846.66</v>
      </c>
      <c r="D1875" s="911">
        <v>1846.66</v>
      </c>
      <c r="E1875" s="911">
        <v>19082.28</v>
      </c>
      <c r="I1875" s="911">
        <v>1846.66</v>
      </c>
    </row>
    <row r="1876" spans="1:9">
      <c r="A1876" s="958">
        <v>43770</v>
      </c>
      <c r="B1876" t="s">
        <v>4999</v>
      </c>
      <c r="C1876" s="911">
        <v>1846.66</v>
      </c>
      <c r="D1876" s="911">
        <v>1846.66</v>
      </c>
      <c r="E1876" s="911">
        <v>20928.939999999999</v>
      </c>
      <c r="I1876" s="911">
        <v>1846.66</v>
      </c>
    </row>
    <row r="1877" spans="1:9">
      <c r="A1877" s="958">
        <v>43648</v>
      </c>
      <c r="B1877" t="s">
        <v>5000</v>
      </c>
      <c r="C1877" s="911">
        <v>2028.38</v>
      </c>
      <c r="D1877" s="911">
        <v>2028.38</v>
      </c>
      <c r="E1877" s="911">
        <v>22957.32</v>
      </c>
      <c r="I1877" s="911">
        <v>2028.38</v>
      </c>
    </row>
    <row r="1878" spans="1:9">
      <c r="A1878" s="958">
        <v>43588</v>
      </c>
      <c r="B1878" t="s">
        <v>5001</v>
      </c>
      <c r="C1878" s="911">
        <v>2028.38</v>
      </c>
      <c r="D1878" s="911">
        <v>2028.38</v>
      </c>
      <c r="E1878" s="911">
        <v>24985.7</v>
      </c>
      <c r="I1878" s="911">
        <v>2028.38</v>
      </c>
    </row>
    <row r="1879" spans="1:9">
      <c r="A1879" s="958">
        <v>43559</v>
      </c>
      <c r="B1879" t="s">
        <v>5002</v>
      </c>
      <c r="C1879" s="911">
        <v>2028.38</v>
      </c>
      <c r="D1879" s="911">
        <v>2028.38</v>
      </c>
      <c r="E1879" s="911">
        <v>27014.080000000002</v>
      </c>
      <c r="I1879" s="911">
        <v>2028.38</v>
      </c>
    </row>
    <row r="1880" spans="1:9">
      <c r="A1880" s="958">
        <v>43651</v>
      </c>
      <c r="B1880" t="s">
        <v>5003</v>
      </c>
      <c r="C1880" s="911">
        <v>2028.38</v>
      </c>
      <c r="D1880" s="911">
        <v>2028.38</v>
      </c>
      <c r="E1880" s="911">
        <v>29042.46</v>
      </c>
      <c r="I1880" s="911">
        <v>2028.38</v>
      </c>
    </row>
    <row r="1881" spans="1:9">
      <c r="A1881" s="958">
        <v>43561</v>
      </c>
      <c r="B1881" t="s">
        <v>5004</v>
      </c>
      <c r="C1881" s="911">
        <v>2028.38</v>
      </c>
      <c r="D1881" s="911">
        <v>2028.38</v>
      </c>
      <c r="E1881" s="911">
        <v>31070.84</v>
      </c>
      <c r="I1881" s="911">
        <v>2028.38</v>
      </c>
    </row>
    <row r="1882" spans="1:9">
      <c r="A1882" s="958">
        <v>43531</v>
      </c>
      <c r="B1882" t="s">
        <v>5005</v>
      </c>
      <c r="C1882" s="911">
        <v>2028.38</v>
      </c>
      <c r="D1882" s="911">
        <v>2028.38</v>
      </c>
      <c r="E1882" s="911">
        <v>33099.22</v>
      </c>
      <c r="I1882" s="911">
        <v>2028.38</v>
      </c>
    </row>
    <row r="1883" spans="1:9">
      <c r="A1883" s="958">
        <v>43473</v>
      </c>
      <c r="B1883" t="s">
        <v>5006</v>
      </c>
      <c r="C1883" s="911">
        <v>2028.38</v>
      </c>
      <c r="D1883" s="911">
        <v>2028.38</v>
      </c>
      <c r="E1883" s="911">
        <v>35127.599999999999</v>
      </c>
      <c r="I1883" s="911">
        <v>2028.38</v>
      </c>
    </row>
    <row r="1884" spans="1:9">
      <c r="A1884" s="958">
        <v>43533</v>
      </c>
      <c r="B1884" t="s">
        <v>5007</v>
      </c>
      <c r="C1884" s="911">
        <v>2028.38</v>
      </c>
      <c r="D1884" s="911">
        <v>2028.38</v>
      </c>
      <c r="E1884" s="911">
        <v>37155.980000000003</v>
      </c>
      <c r="I1884" s="911">
        <v>2028.38</v>
      </c>
    </row>
    <row r="1885" spans="1:9">
      <c r="A1885" s="958">
        <v>43565</v>
      </c>
      <c r="B1885" t="s">
        <v>5008</v>
      </c>
      <c r="C1885" s="911">
        <v>2028.38</v>
      </c>
      <c r="D1885" s="911">
        <v>2028.38</v>
      </c>
      <c r="E1885" s="911">
        <v>39184.36</v>
      </c>
      <c r="I1885" s="911">
        <v>2028.38</v>
      </c>
    </row>
    <row r="1886" spans="1:9">
      <c r="A1886" s="958">
        <v>43596</v>
      </c>
      <c r="B1886" t="s">
        <v>5009</v>
      </c>
      <c r="C1886" s="911">
        <v>2028.38</v>
      </c>
      <c r="D1886" s="911">
        <v>2028.38</v>
      </c>
      <c r="E1886" s="911">
        <v>41212.74</v>
      </c>
      <c r="I1886" s="911">
        <v>2028.38</v>
      </c>
    </row>
    <row r="1887" spans="1:9">
      <c r="A1887" s="958">
        <v>43477</v>
      </c>
      <c r="B1887" t="s">
        <v>5010</v>
      </c>
      <c r="C1887" s="911">
        <v>2028.38</v>
      </c>
      <c r="D1887" s="911">
        <v>2028.38</v>
      </c>
      <c r="E1887" s="911">
        <v>43241.120000000003</v>
      </c>
      <c r="I1887" s="911">
        <v>2028.38</v>
      </c>
    </row>
    <row r="1888" spans="1:9">
      <c r="A1888" s="958">
        <v>44075</v>
      </c>
      <c r="B1888" t="s">
        <v>5011</v>
      </c>
      <c r="C1888" s="911">
        <v>2028.38</v>
      </c>
      <c r="D1888" s="911">
        <v>2028.38</v>
      </c>
      <c r="E1888" s="911">
        <v>45269.5</v>
      </c>
      <c r="I1888" s="911">
        <v>2028.38</v>
      </c>
    </row>
    <row r="1889" spans="1:9">
      <c r="A1889" s="958">
        <v>44168</v>
      </c>
      <c r="B1889" t="s">
        <v>5012</v>
      </c>
      <c r="C1889" s="911">
        <v>2375.5500000000002</v>
      </c>
      <c r="D1889" s="911">
        <v>2375.5500000000002</v>
      </c>
      <c r="E1889" s="911">
        <v>47645.05</v>
      </c>
      <c r="G1889" s="911">
        <v>2375.5500000000002</v>
      </c>
    </row>
    <row r="1890" spans="1:9">
      <c r="A1890" s="958">
        <v>44168</v>
      </c>
      <c r="B1890" t="s">
        <v>5013</v>
      </c>
      <c r="C1890" s="911">
        <v>2375.5500000000002</v>
      </c>
      <c r="D1890" s="911">
        <v>2375.5500000000002</v>
      </c>
      <c r="E1890" s="911">
        <v>50020.6</v>
      </c>
      <c r="G1890" s="911">
        <v>2375.5500000000002</v>
      </c>
    </row>
    <row r="1891" spans="1:9">
      <c r="A1891" t="s">
        <v>5014</v>
      </c>
      <c r="B1891" t="s">
        <v>5015</v>
      </c>
      <c r="C1891">
        <v>433.94</v>
      </c>
      <c r="D1891">
        <v>433.94</v>
      </c>
      <c r="E1891" s="911">
        <v>50454.54</v>
      </c>
      <c r="G1891">
        <v>433.94</v>
      </c>
    </row>
    <row r="1893" spans="1:9">
      <c r="A1893" t="s">
        <v>3760</v>
      </c>
      <c r="B1893" s="911">
        <v>50454.54</v>
      </c>
      <c r="C1893" s="911">
        <v>50454.54</v>
      </c>
      <c r="D1893">
        <v>0</v>
      </c>
      <c r="E1893" s="911">
        <v>5185.04</v>
      </c>
      <c r="F1893">
        <v>0</v>
      </c>
      <c r="G1893" s="911">
        <v>45269.5</v>
      </c>
    </row>
    <row r="1895" spans="1:9">
      <c r="A1895">
        <v>11945</v>
      </c>
      <c r="B1895" t="s">
        <v>3057</v>
      </c>
    </row>
    <row r="1896" spans="1:9">
      <c r="A1896" s="958">
        <v>43439</v>
      </c>
      <c r="B1896" t="s">
        <v>5016</v>
      </c>
      <c r="C1896" s="911">
        <v>5854.1</v>
      </c>
      <c r="D1896" s="911">
        <v>5854.1</v>
      </c>
      <c r="E1896" s="911">
        <v>5854.1</v>
      </c>
      <c r="I1896" s="911">
        <v>5854.1</v>
      </c>
    </row>
    <row r="1897" spans="1:9">
      <c r="A1897" s="958">
        <v>43439</v>
      </c>
      <c r="B1897" t="s">
        <v>5017</v>
      </c>
      <c r="C1897" s="911">
        <v>4914.57</v>
      </c>
      <c r="D1897" s="911">
        <v>4914.57</v>
      </c>
      <c r="E1897" s="911">
        <v>10768.67</v>
      </c>
      <c r="I1897" s="911">
        <v>4914.57</v>
      </c>
    </row>
    <row r="1899" spans="1:9">
      <c r="A1899" t="s">
        <v>3760</v>
      </c>
      <c r="B1899" s="911">
        <v>10768.67</v>
      </c>
      <c r="C1899" s="911">
        <v>10768.67</v>
      </c>
      <c r="D1899">
        <v>0</v>
      </c>
      <c r="E1899">
        <v>0</v>
      </c>
      <c r="F1899">
        <v>0</v>
      </c>
      <c r="G1899" s="911">
        <v>10768.67</v>
      </c>
    </row>
    <row r="1901" spans="1:9">
      <c r="A1901">
        <v>11946</v>
      </c>
      <c r="B1901" t="s">
        <v>5018</v>
      </c>
    </row>
    <row r="1902" spans="1:9">
      <c r="A1902" t="s">
        <v>4306</v>
      </c>
      <c r="B1902" t="s">
        <v>5019</v>
      </c>
      <c r="C1902" s="911">
        <v>12277.58</v>
      </c>
      <c r="D1902" s="911">
        <v>12277.58</v>
      </c>
      <c r="E1902" s="911">
        <v>12277.58</v>
      </c>
      <c r="I1902" s="911">
        <v>12277.58</v>
      </c>
    </row>
    <row r="1903" spans="1:9">
      <c r="A1903" t="s">
        <v>5020</v>
      </c>
      <c r="B1903" t="s">
        <v>5021</v>
      </c>
      <c r="C1903" s="911">
        <v>12097.84</v>
      </c>
      <c r="D1903" s="911">
        <v>12097.84</v>
      </c>
      <c r="E1903" s="911">
        <v>24375.42</v>
      </c>
      <c r="I1903" s="911">
        <v>12097.84</v>
      </c>
    </row>
    <row r="1904" spans="1:9">
      <c r="A1904" s="958">
        <v>43893</v>
      </c>
      <c r="B1904" t="s">
        <v>5022</v>
      </c>
      <c r="C1904" s="911">
        <v>7475.43</v>
      </c>
      <c r="D1904" s="911">
        <v>7475.43</v>
      </c>
      <c r="E1904" s="911">
        <v>31850.85</v>
      </c>
      <c r="H1904" s="911">
        <v>7475.43</v>
      </c>
    </row>
    <row r="1906" spans="1:9">
      <c r="A1906" t="s">
        <v>3760</v>
      </c>
      <c r="B1906" s="911">
        <v>31850.85</v>
      </c>
      <c r="C1906" s="911">
        <v>31850.85</v>
      </c>
      <c r="D1906">
        <v>0</v>
      </c>
      <c r="E1906">
        <v>0</v>
      </c>
      <c r="F1906" s="911">
        <v>7475.43</v>
      </c>
      <c r="G1906" s="911">
        <v>24375.42</v>
      </c>
    </row>
    <row r="1908" spans="1:9">
      <c r="A1908">
        <v>11947</v>
      </c>
      <c r="B1908" t="s">
        <v>3681</v>
      </c>
    </row>
    <row r="1909" spans="1:9">
      <c r="A1909" t="s">
        <v>5014</v>
      </c>
      <c r="B1909" t="s">
        <v>5023</v>
      </c>
      <c r="C1909">
        <v>165.62</v>
      </c>
      <c r="D1909">
        <v>165.62</v>
      </c>
      <c r="E1909">
        <v>165.62</v>
      </c>
      <c r="G1909">
        <v>165.62</v>
      </c>
    </row>
    <row r="1910" spans="1:9">
      <c r="A1910" t="s">
        <v>5014</v>
      </c>
      <c r="B1910" t="s">
        <v>5024</v>
      </c>
      <c r="C1910">
        <v>247.9</v>
      </c>
      <c r="D1910">
        <v>247.9</v>
      </c>
      <c r="E1910">
        <v>413.52</v>
      </c>
      <c r="G1910">
        <v>247.9</v>
      </c>
    </row>
    <row r="1911" spans="1:9">
      <c r="A1911" t="s">
        <v>5014</v>
      </c>
      <c r="B1911" t="s">
        <v>5025</v>
      </c>
      <c r="C1911">
        <v>273.2</v>
      </c>
      <c r="D1911">
        <v>273.2</v>
      </c>
      <c r="E1911">
        <v>686.72</v>
      </c>
      <c r="G1911">
        <v>273.2</v>
      </c>
    </row>
    <row r="1912" spans="1:9">
      <c r="A1912" t="s">
        <v>5014</v>
      </c>
      <c r="B1912" t="s">
        <v>5026</v>
      </c>
      <c r="C1912">
        <v>249.04</v>
      </c>
      <c r="D1912">
        <v>249.04</v>
      </c>
      <c r="E1912">
        <v>935.76</v>
      </c>
      <c r="G1912">
        <v>249.04</v>
      </c>
    </row>
    <row r="1913" spans="1:9">
      <c r="A1913" t="s">
        <v>5014</v>
      </c>
      <c r="B1913" t="s">
        <v>5027</v>
      </c>
      <c r="C1913">
        <v>256.58999999999997</v>
      </c>
      <c r="D1913">
        <v>256.58999999999997</v>
      </c>
      <c r="E1913" s="911">
        <v>1192.3499999999999</v>
      </c>
      <c r="G1913">
        <v>256.58999999999997</v>
      </c>
    </row>
    <row r="1914" spans="1:9">
      <c r="A1914" t="s">
        <v>5014</v>
      </c>
      <c r="B1914" t="s">
        <v>5028</v>
      </c>
      <c r="C1914">
        <v>259.23</v>
      </c>
      <c r="D1914">
        <v>259.23</v>
      </c>
      <c r="E1914" s="911">
        <v>1451.58</v>
      </c>
      <c r="G1914">
        <v>259.23</v>
      </c>
    </row>
    <row r="1916" spans="1:9">
      <c r="A1916" t="s">
        <v>3760</v>
      </c>
      <c r="B1916" s="911">
        <v>1451.58</v>
      </c>
      <c r="C1916" s="911">
        <v>1451.58</v>
      </c>
      <c r="D1916">
        <v>0</v>
      </c>
      <c r="E1916" s="911">
        <v>1451.58</v>
      </c>
      <c r="F1916">
        <v>0</v>
      </c>
      <c r="G1916">
        <v>0</v>
      </c>
    </row>
    <row r="1918" spans="1:9">
      <c r="A1918">
        <v>11950</v>
      </c>
      <c r="B1918" t="s">
        <v>5029</v>
      </c>
    </row>
    <row r="1919" spans="1:9">
      <c r="A1919" s="958">
        <v>43565</v>
      </c>
      <c r="B1919" t="s">
        <v>5030</v>
      </c>
      <c r="C1919" s="911">
        <v>7836.75</v>
      </c>
      <c r="D1919" s="911">
        <v>7836.75</v>
      </c>
      <c r="E1919" s="911">
        <v>7836.75</v>
      </c>
      <c r="I1919" s="911">
        <v>7836.75</v>
      </c>
    </row>
    <row r="1920" spans="1:9">
      <c r="A1920" s="958">
        <v>43953</v>
      </c>
      <c r="B1920" t="s">
        <v>5031</v>
      </c>
      <c r="C1920" s="911">
        <v>4416.33</v>
      </c>
      <c r="D1920" s="911">
        <v>4416.33</v>
      </c>
      <c r="E1920" s="911">
        <v>12253.08</v>
      </c>
      <c r="I1920" s="911">
        <v>4416.33</v>
      </c>
    </row>
    <row r="1922" spans="1:9">
      <c r="A1922" t="s">
        <v>3760</v>
      </c>
      <c r="B1922" s="911">
        <v>12253.08</v>
      </c>
      <c r="C1922" s="911">
        <v>12253.08</v>
      </c>
      <c r="D1922">
        <v>0</v>
      </c>
      <c r="E1922">
        <v>0</v>
      </c>
      <c r="F1922">
        <v>0</v>
      </c>
      <c r="G1922" s="911">
        <v>12253.08</v>
      </c>
    </row>
    <row r="1924" spans="1:9">
      <c r="A1924">
        <v>11951</v>
      </c>
      <c r="B1924" t="s">
        <v>5032</v>
      </c>
    </row>
    <row r="1925" spans="1:9">
      <c r="A1925" s="958">
        <v>43446</v>
      </c>
      <c r="B1925" t="s">
        <v>5033</v>
      </c>
      <c r="C1925">
        <v>205.19</v>
      </c>
      <c r="D1925">
        <v>205.19</v>
      </c>
      <c r="E1925">
        <v>205.19</v>
      </c>
      <c r="I1925">
        <v>205.19</v>
      </c>
    </row>
    <row r="1926" spans="1:9">
      <c r="A1926" s="958">
        <v>43446</v>
      </c>
      <c r="B1926" t="s">
        <v>5034</v>
      </c>
      <c r="C1926">
        <v>205.19</v>
      </c>
      <c r="D1926">
        <v>205.19</v>
      </c>
      <c r="E1926">
        <v>410.38</v>
      </c>
      <c r="I1926">
        <v>205.19</v>
      </c>
    </row>
    <row r="1927" spans="1:9">
      <c r="A1927" t="s">
        <v>4057</v>
      </c>
      <c r="B1927" t="s">
        <v>5035</v>
      </c>
      <c r="C1927">
        <v>205.19</v>
      </c>
      <c r="D1927">
        <v>205.19</v>
      </c>
      <c r="E1927">
        <v>615.57000000000005</v>
      </c>
      <c r="I1927">
        <v>205.19</v>
      </c>
    </row>
    <row r="1929" spans="1:9">
      <c r="A1929" t="s">
        <v>3760</v>
      </c>
      <c r="B1929">
        <v>615.57000000000005</v>
      </c>
      <c r="C1929">
        <v>615.57000000000005</v>
      </c>
      <c r="D1929">
        <v>0</v>
      </c>
      <c r="E1929">
        <v>0</v>
      </c>
      <c r="F1929">
        <v>0</v>
      </c>
      <c r="G1929">
        <v>615.57000000000005</v>
      </c>
    </row>
    <row r="1931" spans="1:9">
      <c r="A1931">
        <v>11952</v>
      </c>
      <c r="B1931" t="s">
        <v>5036</v>
      </c>
    </row>
    <row r="1932" spans="1:9">
      <c r="A1932" s="958">
        <v>44105</v>
      </c>
      <c r="B1932" t="s">
        <v>5037</v>
      </c>
      <c r="C1932" s="911">
        <v>1953.7</v>
      </c>
      <c r="D1932" s="911">
        <v>1953.7</v>
      </c>
      <c r="E1932" s="911">
        <v>1953.7</v>
      </c>
      <c r="I1932" s="911">
        <v>1953.7</v>
      </c>
    </row>
    <row r="1933" spans="1:9">
      <c r="A1933" t="s">
        <v>4144</v>
      </c>
      <c r="B1933" t="s">
        <v>5038</v>
      </c>
      <c r="C1933" s="911">
        <v>2263.42</v>
      </c>
      <c r="D1933" s="911">
        <v>2263.42</v>
      </c>
      <c r="E1933" s="911">
        <v>4217.12</v>
      </c>
      <c r="H1933" s="911">
        <v>2263.42</v>
      </c>
    </row>
    <row r="1934" spans="1:9">
      <c r="A1934" t="s">
        <v>3828</v>
      </c>
      <c r="B1934" t="s">
        <v>5039</v>
      </c>
      <c r="C1934" s="911">
        <v>2301.17</v>
      </c>
      <c r="D1934" s="911">
        <v>2301.17</v>
      </c>
      <c r="E1934" s="911">
        <v>6518.29</v>
      </c>
      <c r="G1934" s="911">
        <v>2301.17</v>
      </c>
    </row>
    <row r="1936" spans="1:9">
      <c r="A1936" t="s">
        <v>3760</v>
      </c>
      <c r="B1936" s="911">
        <v>6518.29</v>
      </c>
      <c r="C1936" s="911">
        <v>6518.29</v>
      </c>
      <c r="D1936">
        <v>0</v>
      </c>
      <c r="E1936" s="911">
        <v>2301.17</v>
      </c>
      <c r="F1936" s="911">
        <v>2263.42</v>
      </c>
      <c r="G1936" s="911">
        <v>1953.7</v>
      </c>
    </row>
    <row r="1938" spans="1:9">
      <c r="A1938">
        <v>11953</v>
      </c>
      <c r="B1938" t="s">
        <v>5040</v>
      </c>
    </row>
    <row r="1939" spans="1:9">
      <c r="A1939" s="958">
        <v>43167</v>
      </c>
      <c r="B1939" t="s">
        <v>5041</v>
      </c>
      <c r="C1939" s="911">
        <v>1025.93</v>
      </c>
      <c r="D1939" s="911">
        <v>1025.93</v>
      </c>
      <c r="E1939" s="911">
        <v>1025.93</v>
      </c>
      <c r="I1939" s="911">
        <v>1025.93</v>
      </c>
    </row>
    <row r="1940" spans="1:9">
      <c r="A1940" s="958">
        <v>43167</v>
      </c>
      <c r="B1940" t="s">
        <v>5042</v>
      </c>
      <c r="C1940">
        <v>502.12</v>
      </c>
      <c r="D1940">
        <v>502.12</v>
      </c>
      <c r="E1940" s="911">
        <v>1528.05</v>
      </c>
      <c r="I1940">
        <v>502.12</v>
      </c>
    </row>
    <row r="1941" spans="1:9">
      <c r="A1941" s="958">
        <v>43678</v>
      </c>
      <c r="B1941" t="s">
        <v>5043</v>
      </c>
      <c r="C1941" s="911">
        <v>1025.93</v>
      </c>
      <c r="D1941" s="911">
        <v>1025.93</v>
      </c>
      <c r="E1941" s="911">
        <v>2553.98</v>
      </c>
      <c r="I1941" s="911">
        <v>1025.93</v>
      </c>
    </row>
    <row r="1942" spans="1:9">
      <c r="A1942" s="958">
        <v>43678</v>
      </c>
      <c r="B1942" t="s">
        <v>5044</v>
      </c>
      <c r="C1942">
        <v>491.94</v>
      </c>
      <c r="D1942">
        <v>491.94</v>
      </c>
      <c r="E1942" s="911">
        <v>3045.92</v>
      </c>
      <c r="I1942">
        <v>491.94</v>
      </c>
    </row>
    <row r="1943" spans="1:9">
      <c r="A1943" s="958">
        <v>43565</v>
      </c>
      <c r="B1943" t="s">
        <v>5045</v>
      </c>
      <c r="C1943">
        <v>270.44</v>
      </c>
      <c r="D1943">
        <v>270.44</v>
      </c>
      <c r="E1943" s="911">
        <v>3316.36</v>
      </c>
      <c r="I1943">
        <v>270.44</v>
      </c>
    </row>
    <row r="1944" spans="1:9">
      <c r="A1944" s="958">
        <v>43687</v>
      </c>
      <c r="B1944" t="s">
        <v>5046</v>
      </c>
      <c r="C1944" s="911">
        <v>8618.7999999999993</v>
      </c>
      <c r="D1944" s="911">
        <v>8618.7999999999993</v>
      </c>
      <c r="E1944" s="911">
        <v>11935.16</v>
      </c>
      <c r="I1944" s="911">
        <v>8618.7999999999993</v>
      </c>
    </row>
    <row r="1946" spans="1:9">
      <c r="A1946" t="s">
        <v>3760</v>
      </c>
      <c r="B1946" s="911">
        <v>11935.16</v>
      </c>
      <c r="C1946" s="911">
        <v>11935.16</v>
      </c>
      <c r="D1946">
        <v>0</v>
      </c>
      <c r="E1946">
        <v>0</v>
      </c>
      <c r="F1946">
        <v>0</v>
      </c>
      <c r="G1946" s="911">
        <v>11935.16</v>
      </c>
    </row>
    <row r="1948" spans="1:9">
      <c r="A1948">
        <v>11957</v>
      </c>
      <c r="B1948" t="s">
        <v>3330</v>
      </c>
    </row>
    <row r="1949" spans="1:9">
      <c r="A1949" t="s">
        <v>4783</v>
      </c>
      <c r="B1949" t="s">
        <v>5047</v>
      </c>
      <c r="C1949">
        <v>894.43</v>
      </c>
      <c r="D1949">
        <v>894.43</v>
      </c>
      <c r="E1949">
        <v>894.43</v>
      </c>
      <c r="I1949">
        <v>894.43</v>
      </c>
    </row>
    <row r="1951" spans="1:9">
      <c r="A1951" t="s">
        <v>3760</v>
      </c>
      <c r="B1951">
        <v>894.43</v>
      </c>
      <c r="C1951">
        <v>894.43</v>
      </c>
      <c r="D1951">
        <v>0</v>
      </c>
      <c r="E1951">
        <v>0</v>
      </c>
      <c r="F1951">
        <v>0</v>
      </c>
      <c r="G1951">
        <v>894.43</v>
      </c>
    </row>
    <row r="1953" spans="1:9">
      <c r="A1953">
        <v>11958</v>
      </c>
      <c r="B1953" t="s">
        <v>5048</v>
      </c>
    </row>
    <row r="1954" spans="1:9">
      <c r="A1954" t="s">
        <v>5049</v>
      </c>
      <c r="B1954" t="s">
        <v>5050</v>
      </c>
      <c r="C1954">
        <v>820.74</v>
      </c>
      <c r="D1954">
        <v>820.74</v>
      </c>
      <c r="E1954">
        <v>820.74</v>
      </c>
      <c r="I1954">
        <v>820.74</v>
      </c>
    </row>
    <row r="1955" spans="1:9">
      <c r="A1955" s="958">
        <v>43712</v>
      </c>
      <c r="B1955" t="s">
        <v>5051</v>
      </c>
      <c r="C1955">
        <v>901.5</v>
      </c>
      <c r="D1955">
        <v>901.5</v>
      </c>
      <c r="E1955" s="911">
        <v>1722.24</v>
      </c>
      <c r="I1955">
        <v>901.5</v>
      </c>
    </row>
    <row r="1956" spans="1:9">
      <c r="A1956" s="958">
        <v>43651</v>
      </c>
      <c r="B1956" t="s">
        <v>5052</v>
      </c>
      <c r="C1956">
        <v>901.5</v>
      </c>
      <c r="D1956">
        <v>901.5</v>
      </c>
      <c r="E1956" s="911">
        <v>2623.74</v>
      </c>
      <c r="I1956">
        <v>901.5</v>
      </c>
    </row>
    <row r="1957" spans="1:9">
      <c r="A1957" s="958">
        <v>43923</v>
      </c>
      <c r="B1957" t="s">
        <v>5053</v>
      </c>
      <c r="C1957" s="911">
        <v>6518.46</v>
      </c>
      <c r="D1957" s="911">
        <v>6518.46</v>
      </c>
      <c r="E1957" s="911">
        <v>9142.2000000000007</v>
      </c>
      <c r="I1957" s="911">
        <v>6518.46</v>
      </c>
    </row>
    <row r="1958" spans="1:9">
      <c r="A1958" s="958">
        <v>43893</v>
      </c>
      <c r="B1958" t="s">
        <v>5054</v>
      </c>
      <c r="C1958" s="911">
        <v>3231.51</v>
      </c>
      <c r="D1958" s="911">
        <v>3231.51</v>
      </c>
      <c r="E1958" s="911">
        <v>12373.71</v>
      </c>
      <c r="H1958" s="911">
        <v>3231.51</v>
      </c>
    </row>
    <row r="1960" spans="1:9">
      <c r="A1960" t="s">
        <v>3760</v>
      </c>
      <c r="B1960" s="911">
        <v>12373.71</v>
      </c>
      <c r="C1960" s="911">
        <v>12373.71</v>
      </c>
      <c r="D1960">
        <v>0</v>
      </c>
      <c r="E1960">
        <v>0</v>
      </c>
      <c r="F1960" s="911">
        <v>3231.51</v>
      </c>
      <c r="G1960" s="911">
        <v>9142.2000000000007</v>
      </c>
    </row>
    <row r="1962" spans="1:9">
      <c r="A1962">
        <v>11962</v>
      </c>
      <c r="B1962" t="s">
        <v>3173</v>
      </c>
    </row>
    <row r="1963" spans="1:9">
      <c r="A1963" s="958">
        <v>43893</v>
      </c>
      <c r="B1963" t="s">
        <v>5055</v>
      </c>
      <c r="C1963" s="911">
        <v>1867.76</v>
      </c>
      <c r="D1963" s="911">
        <v>1867.76</v>
      </c>
      <c r="E1963" s="911">
        <v>1867.76</v>
      </c>
      <c r="H1963" s="911">
        <v>1867.76</v>
      </c>
    </row>
    <row r="1964" spans="1:9">
      <c r="A1964" t="s">
        <v>5014</v>
      </c>
      <c r="B1964" t="s">
        <v>5056</v>
      </c>
      <c r="C1964">
        <v>433.94</v>
      </c>
      <c r="D1964">
        <v>433.94</v>
      </c>
      <c r="E1964" s="911">
        <v>2301.6999999999998</v>
      </c>
      <c r="G1964">
        <v>433.94</v>
      </c>
    </row>
    <row r="1966" spans="1:9">
      <c r="A1966" t="s">
        <v>3760</v>
      </c>
      <c r="B1966" s="911">
        <v>2301.6999999999998</v>
      </c>
      <c r="C1966" s="911">
        <v>2301.6999999999998</v>
      </c>
      <c r="D1966">
        <v>0</v>
      </c>
      <c r="E1966">
        <v>433.94</v>
      </c>
      <c r="F1966" s="911">
        <v>1867.76</v>
      </c>
      <c r="G1966">
        <v>0</v>
      </c>
    </row>
    <row r="1968" spans="1:9">
      <c r="A1968">
        <v>11963</v>
      </c>
      <c r="B1968" t="s">
        <v>5057</v>
      </c>
    </row>
    <row r="1969" spans="1:9">
      <c r="A1969" s="958">
        <v>43531</v>
      </c>
      <c r="B1969" t="s">
        <v>5058</v>
      </c>
      <c r="C1969" s="911">
        <v>1325.74</v>
      </c>
      <c r="D1969" s="911">
        <v>1325.74</v>
      </c>
      <c r="E1969" s="911">
        <v>1325.74</v>
      </c>
      <c r="I1969" s="911">
        <v>1325.74</v>
      </c>
    </row>
    <row r="1970" spans="1:9">
      <c r="A1970" s="958">
        <v>43504</v>
      </c>
      <c r="B1970" t="s">
        <v>5059</v>
      </c>
      <c r="C1970" s="911">
        <v>1311.72</v>
      </c>
      <c r="D1970" s="911">
        <v>1311.72</v>
      </c>
      <c r="E1970" s="911">
        <v>2637.46</v>
      </c>
      <c r="I1970" s="911">
        <v>1311.72</v>
      </c>
    </row>
    <row r="1971" spans="1:9">
      <c r="A1971" s="958">
        <v>43893</v>
      </c>
      <c r="B1971" t="s">
        <v>5060</v>
      </c>
      <c r="C1971" s="911">
        <v>1565.69</v>
      </c>
      <c r="D1971" s="911">
        <v>1565.69</v>
      </c>
      <c r="E1971" s="911">
        <v>4203.1499999999996</v>
      </c>
      <c r="H1971" s="911">
        <v>1565.69</v>
      </c>
    </row>
    <row r="1973" spans="1:9">
      <c r="A1973" t="s">
        <v>3760</v>
      </c>
      <c r="B1973" s="911">
        <v>4203.1499999999996</v>
      </c>
      <c r="C1973" s="911">
        <v>4203.1499999999996</v>
      </c>
      <c r="D1973">
        <v>0</v>
      </c>
      <c r="E1973">
        <v>0</v>
      </c>
      <c r="F1973" s="911">
        <v>1565.69</v>
      </c>
      <c r="G1973" s="911">
        <v>2637.46</v>
      </c>
    </row>
    <row r="1975" spans="1:9">
      <c r="A1975">
        <v>11964</v>
      </c>
      <c r="B1975" t="s">
        <v>5061</v>
      </c>
    </row>
    <row r="1976" spans="1:9">
      <c r="A1976" s="958">
        <v>44044</v>
      </c>
      <c r="B1976" t="s">
        <v>5062</v>
      </c>
      <c r="C1976">
        <v>674.45</v>
      </c>
      <c r="D1976">
        <v>674.45</v>
      </c>
      <c r="E1976">
        <v>674.45</v>
      </c>
      <c r="I1976">
        <v>674.45</v>
      </c>
    </row>
    <row r="1978" spans="1:9">
      <c r="A1978" t="s">
        <v>3760</v>
      </c>
      <c r="B1978">
        <v>674.45</v>
      </c>
      <c r="C1978">
        <v>674.45</v>
      </c>
      <c r="D1978">
        <v>0</v>
      </c>
      <c r="E1978">
        <v>0</v>
      </c>
      <c r="F1978">
        <v>0</v>
      </c>
      <c r="G1978">
        <v>674.45</v>
      </c>
    </row>
    <row r="1980" spans="1:9">
      <c r="A1980">
        <v>11966</v>
      </c>
      <c r="B1980" t="s">
        <v>3179</v>
      </c>
    </row>
    <row r="1981" spans="1:9">
      <c r="A1981" s="958">
        <v>43893</v>
      </c>
      <c r="B1981" t="s">
        <v>5063</v>
      </c>
      <c r="C1981">
        <v>867.38</v>
      </c>
      <c r="D1981">
        <v>867.38</v>
      </c>
      <c r="E1981">
        <v>867.38</v>
      </c>
      <c r="H1981">
        <v>867.38</v>
      </c>
    </row>
    <row r="1983" spans="1:9">
      <c r="A1983" t="s">
        <v>3760</v>
      </c>
      <c r="B1983">
        <v>867.38</v>
      </c>
      <c r="C1983">
        <v>867.38</v>
      </c>
      <c r="D1983">
        <v>0</v>
      </c>
      <c r="E1983">
        <v>0</v>
      </c>
      <c r="F1983">
        <v>867.38</v>
      </c>
      <c r="G1983">
        <v>0</v>
      </c>
    </row>
    <row r="1985" spans="1:9">
      <c r="A1985">
        <v>11968</v>
      </c>
      <c r="B1985" t="s">
        <v>3184</v>
      </c>
    </row>
    <row r="1986" spans="1:9">
      <c r="A1986" s="958">
        <v>43565</v>
      </c>
      <c r="B1986" t="s">
        <v>5064</v>
      </c>
      <c r="C1986" s="911">
        <v>5333.44</v>
      </c>
      <c r="D1986" s="911">
        <v>5333.44</v>
      </c>
      <c r="E1986" s="911">
        <v>5333.44</v>
      </c>
      <c r="I1986" s="911">
        <v>5333.44</v>
      </c>
    </row>
    <row r="1987" spans="1:9">
      <c r="A1987" s="958">
        <v>43477</v>
      </c>
      <c r="B1987" t="s">
        <v>5065</v>
      </c>
      <c r="C1987" s="911">
        <v>2103.48</v>
      </c>
      <c r="D1987" s="911">
        <v>2103.48</v>
      </c>
      <c r="E1987" s="911">
        <v>7436.92</v>
      </c>
      <c r="I1987" s="911">
        <v>2103.48</v>
      </c>
    </row>
    <row r="1989" spans="1:9">
      <c r="A1989" t="s">
        <v>3760</v>
      </c>
      <c r="B1989" s="911">
        <v>7436.92</v>
      </c>
      <c r="C1989" s="911">
        <v>7436.92</v>
      </c>
      <c r="D1989">
        <v>0</v>
      </c>
      <c r="E1989">
        <v>0</v>
      </c>
      <c r="F1989">
        <v>0</v>
      </c>
      <c r="G1989" s="911">
        <v>7436.92</v>
      </c>
    </row>
    <row r="1991" spans="1:9">
      <c r="A1991">
        <v>11974</v>
      </c>
      <c r="B1991" t="s">
        <v>3308</v>
      </c>
    </row>
    <row r="1992" spans="1:9">
      <c r="A1992" s="958">
        <v>43477</v>
      </c>
      <c r="B1992" t="s">
        <v>5066</v>
      </c>
      <c r="C1992" s="911">
        <v>1399.43</v>
      </c>
      <c r="D1992" s="911">
        <v>1399.43</v>
      </c>
      <c r="E1992" s="911">
        <v>1399.43</v>
      </c>
      <c r="I1992" s="911">
        <v>1399.43</v>
      </c>
    </row>
    <row r="1993" spans="1:9">
      <c r="A1993" s="958">
        <v>44013</v>
      </c>
      <c r="B1993" t="s">
        <v>5067</v>
      </c>
      <c r="C1993" s="911">
        <v>1300.57</v>
      </c>
      <c r="D1993" s="911">
        <v>1300.57</v>
      </c>
      <c r="E1993" s="911">
        <v>2700</v>
      </c>
      <c r="I1993" s="911">
        <v>1300.57</v>
      </c>
    </row>
    <row r="1994" spans="1:9">
      <c r="A1994" s="958">
        <v>43953</v>
      </c>
      <c r="B1994" t="s">
        <v>5068</v>
      </c>
      <c r="C1994" s="911">
        <v>1353.81</v>
      </c>
      <c r="D1994" s="911">
        <v>1353.81</v>
      </c>
      <c r="E1994" s="911">
        <v>4053.81</v>
      </c>
      <c r="I1994" s="911">
        <v>1353.81</v>
      </c>
    </row>
    <row r="1995" spans="1:9">
      <c r="A1995" s="958">
        <v>43864</v>
      </c>
      <c r="B1995" t="s">
        <v>5069</v>
      </c>
      <c r="C1995" s="911">
        <v>1353.81</v>
      </c>
      <c r="D1995" s="911">
        <v>1353.81</v>
      </c>
      <c r="E1995" s="911">
        <v>5407.62</v>
      </c>
      <c r="H1995" s="911">
        <v>1353.81</v>
      </c>
    </row>
    <row r="1997" spans="1:9">
      <c r="A1997" t="s">
        <v>3760</v>
      </c>
      <c r="B1997" s="911">
        <v>5407.62</v>
      </c>
      <c r="C1997" s="911">
        <v>5407.62</v>
      </c>
      <c r="D1997">
        <v>0</v>
      </c>
      <c r="E1997">
        <v>0</v>
      </c>
      <c r="F1997" s="911">
        <v>1353.81</v>
      </c>
      <c r="G1997" s="911">
        <v>4053.81</v>
      </c>
    </row>
    <row r="1999" spans="1:9">
      <c r="A1999">
        <v>11975</v>
      </c>
      <c r="B1999" t="s">
        <v>3350</v>
      </c>
    </row>
    <row r="2000" spans="1:9">
      <c r="A2000" t="s">
        <v>5070</v>
      </c>
      <c r="B2000" t="s">
        <v>5071</v>
      </c>
      <c r="C2000" s="911">
        <v>5212.5200000000004</v>
      </c>
      <c r="D2000" s="911">
        <v>5212.5200000000004</v>
      </c>
      <c r="E2000" s="911">
        <v>5212.5200000000004</v>
      </c>
      <c r="I2000" s="911">
        <v>5212.5200000000004</v>
      </c>
    </row>
    <row r="2001" spans="1:9">
      <c r="A2001" t="s">
        <v>5070</v>
      </c>
      <c r="B2001" t="s">
        <v>5072</v>
      </c>
      <c r="C2001">
        <v>179.74</v>
      </c>
      <c r="D2001">
        <v>179.74</v>
      </c>
      <c r="E2001" s="911">
        <v>5392.26</v>
      </c>
      <c r="I2001">
        <v>179.74</v>
      </c>
    </row>
    <row r="2002" spans="1:9">
      <c r="A2002" t="s">
        <v>5070</v>
      </c>
      <c r="B2002" t="s">
        <v>5073</v>
      </c>
      <c r="C2002">
        <v>431.38</v>
      </c>
      <c r="D2002">
        <v>431.38</v>
      </c>
      <c r="E2002" s="911">
        <v>5823.64</v>
      </c>
      <c r="I2002">
        <v>431.38</v>
      </c>
    </row>
    <row r="2003" spans="1:9">
      <c r="A2003" t="s">
        <v>5070</v>
      </c>
      <c r="B2003" t="s">
        <v>5074</v>
      </c>
      <c r="C2003">
        <v>143.79</v>
      </c>
      <c r="D2003">
        <v>143.79</v>
      </c>
      <c r="E2003" s="911">
        <v>5967.43</v>
      </c>
      <c r="I2003">
        <v>143.79</v>
      </c>
    </row>
    <row r="2004" spans="1:9">
      <c r="A2004" s="958">
        <v>43591</v>
      </c>
      <c r="B2004" t="s">
        <v>5075</v>
      </c>
      <c r="C2004">
        <v>103.57</v>
      </c>
      <c r="D2004">
        <v>103.57</v>
      </c>
      <c r="E2004" s="911">
        <v>6071</v>
      </c>
      <c r="I2004">
        <v>103.57</v>
      </c>
    </row>
    <row r="2005" spans="1:9">
      <c r="A2005" s="958">
        <v>43715</v>
      </c>
      <c r="B2005" t="s">
        <v>5076</v>
      </c>
      <c r="C2005">
        <v>103.57</v>
      </c>
      <c r="D2005">
        <v>103.57</v>
      </c>
      <c r="E2005" s="911">
        <v>6174.57</v>
      </c>
      <c r="I2005">
        <v>103.57</v>
      </c>
    </row>
    <row r="2006" spans="1:9">
      <c r="A2006" t="s">
        <v>4306</v>
      </c>
      <c r="B2006" t="s">
        <v>5077</v>
      </c>
      <c r="C2006">
        <v>139.52000000000001</v>
      </c>
      <c r="D2006">
        <v>139.52000000000001</v>
      </c>
      <c r="E2006" s="911">
        <v>6314.09</v>
      </c>
      <c r="I2006">
        <v>139.52000000000001</v>
      </c>
    </row>
    <row r="2007" spans="1:9">
      <c r="A2007" s="958">
        <v>43533</v>
      </c>
      <c r="B2007" t="s">
        <v>5078</v>
      </c>
      <c r="C2007">
        <v>35.950000000000003</v>
      </c>
      <c r="D2007">
        <v>35.950000000000003</v>
      </c>
      <c r="E2007" s="911">
        <v>6350.04</v>
      </c>
      <c r="I2007">
        <v>35.950000000000003</v>
      </c>
    </row>
    <row r="2008" spans="1:9">
      <c r="A2008" s="958">
        <v>43565</v>
      </c>
      <c r="B2008" t="s">
        <v>5079</v>
      </c>
      <c r="C2008">
        <v>71.900000000000006</v>
      </c>
      <c r="D2008">
        <v>71.900000000000006</v>
      </c>
      <c r="E2008" s="911">
        <v>6421.94</v>
      </c>
      <c r="I2008">
        <v>71.900000000000006</v>
      </c>
    </row>
    <row r="2009" spans="1:9">
      <c r="A2009" s="958">
        <v>43596</v>
      </c>
      <c r="B2009" t="s">
        <v>5080</v>
      </c>
      <c r="C2009">
        <v>139.52000000000001</v>
      </c>
      <c r="D2009">
        <v>139.52000000000001</v>
      </c>
      <c r="E2009" s="911">
        <v>6561.46</v>
      </c>
      <c r="I2009">
        <v>139.52000000000001</v>
      </c>
    </row>
    <row r="2010" spans="1:9">
      <c r="A2010" s="958">
        <v>43477</v>
      </c>
      <c r="B2010" t="s">
        <v>5081</v>
      </c>
      <c r="C2010">
        <v>139.52000000000001</v>
      </c>
      <c r="D2010">
        <v>139.52000000000001</v>
      </c>
      <c r="E2010" s="911">
        <v>6700.98</v>
      </c>
      <c r="I2010">
        <v>139.52000000000001</v>
      </c>
    </row>
    <row r="2011" spans="1:9">
      <c r="A2011" s="958">
        <v>44044</v>
      </c>
      <c r="B2011" t="s">
        <v>5082</v>
      </c>
      <c r="C2011">
        <v>175.47</v>
      </c>
      <c r="D2011">
        <v>175.47</v>
      </c>
      <c r="E2011" s="911">
        <v>6876.45</v>
      </c>
      <c r="I2011">
        <v>175.47</v>
      </c>
    </row>
    <row r="2012" spans="1:9">
      <c r="A2012" s="958">
        <v>44014</v>
      </c>
      <c r="B2012" t="s">
        <v>5083</v>
      </c>
      <c r="C2012">
        <v>381.15</v>
      </c>
      <c r="D2012">
        <v>381.15</v>
      </c>
      <c r="E2012" s="911">
        <v>7257.6</v>
      </c>
      <c r="H2012">
        <v>381.15</v>
      </c>
    </row>
    <row r="2013" spans="1:9">
      <c r="A2013" s="958">
        <v>43893</v>
      </c>
      <c r="B2013" t="s">
        <v>5084</v>
      </c>
      <c r="C2013">
        <v>79.180000000000007</v>
      </c>
      <c r="D2013">
        <v>79.180000000000007</v>
      </c>
      <c r="E2013" s="911">
        <v>7336.78</v>
      </c>
      <c r="H2013">
        <v>79.180000000000007</v>
      </c>
    </row>
    <row r="2015" spans="1:9">
      <c r="A2015" t="s">
        <v>3760</v>
      </c>
      <c r="B2015" s="911">
        <v>7336.78</v>
      </c>
      <c r="C2015" s="911">
        <v>7336.78</v>
      </c>
      <c r="D2015">
        <v>0</v>
      </c>
      <c r="E2015">
        <v>0</v>
      </c>
      <c r="F2015">
        <v>460.33</v>
      </c>
      <c r="G2015" s="911">
        <v>6876.45</v>
      </c>
    </row>
    <row r="2017" spans="1:9">
      <c r="A2017">
        <v>11976</v>
      </c>
      <c r="B2017" t="s">
        <v>5085</v>
      </c>
    </row>
    <row r="2018" spans="1:9">
      <c r="A2018" s="958">
        <v>43596</v>
      </c>
      <c r="B2018" t="s">
        <v>5086</v>
      </c>
      <c r="C2018">
        <v>221.44</v>
      </c>
      <c r="D2018">
        <v>221.44</v>
      </c>
      <c r="E2018">
        <v>221.44</v>
      </c>
      <c r="I2018">
        <v>221.44</v>
      </c>
    </row>
    <row r="2020" spans="1:9">
      <c r="A2020" t="s">
        <v>3760</v>
      </c>
      <c r="B2020">
        <v>221.44</v>
      </c>
      <c r="C2020">
        <v>221.44</v>
      </c>
      <c r="D2020">
        <v>0</v>
      </c>
      <c r="E2020">
        <v>0</v>
      </c>
      <c r="F2020">
        <v>0</v>
      </c>
      <c r="G2020">
        <v>221.44</v>
      </c>
    </row>
    <row r="2022" spans="1:9">
      <c r="A2022">
        <v>11977</v>
      </c>
      <c r="B2022" t="s">
        <v>3361</v>
      </c>
    </row>
    <row r="2023" spans="1:9">
      <c r="A2023" s="958">
        <v>43953</v>
      </c>
      <c r="B2023" t="s">
        <v>5087</v>
      </c>
      <c r="C2023">
        <v>139.63</v>
      </c>
      <c r="D2023">
        <v>139.63</v>
      </c>
      <c r="E2023">
        <v>139.63</v>
      </c>
      <c r="I2023">
        <v>139.63</v>
      </c>
    </row>
    <row r="2024" spans="1:9">
      <c r="A2024" s="958">
        <v>44107</v>
      </c>
      <c r="B2024" t="s">
        <v>5088</v>
      </c>
      <c r="C2024">
        <v>139.63</v>
      </c>
      <c r="D2024">
        <v>139.63</v>
      </c>
      <c r="E2024">
        <v>279.26</v>
      </c>
      <c r="G2024">
        <v>139.63</v>
      </c>
    </row>
    <row r="2026" spans="1:9">
      <c r="A2026" t="s">
        <v>3760</v>
      </c>
      <c r="B2026">
        <v>279.26</v>
      </c>
      <c r="C2026">
        <v>279.26</v>
      </c>
      <c r="D2026">
        <v>0</v>
      </c>
      <c r="E2026">
        <v>139.63</v>
      </c>
      <c r="F2026">
        <v>0</v>
      </c>
      <c r="G2026">
        <v>139.63</v>
      </c>
    </row>
    <row r="2028" spans="1:9">
      <c r="A2028">
        <v>11978</v>
      </c>
      <c r="B2028" t="s">
        <v>3352</v>
      </c>
    </row>
    <row r="2029" spans="1:9">
      <c r="A2029" t="s">
        <v>5070</v>
      </c>
      <c r="B2029" t="s">
        <v>5089</v>
      </c>
      <c r="C2029" s="911">
        <v>8982.07</v>
      </c>
      <c r="D2029" s="911">
        <v>8982.07</v>
      </c>
      <c r="E2029" s="911">
        <v>8982.07</v>
      </c>
      <c r="I2029" s="911">
        <v>8982.07</v>
      </c>
    </row>
    <row r="2030" spans="1:9">
      <c r="A2030" t="s">
        <v>5070</v>
      </c>
      <c r="B2030" t="s">
        <v>5090</v>
      </c>
      <c r="C2030">
        <v>935.74</v>
      </c>
      <c r="D2030">
        <v>935.74</v>
      </c>
      <c r="E2030" s="911">
        <v>9917.81</v>
      </c>
      <c r="I2030">
        <v>935.74</v>
      </c>
    </row>
    <row r="2031" spans="1:9">
      <c r="A2031" s="958">
        <v>43715</v>
      </c>
      <c r="B2031" t="s">
        <v>5091</v>
      </c>
      <c r="C2031" s="911">
        <v>1327.58</v>
      </c>
      <c r="D2031" s="911">
        <v>1327.58</v>
      </c>
      <c r="E2031" s="911">
        <v>11245.39</v>
      </c>
      <c r="I2031" s="911">
        <v>1327.58</v>
      </c>
    </row>
    <row r="2032" spans="1:9">
      <c r="A2032" s="958">
        <v>43715</v>
      </c>
      <c r="B2032" t="s">
        <v>5092</v>
      </c>
      <c r="C2032">
        <v>61.11</v>
      </c>
      <c r="D2032">
        <v>61.11</v>
      </c>
      <c r="E2032" s="911">
        <v>11306.5</v>
      </c>
      <c r="I2032">
        <v>61.11</v>
      </c>
    </row>
    <row r="2033" spans="1:9">
      <c r="A2033" t="s">
        <v>5093</v>
      </c>
      <c r="B2033" t="s">
        <v>5094</v>
      </c>
      <c r="C2033">
        <v>676.19</v>
      </c>
      <c r="D2033">
        <v>676.19</v>
      </c>
      <c r="E2033" s="911">
        <v>11982.69</v>
      </c>
      <c r="I2033">
        <v>676.19</v>
      </c>
    </row>
    <row r="2034" spans="1:9">
      <c r="A2034" s="958">
        <v>43717</v>
      </c>
      <c r="B2034" t="s">
        <v>5095</v>
      </c>
      <c r="C2034">
        <v>795.9</v>
      </c>
      <c r="D2034">
        <v>795.9</v>
      </c>
      <c r="E2034" s="911">
        <v>12778.59</v>
      </c>
      <c r="I2034">
        <v>795.9</v>
      </c>
    </row>
    <row r="2035" spans="1:9">
      <c r="A2035" t="s">
        <v>5020</v>
      </c>
      <c r="B2035" t="s">
        <v>5096</v>
      </c>
      <c r="C2035">
        <v>319.94</v>
      </c>
      <c r="D2035">
        <v>319.94</v>
      </c>
      <c r="E2035" s="911">
        <v>13098.53</v>
      </c>
      <c r="I2035">
        <v>319.94</v>
      </c>
    </row>
    <row r="2036" spans="1:9">
      <c r="A2036" s="958">
        <v>43596</v>
      </c>
      <c r="B2036" t="s">
        <v>5097</v>
      </c>
      <c r="C2036" s="911">
        <v>2246.42</v>
      </c>
      <c r="D2036" s="911">
        <v>2246.42</v>
      </c>
      <c r="E2036" s="911">
        <v>15344.95</v>
      </c>
      <c r="I2036" s="911">
        <v>2246.42</v>
      </c>
    </row>
    <row r="2037" spans="1:9">
      <c r="A2037" t="s">
        <v>4783</v>
      </c>
      <c r="B2037" t="s">
        <v>5098</v>
      </c>
      <c r="C2037">
        <v>359.49</v>
      </c>
      <c r="D2037">
        <v>359.49</v>
      </c>
      <c r="E2037" s="911">
        <v>15704.44</v>
      </c>
      <c r="I2037">
        <v>359.49</v>
      </c>
    </row>
    <row r="2038" spans="1:9">
      <c r="A2038" s="958">
        <v>43953</v>
      </c>
      <c r="B2038" t="s">
        <v>5099</v>
      </c>
      <c r="C2038" s="911">
        <v>2280.64</v>
      </c>
      <c r="D2038" s="911">
        <v>2280.64</v>
      </c>
      <c r="E2038" s="911">
        <v>17985.080000000002</v>
      </c>
      <c r="I2038" s="911">
        <v>2280.64</v>
      </c>
    </row>
    <row r="2040" spans="1:9">
      <c r="A2040" t="s">
        <v>3760</v>
      </c>
      <c r="B2040" s="911">
        <v>17985.080000000002</v>
      </c>
      <c r="C2040" s="911">
        <v>17985.080000000002</v>
      </c>
      <c r="D2040">
        <v>0</v>
      </c>
      <c r="E2040">
        <v>0</v>
      </c>
      <c r="F2040">
        <v>0</v>
      </c>
      <c r="G2040" s="911">
        <v>17985.080000000002</v>
      </c>
    </row>
    <row r="2042" spans="1:9">
      <c r="A2042">
        <v>11979</v>
      </c>
      <c r="B2042" t="s">
        <v>3342</v>
      </c>
    </row>
    <row r="2043" spans="1:9">
      <c r="A2043" t="s">
        <v>5020</v>
      </c>
      <c r="B2043" t="s">
        <v>5100</v>
      </c>
      <c r="C2043">
        <v>431.38</v>
      </c>
      <c r="D2043">
        <v>431.38</v>
      </c>
      <c r="E2043">
        <v>431.38</v>
      </c>
      <c r="I2043">
        <v>431.38</v>
      </c>
    </row>
    <row r="2044" spans="1:9">
      <c r="A2044" s="958">
        <v>43657</v>
      </c>
      <c r="B2044" t="s">
        <v>5101</v>
      </c>
      <c r="C2044">
        <v>287.58999999999997</v>
      </c>
      <c r="D2044">
        <v>287.58999999999997</v>
      </c>
      <c r="E2044">
        <v>718.97</v>
      </c>
      <c r="I2044">
        <v>287.58999999999997</v>
      </c>
    </row>
    <row r="2045" spans="1:9">
      <c r="A2045" s="958">
        <v>43477</v>
      </c>
      <c r="B2045" t="s">
        <v>5102</v>
      </c>
      <c r="C2045">
        <v>179.74</v>
      </c>
      <c r="D2045">
        <v>179.74</v>
      </c>
      <c r="E2045">
        <v>898.71</v>
      </c>
      <c r="I2045">
        <v>179.74</v>
      </c>
    </row>
    <row r="2046" spans="1:9">
      <c r="A2046" s="958">
        <v>44044</v>
      </c>
      <c r="B2046" t="s">
        <v>5103</v>
      </c>
      <c r="C2046">
        <v>251.64</v>
      </c>
      <c r="D2046">
        <v>251.64</v>
      </c>
      <c r="E2046" s="911">
        <v>1150.3499999999999</v>
      </c>
      <c r="I2046">
        <v>251.64</v>
      </c>
    </row>
    <row r="2047" spans="1:9">
      <c r="A2047" s="958">
        <v>44137</v>
      </c>
      <c r="B2047" t="s">
        <v>5104</v>
      </c>
      <c r="C2047">
        <v>113.24</v>
      </c>
      <c r="D2047">
        <v>113.24</v>
      </c>
      <c r="E2047" s="911">
        <v>1263.5899999999999</v>
      </c>
      <c r="H2047">
        <v>113.24</v>
      </c>
    </row>
    <row r="2048" spans="1:9">
      <c r="A2048" s="958">
        <v>43893</v>
      </c>
      <c r="B2048" t="s">
        <v>5105</v>
      </c>
      <c r="C2048">
        <v>264.22000000000003</v>
      </c>
      <c r="D2048">
        <v>264.22000000000003</v>
      </c>
      <c r="E2048" s="911">
        <v>1527.81</v>
      </c>
      <c r="H2048">
        <v>264.22000000000003</v>
      </c>
    </row>
    <row r="2050" spans="1:9">
      <c r="A2050" t="s">
        <v>3760</v>
      </c>
      <c r="B2050" s="911">
        <v>1527.81</v>
      </c>
      <c r="C2050" s="911">
        <v>1527.81</v>
      </c>
      <c r="D2050">
        <v>0</v>
      </c>
      <c r="E2050">
        <v>0</v>
      </c>
      <c r="F2050">
        <v>377.46</v>
      </c>
      <c r="G2050" s="911">
        <v>1150.3499999999999</v>
      </c>
    </row>
    <row r="2052" spans="1:9">
      <c r="A2052">
        <v>11984</v>
      </c>
      <c r="B2052" t="s">
        <v>3536</v>
      </c>
    </row>
    <row r="2053" spans="1:9">
      <c r="A2053" t="s">
        <v>4783</v>
      </c>
      <c r="B2053" t="s">
        <v>5106</v>
      </c>
      <c r="C2053">
        <v>270.44</v>
      </c>
      <c r="D2053">
        <v>270.44</v>
      </c>
      <c r="E2053">
        <v>270.44</v>
      </c>
      <c r="I2053">
        <v>270.44</v>
      </c>
    </row>
    <row r="2054" spans="1:9">
      <c r="A2054" t="s">
        <v>5107</v>
      </c>
      <c r="B2054" t="s">
        <v>5108</v>
      </c>
      <c r="C2054">
        <v>316.74</v>
      </c>
      <c r="D2054">
        <v>316.74</v>
      </c>
      <c r="E2054">
        <v>587.17999999999995</v>
      </c>
      <c r="H2054">
        <v>316.74</v>
      </c>
    </row>
    <row r="2056" spans="1:9">
      <c r="A2056" t="s">
        <v>3760</v>
      </c>
      <c r="B2056">
        <v>587.17999999999995</v>
      </c>
      <c r="C2056">
        <v>587.17999999999995</v>
      </c>
      <c r="D2056">
        <v>0</v>
      </c>
      <c r="E2056">
        <v>0</v>
      </c>
      <c r="F2056">
        <v>316.74</v>
      </c>
      <c r="G2056">
        <v>270.44</v>
      </c>
    </row>
    <row r="2058" spans="1:9">
      <c r="A2058">
        <v>11985</v>
      </c>
      <c r="B2058" t="s">
        <v>3379</v>
      </c>
    </row>
    <row r="2059" spans="1:9">
      <c r="A2059" s="958">
        <v>43953</v>
      </c>
      <c r="B2059" t="s">
        <v>5109</v>
      </c>
      <c r="C2059" s="911">
        <v>1041.58</v>
      </c>
      <c r="D2059" s="911">
        <v>1041.58</v>
      </c>
      <c r="E2059" s="911">
        <v>1041.58</v>
      </c>
      <c r="I2059" s="911">
        <v>1041.58</v>
      </c>
    </row>
    <row r="2060" spans="1:9">
      <c r="A2060" s="958">
        <v>44107</v>
      </c>
      <c r="B2060" t="s">
        <v>5110</v>
      </c>
      <c r="C2060">
        <v>890.6</v>
      </c>
      <c r="D2060">
        <v>890.6</v>
      </c>
      <c r="E2060" s="911">
        <v>1932.18</v>
      </c>
      <c r="G2060">
        <v>890.6</v>
      </c>
    </row>
    <row r="2062" spans="1:9">
      <c r="A2062" t="s">
        <v>3760</v>
      </c>
      <c r="B2062" s="911">
        <v>1932.18</v>
      </c>
      <c r="C2062" s="911">
        <v>1932.18</v>
      </c>
      <c r="D2062">
        <v>0</v>
      </c>
      <c r="E2062">
        <v>890.6</v>
      </c>
      <c r="F2062">
        <v>0</v>
      </c>
      <c r="G2062" s="911">
        <v>1041.58</v>
      </c>
    </row>
    <row r="2064" spans="1:9">
      <c r="A2064">
        <v>11987</v>
      </c>
      <c r="B2064" t="s">
        <v>5111</v>
      </c>
    </row>
    <row r="2065" spans="1:9">
      <c r="A2065" t="s">
        <v>5112</v>
      </c>
      <c r="B2065" t="s">
        <v>5113</v>
      </c>
      <c r="C2065" s="911">
        <v>19268.34</v>
      </c>
      <c r="D2065" s="911">
        <v>19268.34</v>
      </c>
      <c r="E2065" s="911">
        <v>19268.34</v>
      </c>
      <c r="I2065" s="911">
        <v>19268.34</v>
      </c>
    </row>
    <row r="2066" spans="1:9">
      <c r="A2066" s="958">
        <v>43715</v>
      </c>
      <c r="B2066" t="s">
        <v>5114</v>
      </c>
      <c r="C2066" s="911">
        <v>19268.34</v>
      </c>
      <c r="D2066" s="911">
        <v>19268.34</v>
      </c>
      <c r="E2066" s="911">
        <v>38536.68</v>
      </c>
      <c r="I2066" s="911">
        <v>19268.34</v>
      </c>
    </row>
    <row r="2067" spans="1:9">
      <c r="A2067" s="958">
        <v>43716</v>
      </c>
      <c r="B2067" t="s">
        <v>5115</v>
      </c>
      <c r="C2067" s="911">
        <v>19268.34</v>
      </c>
      <c r="D2067" s="911">
        <v>19268.34</v>
      </c>
      <c r="E2067" s="911">
        <v>57805.02</v>
      </c>
      <c r="I2067" s="911">
        <v>19268.34</v>
      </c>
    </row>
    <row r="2069" spans="1:9">
      <c r="A2069" t="s">
        <v>3760</v>
      </c>
      <c r="B2069" s="911">
        <v>57805.02</v>
      </c>
      <c r="C2069" s="911">
        <v>57805.02</v>
      </c>
      <c r="D2069">
        <v>0</v>
      </c>
      <c r="E2069">
        <v>0</v>
      </c>
      <c r="F2069">
        <v>0</v>
      </c>
      <c r="G2069" s="911">
        <v>57805.02</v>
      </c>
    </row>
    <row r="2071" spans="1:9">
      <c r="A2071">
        <v>11988</v>
      </c>
      <c r="B2071" t="s">
        <v>3365</v>
      </c>
    </row>
    <row r="2072" spans="1:9">
      <c r="A2072" s="958">
        <v>43715</v>
      </c>
      <c r="B2072" t="s">
        <v>5116</v>
      </c>
      <c r="C2072">
        <v>247.92</v>
      </c>
      <c r="D2072">
        <v>247.92</v>
      </c>
      <c r="E2072">
        <v>247.92</v>
      </c>
      <c r="I2072">
        <v>247.92</v>
      </c>
    </row>
    <row r="2073" spans="1:9">
      <c r="A2073" s="958">
        <v>43717</v>
      </c>
      <c r="B2073" t="s">
        <v>5117</v>
      </c>
      <c r="C2073" s="911">
        <v>1290.42</v>
      </c>
      <c r="D2073" s="911">
        <v>1290.42</v>
      </c>
      <c r="E2073" s="911">
        <v>1538.34</v>
      </c>
      <c r="I2073" s="911">
        <v>1290.42</v>
      </c>
    </row>
    <row r="2074" spans="1:9">
      <c r="A2074" s="958">
        <v>43565</v>
      </c>
      <c r="B2074" t="s">
        <v>5118</v>
      </c>
      <c r="C2074">
        <v>643.35</v>
      </c>
      <c r="D2074">
        <v>643.35</v>
      </c>
      <c r="E2074" s="911">
        <v>2181.69</v>
      </c>
      <c r="I2074">
        <v>643.35</v>
      </c>
    </row>
    <row r="2075" spans="1:9">
      <c r="A2075" s="958">
        <v>43596</v>
      </c>
      <c r="B2075" t="s">
        <v>5119</v>
      </c>
      <c r="C2075">
        <v>427.66</v>
      </c>
      <c r="D2075">
        <v>427.66</v>
      </c>
      <c r="E2075" s="911">
        <v>2609.35</v>
      </c>
      <c r="I2075">
        <v>427.66</v>
      </c>
    </row>
    <row r="2076" spans="1:9">
      <c r="A2076" s="958">
        <v>43477</v>
      </c>
      <c r="B2076" t="s">
        <v>5120</v>
      </c>
      <c r="C2076">
        <v>499.56</v>
      </c>
      <c r="D2076">
        <v>499.56</v>
      </c>
      <c r="E2076" s="911">
        <v>3108.91</v>
      </c>
      <c r="I2076">
        <v>499.56</v>
      </c>
    </row>
    <row r="2077" spans="1:9">
      <c r="A2077" t="s">
        <v>4783</v>
      </c>
      <c r="B2077" t="s">
        <v>5121</v>
      </c>
      <c r="C2077">
        <v>463.61</v>
      </c>
      <c r="D2077">
        <v>463.61</v>
      </c>
      <c r="E2077" s="911">
        <v>3572.52</v>
      </c>
      <c r="I2077">
        <v>463.61</v>
      </c>
    </row>
    <row r="2078" spans="1:9">
      <c r="A2078" s="958">
        <v>43953</v>
      </c>
      <c r="B2078" t="s">
        <v>5122</v>
      </c>
      <c r="C2078" s="911">
        <v>1233.99</v>
      </c>
      <c r="D2078" s="911">
        <v>1233.99</v>
      </c>
      <c r="E2078" s="911">
        <v>4806.51</v>
      </c>
      <c r="I2078" s="911">
        <v>1233.99</v>
      </c>
    </row>
    <row r="2080" spans="1:9">
      <c r="A2080" t="s">
        <v>3760</v>
      </c>
      <c r="B2080" s="911">
        <v>4806.51</v>
      </c>
      <c r="C2080" s="911">
        <v>4806.51</v>
      </c>
      <c r="D2080">
        <v>0</v>
      </c>
      <c r="E2080">
        <v>0</v>
      </c>
      <c r="F2080">
        <v>0</v>
      </c>
      <c r="G2080" s="911">
        <v>4806.51</v>
      </c>
    </row>
    <row r="2082" spans="1:9">
      <c r="A2082">
        <v>11989</v>
      </c>
      <c r="B2082" t="s">
        <v>5123</v>
      </c>
    </row>
    <row r="2083" spans="1:9">
      <c r="A2083" s="958">
        <v>43953</v>
      </c>
      <c r="B2083" t="s">
        <v>5124</v>
      </c>
      <c r="C2083" s="911">
        <v>1200.4100000000001</v>
      </c>
      <c r="D2083" s="911">
        <v>1200.4100000000001</v>
      </c>
      <c r="E2083" s="911">
        <v>1200.4100000000001</v>
      </c>
      <c r="I2083" s="911">
        <v>1200.4100000000001</v>
      </c>
    </row>
    <row r="2084" spans="1:9">
      <c r="A2084" s="958">
        <v>43953</v>
      </c>
      <c r="B2084" t="s">
        <v>5125</v>
      </c>
      <c r="C2084" s="911">
        <v>2697.35</v>
      </c>
      <c r="D2084" s="911">
        <v>2697.35</v>
      </c>
      <c r="E2084" s="911">
        <v>3897.76</v>
      </c>
      <c r="I2084" s="911">
        <v>2697.35</v>
      </c>
    </row>
    <row r="2085" spans="1:9">
      <c r="A2085" s="958">
        <v>44107</v>
      </c>
      <c r="B2085" t="s">
        <v>5126</v>
      </c>
      <c r="C2085" s="911">
        <v>1182.29</v>
      </c>
      <c r="D2085" s="911">
        <v>1182.29</v>
      </c>
      <c r="E2085" s="911">
        <v>5080.05</v>
      </c>
      <c r="G2085" s="911">
        <v>1182.29</v>
      </c>
    </row>
    <row r="2086" spans="1:9">
      <c r="A2086" s="958">
        <v>44107</v>
      </c>
      <c r="B2086" t="s">
        <v>5127</v>
      </c>
      <c r="C2086" s="911">
        <v>3188.05</v>
      </c>
      <c r="D2086" s="911">
        <v>3188.05</v>
      </c>
      <c r="E2086" s="911">
        <v>8268.1</v>
      </c>
      <c r="G2086" s="911">
        <v>3188.05</v>
      </c>
    </row>
    <row r="2088" spans="1:9">
      <c r="A2088" t="s">
        <v>3760</v>
      </c>
      <c r="B2088" s="911">
        <v>8268.1</v>
      </c>
      <c r="C2088" s="911">
        <v>8268.1</v>
      </c>
      <c r="D2088">
        <v>0</v>
      </c>
      <c r="E2088" s="911">
        <v>4370.34</v>
      </c>
      <c r="F2088">
        <v>0</v>
      </c>
      <c r="G2088" s="911">
        <v>3897.76</v>
      </c>
    </row>
    <row r="2090" spans="1:9">
      <c r="A2090">
        <v>11990</v>
      </c>
      <c r="B2090" t="s">
        <v>3410</v>
      </c>
    </row>
    <row r="2091" spans="1:9">
      <c r="A2091" s="958">
        <v>43717</v>
      </c>
      <c r="B2091" t="s">
        <v>5128</v>
      </c>
      <c r="C2091">
        <v>405.67</v>
      </c>
      <c r="D2091">
        <v>405.67</v>
      </c>
      <c r="E2091">
        <v>405.67</v>
      </c>
      <c r="I2091">
        <v>405.67</v>
      </c>
    </row>
    <row r="2092" spans="1:9">
      <c r="A2092" s="958">
        <v>43717</v>
      </c>
      <c r="B2092" t="s">
        <v>5129</v>
      </c>
      <c r="C2092" s="911">
        <v>4261.03</v>
      </c>
      <c r="D2092" s="911">
        <v>4261.03</v>
      </c>
      <c r="E2092" s="911">
        <v>4666.7</v>
      </c>
      <c r="I2092" s="911">
        <v>4261.03</v>
      </c>
    </row>
    <row r="2093" spans="1:9">
      <c r="A2093" t="s">
        <v>5020</v>
      </c>
      <c r="B2093" t="s">
        <v>5130</v>
      </c>
      <c r="C2093" s="911">
        <v>4148.5200000000004</v>
      </c>
      <c r="D2093" s="911">
        <v>4148.5200000000004</v>
      </c>
      <c r="E2093" s="911">
        <v>8815.2199999999993</v>
      </c>
      <c r="I2093" s="911">
        <v>4148.5200000000004</v>
      </c>
    </row>
    <row r="2094" spans="1:9">
      <c r="A2094" t="s">
        <v>5020</v>
      </c>
      <c r="B2094" t="s">
        <v>5131</v>
      </c>
      <c r="C2094">
        <v>405.67</v>
      </c>
      <c r="D2094">
        <v>405.67</v>
      </c>
      <c r="E2094" s="911">
        <v>9220.89</v>
      </c>
      <c r="I2094">
        <v>405.67</v>
      </c>
    </row>
    <row r="2095" spans="1:9">
      <c r="A2095" s="958">
        <v>43596</v>
      </c>
      <c r="B2095" t="s">
        <v>5132</v>
      </c>
      <c r="C2095">
        <v>405.67</v>
      </c>
      <c r="D2095">
        <v>405.67</v>
      </c>
      <c r="E2095" s="911">
        <v>9626.56</v>
      </c>
      <c r="I2095">
        <v>405.67</v>
      </c>
    </row>
    <row r="2096" spans="1:9">
      <c r="A2096" s="958">
        <v>43596</v>
      </c>
      <c r="B2096" t="s">
        <v>5133</v>
      </c>
      <c r="C2096">
        <v>488.25</v>
      </c>
      <c r="D2096">
        <v>488.25</v>
      </c>
      <c r="E2096" s="911">
        <v>10114.81</v>
      </c>
      <c r="I2096">
        <v>488.25</v>
      </c>
    </row>
    <row r="2097" spans="1:9">
      <c r="A2097" s="958">
        <v>43477</v>
      </c>
      <c r="B2097" t="s">
        <v>5134</v>
      </c>
      <c r="C2097">
        <v>405.67</v>
      </c>
      <c r="D2097">
        <v>405.67</v>
      </c>
      <c r="E2097" s="911">
        <v>10520.48</v>
      </c>
      <c r="I2097">
        <v>405.67</v>
      </c>
    </row>
    <row r="2098" spans="1:9">
      <c r="A2098" s="958">
        <v>43477</v>
      </c>
      <c r="B2098" t="s">
        <v>5135</v>
      </c>
      <c r="C2098">
        <v>485.01</v>
      </c>
      <c r="D2098">
        <v>485.01</v>
      </c>
      <c r="E2098" s="911">
        <v>11005.49</v>
      </c>
      <c r="I2098">
        <v>485.01</v>
      </c>
    </row>
    <row r="2099" spans="1:9">
      <c r="A2099" t="s">
        <v>4783</v>
      </c>
      <c r="B2099" t="s">
        <v>5136</v>
      </c>
      <c r="C2099">
        <v>405.67</v>
      </c>
      <c r="D2099">
        <v>405.67</v>
      </c>
      <c r="E2099" s="911">
        <v>11411.16</v>
      </c>
      <c r="I2099">
        <v>405.67</v>
      </c>
    </row>
    <row r="2100" spans="1:9">
      <c r="A2100" t="s">
        <v>4783</v>
      </c>
      <c r="B2100" t="s">
        <v>5137</v>
      </c>
      <c r="C2100">
        <v>668.71</v>
      </c>
      <c r="D2100">
        <v>668.71</v>
      </c>
      <c r="E2100" s="911">
        <v>12079.87</v>
      </c>
      <c r="I2100">
        <v>668.71</v>
      </c>
    </row>
    <row r="2101" spans="1:9">
      <c r="A2101" s="958">
        <v>43953</v>
      </c>
      <c r="B2101" t="s">
        <v>5138</v>
      </c>
      <c r="C2101">
        <v>475.11</v>
      </c>
      <c r="D2101">
        <v>475.11</v>
      </c>
      <c r="E2101" s="911">
        <v>12554.98</v>
      </c>
      <c r="I2101">
        <v>475.11</v>
      </c>
    </row>
    <row r="2102" spans="1:9">
      <c r="A2102" s="958">
        <v>43953</v>
      </c>
      <c r="B2102" t="s">
        <v>5139</v>
      </c>
      <c r="C2102" s="911">
        <v>3714.85</v>
      </c>
      <c r="D2102" s="911">
        <v>3714.85</v>
      </c>
      <c r="E2102" s="911">
        <v>16269.83</v>
      </c>
      <c r="I2102" s="911">
        <v>3714.85</v>
      </c>
    </row>
    <row r="2103" spans="1:9">
      <c r="A2103" s="958">
        <v>44107</v>
      </c>
      <c r="B2103" t="s">
        <v>5140</v>
      </c>
      <c r="C2103">
        <v>475.11</v>
      </c>
      <c r="D2103">
        <v>475.11</v>
      </c>
      <c r="E2103" s="911">
        <v>16744.939999999999</v>
      </c>
      <c r="G2103">
        <v>475.11</v>
      </c>
    </row>
    <row r="2104" spans="1:9">
      <c r="A2104" s="958">
        <v>44107</v>
      </c>
      <c r="B2104" t="s">
        <v>5141</v>
      </c>
      <c r="C2104" s="911">
        <v>2624.74</v>
      </c>
      <c r="D2104" s="911">
        <v>2624.74</v>
      </c>
      <c r="E2104" s="911">
        <v>19369.68</v>
      </c>
      <c r="G2104" s="911">
        <v>2624.74</v>
      </c>
    </row>
    <row r="2106" spans="1:9">
      <c r="A2106" t="s">
        <v>3760</v>
      </c>
      <c r="B2106" s="911">
        <v>19369.68</v>
      </c>
      <c r="C2106" s="911">
        <v>19369.68</v>
      </c>
      <c r="D2106">
        <v>0</v>
      </c>
      <c r="E2106" s="911">
        <v>3099.85</v>
      </c>
      <c r="F2106">
        <v>0</v>
      </c>
      <c r="G2106" s="911">
        <v>16269.83</v>
      </c>
    </row>
    <row r="2108" spans="1:9">
      <c r="A2108">
        <v>11991</v>
      </c>
      <c r="B2108" t="s">
        <v>5142</v>
      </c>
    </row>
    <row r="2109" spans="1:9">
      <c r="A2109" s="958">
        <v>43624</v>
      </c>
      <c r="B2109" t="s">
        <v>5143</v>
      </c>
      <c r="C2109" s="911">
        <v>6335.55</v>
      </c>
      <c r="D2109" s="911">
        <v>6335.55</v>
      </c>
      <c r="E2109" s="911">
        <v>6335.55</v>
      </c>
      <c r="I2109" s="911">
        <v>6335.55</v>
      </c>
    </row>
    <row r="2110" spans="1:9">
      <c r="A2110" s="958">
        <v>43533</v>
      </c>
      <c r="B2110" t="s">
        <v>5144</v>
      </c>
      <c r="C2110" s="911">
        <v>5587.82</v>
      </c>
      <c r="D2110" s="911">
        <v>5587.82</v>
      </c>
      <c r="E2110" s="911">
        <v>11923.37</v>
      </c>
      <c r="I2110" s="911">
        <v>5587.82</v>
      </c>
    </row>
    <row r="2111" spans="1:9">
      <c r="A2111" t="s">
        <v>5145</v>
      </c>
      <c r="B2111" t="s">
        <v>5146</v>
      </c>
      <c r="C2111" s="911">
        <v>25337.87</v>
      </c>
      <c r="D2111" s="911">
        <v>25337.87</v>
      </c>
      <c r="E2111" s="911">
        <v>37261.24</v>
      </c>
      <c r="I2111" s="911">
        <v>25337.87</v>
      </c>
    </row>
    <row r="2112" spans="1:9">
      <c r="A2112" t="s">
        <v>5145</v>
      </c>
      <c r="B2112" t="s">
        <v>5147</v>
      </c>
      <c r="C2112" s="911">
        <v>4739.43</v>
      </c>
      <c r="D2112" s="911">
        <v>4739.43</v>
      </c>
      <c r="E2112" s="911">
        <v>42000.67</v>
      </c>
      <c r="I2112" s="911">
        <v>4739.43</v>
      </c>
    </row>
    <row r="2113" spans="1:9">
      <c r="A2113" s="958">
        <v>43477</v>
      </c>
      <c r="B2113" t="s">
        <v>5148</v>
      </c>
      <c r="C2113" s="911">
        <v>7802.24</v>
      </c>
      <c r="D2113" s="911">
        <v>7802.24</v>
      </c>
      <c r="E2113" s="911">
        <v>49802.91</v>
      </c>
      <c r="I2113" s="911">
        <v>7802.24</v>
      </c>
    </row>
    <row r="2114" spans="1:9">
      <c r="A2114" t="s">
        <v>4783</v>
      </c>
      <c r="B2114" t="s">
        <v>5149</v>
      </c>
      <c r="C2114" s="911">
        <v>3423.73</v>
      </c>
      <c r="D2114" s="911">
        <v>3423.73</v>
      </c>
      <c r="E2114" s="911">
        <v>53226.64</v>
      </c>
      <c r="I2114" s="911">
        <v>3423.73</v>
      </c>
    </row>
    <row r="2115" spans="1:9">
      <c r="A2115" s="958">
        <v>43953</v>
      </c>
      <c r="B2115" t="s">
        <v>5150</v>
      </c>
      <c r="C2115" s="911">
        <v>3187.31</v>
      </c>
      <c r="D2115" s="911">
        <v>3187.31</v>
      </c>
      <c r="E2115" s="911">
        <v>56413.95</v>
      </c>
      <c r="I2115" s="911">
        <v>3187.31</v>
      </c>
    </row>
    <row r="2116" spans="1:9">
      <c r="A2116" t="s">
        <v>5014</v>
      </c>
      <c r="B2116" t="s">
        <v>5151</v>
      </c>
      <c r="C2116" s="911">
        <v>9320.34</v>
      </c>
      <c r="D2116" s="911">
        <v>9320.34</v>
      </c>
      <c r="E2116" s="911">
        <v>65734.289999999994</v>
      </c>
      <c r="G2116" s="911">
        <v>9320.34</v>
      </c>
    </row>
    <row r="2118" spans="1:9">
      <c r="A2118" t="s">
        <v>3760</v>
      </c>
      <c r="B2118" s="911">
        <v>65734.289999999994</v>
      </c>
      <c r="C2118" s="911">
        <v>65734.289999999994</v>
      </c>
      <c r="D2118">
        <v>0</v>
      </c>
      <c r="E2118" s="911">
        <v>9320.34</v>
      </c>
      <c r="F2118">
        <v>0</v>
      </c>
      <c r="G2118" s="911">
        <v>56413.95</v>
      </c>
    </row>
    <row r="2120" spans="1:9">
      <c r="A2120">
        <v>11993</v>
      </c>
      <c r="B2120" t="s">
        <v>3385</v>
      </c>
    </row>
    <row r="2121" spans="1:9">
      <c r="A2121" t="s">
        <v>4783</v>
      </c>
      <c r="B2121" t="s">
        <v>5152</v>
      </c>
      <c r="C2121">
        <v>45.07</v>
      </c>
      <c r="D2121">
        <v>45.07</v>
      </c>
      <c r="E2121">
        <v>45.07</v>
      </c>
      <c r="I2121">
        <v>45.07</v>
      </c>
    </row>
    <row r="2122" spans="1:9">
      <c r="A2122" t="s">
        <v>5107</v>
      </c>
      <c r="B2122" t="s">
        <v>5153</v>
      </c>
      <c r="C2122" s="911">
        <v>3147.99</v>
      </c>
      <c r="D2122" s="911">
        <v>3147.99</v>
      </c>
      <c r="E2122" s="911">
        <v>3193.06</v>
      </c>
      <c r="H2122" s="911">
        <v>3147.99</v>
      </c>
    </row>
    <row r="2123" spans="1:9">
      <c r="A2123" s="958">
        <v>44107</v>
      </c>
      <c r="B2123" t="s">
        <v>5154</v>
      </c>
      <c r="C2123" s="911">
        <v>3185.74</v>
      </c>
      <c r="D2123" s="911">
        <v>3185.74</v>
      </c>
      <c r="E2123" s="911">
        <v>6378.8</v>
      </c>
      <c r="G2123" s="911">
        <v>3185.74</v>
      </c>
    </row>
    <row r="2125" spans="1:9">
      <c r="A2125" t="s">
        <v>3760</v>
      </c>
      <c r="B2125" s="911">
        <v>6378.8</v>
      </c>
      <c r="C2125" s="911">
        <v>6378.8</v>
      </c>
      <c r="D2125">
        <v>0</v>
      </c>
      <c r="E2125" s="911">
        <v>3185.74</v>
      </c>
      <c r="F2125" s="911">
        <v>3147.99</v>
      </c>
      <c r="G2125">
        <v>45.07</v>
      </c>
    </row>
    <row r="2127" spans="1:9">
      <c r="A2127">
        <v>12000</v>
      </c>
      <c r="B2127" t="s">
        <v>5155</v>
      </c>
    </row>
    <row r="2128" spans="1:9">
      <c r="A2128" s="958">
        <v>43565</v>
      </c>
      <c r="B2128" t="s">
        <v>5156</v>
      </c>
      <c r="C2128" s="911">
        <v>1358.33</v>
      </c>
      <c r="D2128" s="911">
        <v>1358.33</v>
      </c>
      <c r="E2128" s="911">
        <v>1358.33</v>
      </c>
      <c r="I2128" s="911">
        <v>1358.33</v>
      </c>
    </row>
    <row r="2129" spans="1:9">
      <c r="A2129" s="958">
        <v>43596</v>
      </c>
      <c r="B2129" t="s">
        <v>5157</v>
      </c>
      <c r="C2129" s="911">
        <v>1358.33</v>
      </c>
      <c r="D2129" s="911">
        <v>1358.33</v>
      </c>
      <c r="E2129" s="911">
        <v>2716.66</v>
      </c>
      <c r="I2129" s="911">
        <v>1358.33</v>
      </c>
    </row>
    <row r="2130" spans="1:9">
      <c r="A2130" s="958">
        <v>43597</v>
      </c>
      <c r="B2130" t="s">
        <v>5158</v>
      </c>
      <c r="C2130" s="911">
        <v>1284.6400000000001</v>
      </c>
      <c r="D2130" s="911">
        <v>1284.6400000000001</v>
      </c>
      <c r="E2130" s="911">
        <v>4001.3</v>
      </c>
      <c r="I2130" s="911">
        <v>1284.6400000000001</v>
      </c>
    </row>
    <row r="2131" spans="1:9">
      <c r="A2131" t="s">
        <v>4783</v>
      </c>
      <c r="B2131" t="s">
        <v>5159</v>
      </c>
      <c r="C2131" s="911">
        <v>1284.6400000000001</v>
      </c>
      <c r="D2131" s="911">
        <v>1284.6400000000001</v>
      </c>
      <c r="E2131" s="911">
        <v>5285.94</v>
      </c>
      <c r="I2131" s="911">
        <v>1284.6400000000001</v>
      </c>
    </row>
    <row r="2132" spans="1:9">
      <c r="A2132" s="958">
        <v>43953</v>
      </c>
      <c r="B2132" t="s">
        <v>5160</v>
      </c>
      <c r="C2132" s="911">
        <v>1504.51</v>
      </c>
      <c r="D2132" s="911">
        <v>1504.51</v>
      </c>
      <c r="E2132" s="911">
        <v>6790.45</v>
      </c>
      <c r="I2132" s="911">
        <v>1504.51</v>
      </c>
    </row>
    <row r="2133" spans="1:9">
      <c r="A2133" t="s">
        <v>5014</v>
      </c>
      <c r="B2133" t="s">
        <v>5161</v>
      </c>
      <c r="C2133" s="911">
        <v>1504.51</v>
      </c>
      <c r="D2133" s="911">
        <v>1504.51</v>
      </c>
      <c r="E2133" s="911">
        <v>8294.9599999999991</v>
      </c>
      <c r="G2133" s="911">
        <v>1504.51</v>
      </c>
    </row>
    <row r="2135" spans="1:9">
      <c r="A2135" t="s">
        <v>3760</v>
      </c>
      <c r="B2135" s="911">
        <v>8294.9599999999991</v>
      </c>
      <c r="C2135" s="911">
        <v>8294.9599999999991</v>
      </c>
      <c r="D2135">
        <v>0</v>
      </c>
      <c r="E2135" s="911">
        <v>1504.51</v>
      </c>
      <c r="F2135">
        <v>0</v>
      </c>
      <c r="G2135" s="911">
        <v>6790.45</v>
      </c>
    </row>
    <row r="2137" spans="1:9">
      <c r="A2137">
        <v>12004</v>
      </c>
      <c r="B2137" t="s">
        <v>3489</v>
      </c>
    </row>
    <row r="2138" spans="1:9">
      <c r="A2138" s="958">
        <v>43597</v>
      </c>
      <c r="B2138" t="s">
        <v>5162</v>
      </c>
      <c r="C2138" s="911">
        <v>2207.39</v>
      </c>
      <c r="D2138" s="911">
        <v>2207.39</v>
      </c>
      <c r="E2138" s="911">
        <v>2207.39</v>
      </c>
      <c r="I2138" s="911">
        <v>2207.39</v>
      </c>
    </row>
    <row r="2139" spans="1:9">
      <c r="A2139" s="958">
        <v>43597</v>
      </c>
      <c r="B2139" t="s">
        <v>5163</v>
      </c>
      <c r="C2139">
        <v>409.97</v>
      </c>
      <c r="D2139">
        <v>409.97</v>
      </c>
      <c r="E2139" s="911">
        <v>2617.36</v>
      </c>
      <c r="I2139">
        <v>409.97</v>
      </c>
    </row>
    <row r="2140" spans="1:9">
      <c r="A2140" s="958">
        <v>43597</v>
      </c>
      <c r="B2140" t="s">
        <v>5164</v>
      </c>
      <c r="C2140">
        <v>374.02</v>
      </c>
      <c r="D2140">
        <v>374.02</v>
      </c>
      <c r="E2140" s="911">
        <v>2991.38</v>
      </c>
      <c r="I2140">
        <v>374.02</v>
      </c>
    </row>
    <row r="2141" spans="1:9">
      <c r="A2141" s="958">
        <v>44167</v>
      </c>
      <c r="B2141" t="s">
        <v>5165</v>
      </c>
      <c r="C2141">
        <v>509.16</v>
      </c>
      <c r="D2141">
        <v>509.16</v>
      </c>
      <c r="E2141" s="911">
        <v>3500.54</v>
      </c>
      <c r="H2141">
        <v>509.16</v>
      </c>
    </row>
    <row r="2142" spans="1:9">
      <c r="A2142" t="s">
        <v>5014</v>
      </c>
      <c r="B2142" t="s">
        <v>5166</v>
      </c>
      <c r="C2142">
        <v>374.02</v>
      </c>
      <c r="D2142">
        <v>374.02</v>
      </c>
      <c r="E2142" s="911">
        <v>3874.56</v>
      </c>
      <c r="G2142">
        <v>374.02</v>
      </c>
    </row>
    <row r="2143" spans="1:9">
      <c r="A2143" t="s">
        <v>5014</v>
      </c>
      <c r="B2143" t="s">
        <v>5167</v>
      </c>
      <c r="C2143">
        <v>509.16</v>
      </c>
      <c r="D2143">
        <v>509.16</v>
      </c>
      <c r="E2143" s="911">
        <v>4383.72</v>
      </c>
      <c r="G2143">
        <v>509.16</v>
      </c>
    </row>
    <row r="2145" spans="1:9">
      <c r="A2145" t="s">
        <v>3760</v>
      </c>
      <c r="B2145" s="911">
        <v>4383.72</v>
      </c>
      <c r="C2145" s="911">
        <v>4383.72</v>
      </c>
      <c r="D2145">
        <v>0</v>
      </c>
      <c r="E2145">
        <v>883.18</v>
      </c>
      <c r="F2145">
        <v>509.16</v>
      </c>
      <c r="G2145" s="911">
        <v>2991.38</v>
      </c>
    </row>
    <row r="2147" spans="1:9">
      <c r="A2147">
        <v>12008</v>
      </c>
      <c r="B2147" t="s">
        <v>5168</v>
      </c>
    </row>
    <row r="2148" spans="1:9">
      <c r="A2148" s="958">
        <v>43477</v>
      </c>
      <c r="B2148" t="s">
        <v>5169</v>
      </c>
      <c r="C2148" s="911">
        <v>3622.78</v>
      </c>
      <c r="D2148" s="911">
        <v>3622.78</v>
      </c>
      <c r="E2148" s="911">
        <v>3622.78</v>
      </c>
      <c r="I2148" s="911">
        <v>3622.78</v>
      </c>
    </row>
    <row r="2149" spans="1:9">
      <c r="A2149" s="958">
        <v>43953</v>
      </c>
      <c r="B2149" t="s">
        <v>5170</v>
      </c>
      <c r="C2149">
        <v>369.52</v>
      </c>
      <c r="D2149">
        <v>369.52</v>
      </c>
      <c r="E2149" s="911">
        <v>3992.3</v>
      </c>
      <c r="I2149">
        <v>369.52</v>
      </c>
    </row>
    <row r="2151" spans="1:9">
      <c r="A2151" t="s">
        <v>3760</v>
      </c>
      <c r="B2151" s="911">
        <v>3992.3</v>
      </c>
      <c r="C2151" s="911">
        <v>3992.3</v>
      </c>
      <c r="D2151">
        <v>0</v>
      </c>
      <c r="E2151">
        <v>0</v>
      </c>
      <c r="F2151">
        <v>0</v>
      </c>
      <c r="G2151" s="911">
        <v>3992.3</v>
      </c>
    </row>
    <row r="2153" spans="1:9">
      <c r="A2153">
        <v>12009</v>
      </c>
      <c r="B2153" t="s">
        <v>5171</v>
      </c>
    </row>
    <row r="2154" spans="1:9">
      <c r="A2154" s="958">
        <v>43893</v>
      </c>
      <c r="B2154" t="s">
        <v>5172</v>
      </c>
      <c r="C2154">
        <v>528.17999999999995</v>
      </c>
      <c r="D2154">
        <v>528.17999999999995</v>
      </c>
      <c r="E2154">
        <v>528.17999999999995</v>
      </c>
      <c r="H2154">
        <v>528.17999999999995</v>
      </c>
    </row>
    <row r="2156" spans="1:9">
      <c r="A2156" t="s">
        <v>3760</v>
      </c>
      <c r="B2156">
        <v>528.17999999999995</v>
      </c>
      <c r="C2156">
        <v>528.17999999999995</v>
      </c>
      <c r="D2156">
        <v>0</v>
      </c>
      <c r="E2156">
        <v>0</v>
      </c>
      <c r="F2156">
        <v>528.17999999999995</v>
      </c>
      <c r="G2156">
        <v>0</v>
      </c>
    </row>
    <row r="2158" spans="1:9">
      <c r="A2158">
        <v>12011</v>
      </c>
      <c r="B2158" t="s">
        <v>3579</v>
      </c>
    </row>
    <row r="2159" spans="1:9">
      <c r="A2159" s="958">
        <v>43953</v>
      </c>
      <c r="B2159" t="s">
        <v>5173</v>
      </c>
      <c r="C2159">
        <v>131.97</v>
      </c>
      <c r="D2159">
        <v>131.97</v>
      </c>
      <c r="E2159">
        <v>131.97</v>
      </c>
      <c r="I2159">
        <v>131.97</v>
      </c>
    </row>
    <row r="2160" spans="1:9">
      <c r="A2160" t="s">
        <v>5014</v>
      </c>
      <c r="B2160" t="s">
        <v>5174</v>
      </c>
      <c r="C2160">
        <v>811.41</v>
      </c>
      <c r="D2160">
        <v>811.41</v>
      </c>
      <c r="E2160">
        <v>943.38</v>
      </c>
      <c r="G2160">
        <v>811.41</v>
      </c>
    </row>
    <row r="2162" spans="1:9">
      <c r="A2162" t="s">
        <v>3760</v>
      </c>
      <c r="B2162">
        <v>943.38</v>
      </c>
      <c r="C2162">
        <v>943.38</v>
      </c>
      <c r="D2162">
        <v>0</v>
      </c>
      <c r="E2162">
        <v>811.41</v>
      </c>
      <c r="F2162">
        <v>0</v>
      </c>
      <c r="G2162">
        <v>131.97</v>
      </c>
    </row>
    <row r="2164" spans="1:9">
      <c r="A2164">
        <v>12013</v>
      </c>
      <c r="B2164" t="s">
        <v>3491</v>
      </c>
    </row>
    <row r="2165" spans="1:9">
      <c r="A2165" s="958">
        <v>43477</v>
      </c>
      <c r="B2165" t="s">
        <v>5175</v>
      </c>
      <c r="C2165">
        <v>400.29</v>
      </c>
      <c r="D2165">
        <v>400.29</v>
      </c>
      <c r="E2165">
        <v>400.29</v>
      </c>
      <c r="I2165">
        <v>400.29</v>
      </c>
    </row>
    <row r="2166" spans="1:9">
      <c r="A2166" t="s">
        <v>4783</v>
      </c>
      <c r="B2166" t="s">
        <v>5176</v>
      </c>
      <c r="C2166">
        <v>436.24</v>
      </c>
      <c r="D2166">
        <v>436.24</v>
      </c>
      <c r="E2166">
        <v>836.53</v>
      </c>
      <c r="I2166">
        <v>436.24</v>
      </c>
    </row>
    <row r="2167" spans="1:9">
      <c r="A2167" s="958">
        <v>43953</v>
      </c>
      <c r="B2167" t="s">
        <v>5177</v>
      </c>
      <c r="C2167">
        <v>547.17999999999995</v>
      </c>
      <c r="D2167">
        <v>547.17999999999995</v>
      </c>
      <c r="E2167" s="911">
        <v>1383.71</v>
      </c>
      <c r="I2167">
        <v>547.17999999999995</v>
      </c>
    </row>
    <row r="2168" spans="1:9">
      <c r="A2168" t="s">
        <v>4348</v>
      </c>
      <c r="B2168" t="s">
        <v>5178</v>
      </c>
      <c r="C2168">
        <v>131.97</v>
      </c>
      <c r="D2168">
        <v>131.97</v>
      </c>
      <c r="E2168" s="911">
        <v>1515.68</v>
      </c>
      <c r="G2168">
        <v>131.97</v>
      </c>
    </row>
    <row r="2170" spans="1:9">
      <c r="A2170" t="s">
        <v>3760</v>
      </c>
      <c r="B2170" s="911">
        <v>1515.68</v>
      </c>
      <c r="C2170" s="911">
        <v>1515.68</v>
      </c>
      <c r="D2170">
        <v>0</v>
      </c>
      <c r="E2170">
        <v>131.97</v>
      </c>
      <c r="F2170">
        <v>0</v>
      </c>
      <c r="G2170" s="911">
        <v>1383.71</v>
      </c>
    </row>
    <row r="2172" spans="1:9">
      <c r="A2172">
        <v>12014</v>
      </c>
      <c r="B2172" t="s">
        <v>3477</v>
      </c>
    </row>
    <row r="2173" spans="1:9">
      <c r="A2173" t="s">
        <v>4969</v>
      </c>
      <c r="B2173" t="s">
        <v>5179</v>
      </c>
      <c r="C2173" s="911">
        <v>2454.73</v>
      </c>
      <c r="D2173" s="911">
        <v>2454.73</v>
      </c>
      <c r="E2173" s="911">
        <v>2454.73</v>
      </c>
      <c r="G2173" s="911">
        <v>2454.73</v>
      </c>
    </row>
    <row r="2175" spans="1:9">
      <c r="A2175" t="s">
        <v>3760</v>
      </c>
      <c r="B2175" s="911">
        <v>2454.73</v>
      </c>
      <c r="C2175" s="911">
        <v>2454.73</v>
      </c>
      <c r="D2175">
        <v>0</v>
      </c>
      <c r="E2175" s="911">
        <v>2454.73</v>
      </c>
      <c r="F2175">
        <v>0</v>
      </c>
      <c r="G2175">
        <v>0</v>
      </c>
    </row>
    <row r="2177" spans="1:9">
      <c r="A2177">
        <v>12015</v>
      </c>
      <c r="B2177" t="s">
        <v>3479</v>
      </c>
    </row>
    <row r="2178" spans="1:9">
      <c r="A2178" t="s">
        <v>5180</v>
      </c>
      <c r="B2178" t="s">
        <v>5181</v>
      </c>
      <c r="C2178" s="911">
        <v>2624.23</v>
      </c>
      <c r="D2178" s="911">
        <v>2624.23</v>
      </c>
      <c r="E2178" s="911">
        <v>2624.23</v>
      </c>
      <c r="I2178" s="911">
        <v>2624.23</v>
      </c>
    </row>
    <row r="2179" spans="1:9">
      <c r="A2179" s="958">
        <v>43477</v>
      </c>
      <c r="B2179" t="s">
        <v>5182</v>
      </c>
      <c r="C2179">
        <v>691.27</v>
      </c>
      <c r="D2179">
        <v>691.27</v>
      </c>
      <c r="E2179" s="911">
        <v>3315.5</v>
      </c>
      <c r="I2179">
        <v>691.27</v>
      </c>
    </row>
    <row r="2180" spans="1:9">
      <c r="A2180" t="s">
        <v>4783</v>
      </c>
      <c r="B2180" t="s">
        <v>5183</v>
      </c>
      <c r="C2180" s="911">
        <v>1168.6600000000001</v>
      </c>
      <c r="D2180" s="911">
        <v>1168.6600000000001</v>
      </c>
      <c r="E2180" s="911">
        <v>4484.16</v>
      </c>
      <c r="I2180" s="911">
        <v>1168.6600000000001</v>
      </c>
    </row>
    <row r="2181" spans="1:9">
      <c r="A2181" s="958">
        <v>44106</v>
      </c>
      <c r="B2181" t="s">
        <v>5184</v>
      </c>
      <c r="C2181">
        <v>875.83</v>
      </c>
      <c r="D2181">
        <v>875.83</v>
      </c>
      <c r="E2181" s="911">
        <v>5359.99</v>
      </c>
      <c r="H2181">
        <v>875.83</v>
      </c>
    </row>
    <row r="2182" spans="1:9">
      <c r="A2182" s="958">
        <v>44107</v>
      </c>
      <c r="B2182" t="s">
        <v>5185</v>
      </c>
      <c r="C2182" s="911">
        <v>1361.25</v>
      </c>
      <c r="D2182" s="911">
        <v>1361.25</v>
      </c>
      <c r="E2182" s="911">
        <v>6721.24</v>
      </c>
      <c r="G2182" s="911">
        <v>1361.25</v>
      </c>
    </row>
    <row r="2184" spans="1:9">
      <c r="A2184" t="s">
        <v>3760</v>
      </c>
      <c r="B2184" s="911">
        <v>6721.24</v>
      </c>
      <c r="C2184" s="911">
        <v>6721.24</v>
      </c>
      <c r="D2184">
        <v>0</v>
      </c>
      <c r="E2184" s="911">
        <v>1361.25</v>
      </c>
      <c r="F2184">
        <v>875.83</v>
      </c>
      <c r="G2184" s="911">
        <v>4484.16</v>
      </c>
    </row>
    <row r="2186" spans="1:9">
      <c r="A2186">
        <v>12016</v>
      </c>
      <c r="B2186" t="s">
        <v>5186</v>
      </c>
    </row>
    <row r="2187" spans="1:9">
      <c r="A2187" t="s">
        <v>4783</v>
      </c>
      <c r="B2187" t="s">
        <v>5187</v>
      </c>
      <c r="C2187" s="911">
        <v>3718.69</v>
      </c>
      <c r="D2187" s="911">
        <v>3718.69</v>
      </c>
      <c r="E2187" s="911">
        <v>3718.69</v>
      </c>
      <c r="I2187" s="911">
        <v>3718.69</v>
      </c>
    </row>
    <row r="2189" spans="1:9">
      <c r="A2189" t="s">
        <v>3760</v>
      </c>
      <c r="B2189" s="911">
        <v>3718.69</v>
      </c>
      <c r="C2189" s="911">
        <v>3718.69</v>
      </c>
      <c r="D2189">
        <v>0</v>
      </c>
      <c r="E2189">
        <v>0</v>
      </c>
      <c r="F2189">
        <v>0</v>
      </c>
      <c r="G2189" s="911">
        <v>3718.69</v>
      </c>
    </row>
    <row r="2191" spans="1:9">
      <c r="A2191">
        <v>12017</v>
      </c>
      <c r="B2191" t="s">
        <v>3483</v>
      </c>
    </row>
    <row r="2192" spans="1:9">
      <c r="A2192" s="958">
        <v>44105</v>
      </c>
      <c r="B2192" t="s">
        <v>5188</v>
      </c>
      <c r="C2192" s="911">
        <v>15660</v>
      </c>
      <c r="D2192" s="911">
        <v>15660</v>
      </c>
      <c r="E2192" s="911">
        <v>15660</v>
      </c>
      <c r="I2192" s="911">
        <v>15660</v>
      </c>
    </row>
    <row r="2194" spans="1:8">
      <c r="A2194" t="s">
        <v>3760</v>
      </c>
      <c r="B2194" s="911">
        <v>15660</v>
      </c>
      <c r="C2194" s="911">
        <v>15660</v>
      </c>
      <c r="D2194">
        <v>0</v>
      </c>
      <c r="E2194">
        <v>0</v>
      </c>
      <c r="F2194">
        <v>0</v>
      </c>
      <c r="G2194" s="911">
        <v>15660</v>
      </c>
    </row>
    <row r="2196" spans="1:8">
      <c r="A2196">
        <v>12019</v>
      </c>
      <c r="B2196" t="s">
        <v>5189</v>
      </c>
    </row>
    <row r="2197" spans="1:8">
      <c r="A2197" t="s">
        <v>5190</v>
      </c>
      <c r="B2197" t="s">
        <v>5191</v>
      </c>
      <c r="C2197">
        <v>90.54</v>
      </c>
      <c r="D2197">
        <v>90.54</v>
      </c>
      <c r="E2197">
        <v>90.54</v>
      </c>
      <c r="H2197">
        <v>90.54</v>
      </c>
    </row>
    <row r="2198" spans="1:8">
      <c r="A2198" t="s">
        <v>5190</v>
      </c>
      <c r="B2198" t="s">
        <v>5192</v>
      </c>
      <c r="C2198">
        <v>128.28</v>
      </c>
      <c r="D2198">
        <v>128.28</v>
      </c>
      <c r="E2198">
        <v>218.82</v>
      </c>
      <c r="H2198">
        <v>128.28</v>
      </c>
    </row>
    <row r="2200" spans="1:8">
      <c r="A2200" t="s">
        <v>3760</v>
      </c>
      <c r="B2200">
        <v>218.82</v>
      </c>
      <c r="C2200">
        <v>218.82</v>
      </c>
      <c r="D2200">
        <v>0</v>
      </c>
      <c r="E2200">
        <v>0</v>
      </c>
      <c r="F2200">
        <v>218.82</v>
      </c>
      <c r="G2200">
        <v>0</v>
      </c>
    </row>
    <row r="2202" spans="1:8">
      <c r="A2202">
        <v>12020</v>
      </c>
      <c r="B2202" t="s">
        <v>5193</v>
      </c>
    </row>
    <row r="2203" spans="1:8">
      <c r="A2203" t="s">
        <v>5190</v>
      </c>
      <c r="B2203" t="s">
        <v>5194</v>
      </c>
      <c r="C2203">
        <v>150.99</v>
      </c>
      <c r="D2203">
        <v>150.99</v>
      </c>
      <c r="E2203">
        <v>150.99</v>
      </c>
      <c r="H2203">
        <v>150.99</v>
      </c>
    </row>
    <row r="2204" spans="1:8">
      <c r="A2204" t="s">
        <v>5190</v>
      </c>
      <c r="B2204" t="s">
        <v>5195</v>
      </c>
      <c r="C2204">
        <v>75.489999999999995</v>
      </c>
      <c r="D2204">
        <v>75.489999999999995</v>
      </c>
      <c r="E2204">
        <v>226.48</v>
      </c>
      <c r="H2204">
        <v>75.489999999999995</v>
      </c>
    </row>
    <row r="2205" spans="1:8">
      <c r="A2205" t="s">
        <v>5196</v>
      </c>
      <c r="B2205" t="s">
        <v>5197</v>
      </c>
      <c r="C2205">
        <v>113.24</v>
      </c>
      <c r="D2205">
        <v>113.24</v>
      </c>
      <c r="E2205">
        <v>339.72</v>
      </c>
      <c r="G2205">
        <v>113.24</v>
      </c>
    </row>
    <row r="2207" spans="1:8">
      <c r="A2207" t="s">
        <v>3760</v>
      </c>
      <c r="B2207">
        <v>339.72</v>
      </c>
      <c r="C2207">
        <v>339.72</v>
      </c>
      <c r="D2207">
        <v>0</v>
      </c>
      <c r="E2207">
        <v>113.24</v>
      </c>
      <c r="F2207">
        <v>226.48</v>
      </c>
      <c r="G2207">
        <v>0</v>
      </c>
    </row>
    <row r="2209" spans="1:9">
      <c r="A2209">
        <v>7</v>
      </c>
      <c r="B2209" t="s">
        <v>5198</v>
      </c>
    </row>
    <row r="2211" spans="1:9">
      <c r="A2211">
        <v>11023</v>
      </c>
      <c r="B2211" t="s">
        <v>3774</v>
      </c>
    </row>
    <row r="2212" spans="1:9">
      <c r="A2212" t="s">
        <v>5199</v>
      </c>
      <c r="B2212" t="s">
        <v>5200</v>
      </c>
      <c r="C2212" s="911">
        <v>10556</v>
      </c>
      <c r="D2212">
        <v>17.399999999999999</v>
      </c>
      <c r="E2212">
        <v>17.399999999999999</v>
      </c>
      <c r="I2212">
        <v>17.399999999999999</v>
      </c>
    </row>
    <row r="2213" spans="1:9">
      <c r="A2213" s="958">
        <v>43810</v>
      </c>
      <c r="B2213" t="s">
        <v>5201</v>
      </c>
      <c r="C2213" s="911">
        <v>10556</v>
      </c>
      <c r="D2213">
        <v>17.399999999999999</v>
      </c>
      <c r="E2213">
        <v>34.799999999999997</v>
      </c>
      <c r="I2213">
        <v>17.399999999999999</v>
      </c>
    </row>
    <row r="2214" spans="1:9">
      <c r="A2214" s="958">
        <v>43924</v>
      </c>
      <c r="B2214" t="s">
        <v>5202</v>
      </c>
      <c r="C2214" s="911">
        <v>10854.9</v>
      </c>
      <c r="D2214" s="911">
        <v>10854.9</v>
      </c>
      <c r="E2214" s="911">
        <v>10889.7</v>
      </c>
      <c r="H2214" s="911">
        <v>10854.9</v>
      </c>
    </row>
    <row r="2216" spans="1:9">
      <c r="A2216" t="s">
        <v>3760</v>
      </c>
      <c r="B2216" s="911">
        <v>31966.9</v>
      </c>
      <c r="C2216" s="911">
        <v>10889.7</v>
      </c>
      <c r="D2216">
        <v>0</v>
      </c>
      <c r="E2216">
        <v>0</v>
      </c>
      <c r="F2216" s="911">
        <v>10854.9</v>
      </c>
      <c r="G2216">
        <v>34.799999999999997</v>
      </c>
    </row>
    <row r="2218" spans="1:9">
      <c r="A2218">
        <v>11418</v>
      </c>
      <c r="B2218" t="s">
        <v>5203</v>
      </c>
    </row>
    <row r="2219" spans="1:9">
      <c r="A2219" s="958">
        <v>43864</v>
      </c>
      <c r="B2219" t="s">
        <v>5204</v>
      </c>
      <c r="C2219" s="911">
        <v>11729.7</v>
      </c>
      <c r="D2219" s="911">
        <v>11729.7</v>
      </c>
      <c r="E2219" s="911">
        <v>11729.7</v>
      </c>
      <c r="H2219" s="911">
        <v>11729.7</v>
      </c>
    </row>
    <row r="2221" spans="1:9">
      <c r="A2221" t="s">
        <v>3760</v>
      </c>
      <c r="B2221" s="911">
        <v>11729.7</v>
      </c>
      <c r="C2221" s="911">
        <v>11729.7</v>
      </c>
      <c r="D2221">
        <v>0</v>
      </c>
      <c r="E2221">
        <v>0</v>
      </c>
      <c r="F2221" s="911">
        <v>11729.7</v>
      </c>
      <c r="G2221">
        <v>0</v>
      </c>
    </row>
    <row r="2223" spans="1:9">
      <c r="A2223">
        <v>11832</v>
      </c>
      <c r="B2223" t="s">
        <v>5205</v>
      </c>
    </row>
    <row r="2224" spans="1:9">
      <c r="A2224" s="958">
        <v>43657</v>
      </c>
      <c r="B2224" t="s">
        <v>5206</v>
      </c>
      <c r="C2224" s="911">
        <v>66799.64</v>
      </c>
      <c r="D2224" s="911">
        <v>66799.64</v>
      </c>
      <c r="E2224" s="911">
        <v>66799.64</v>
      </c>
      <c r="I2224" s="911">
        <v>66799.64</v>
      </c>
    </row>
    <row r="2225" spans="1:9">
      <c r="A2225" s="958">
        <v>43720</v>
      </c>
      <c r="B2225" t="s">
        <v>5207</v>
      </c>
      <c r="C2225" s="911">
        <v>67403.42</v>
      </c>
      <c r="D2225" s="911">
        <v>67403.42</v>
      </c>
      <c r="E2225" s="911">
        <v>134203.06</v>
      </c>
      <c r="I2225" s="911">
        <v>67403.42</v>
      </c>
    </row>
    <row r="2226" spans="1:9">
      <c r="A2226" t="s">
        <v>4783</v>
      </c>
      <c r="B2226" t="s">
        <v>5208</v>
      </c>
      <c r="C2226" s="911">
        <v>65658.2</v>
      </c>
      <c r="D2226" s="911">
        <v>65658.2</v>
      </c>
      <c r="E2226" s="911">
        <v>199861.26</v>
      </c>
      <c r="I2226" s="911">
        <v>65658.2</v>
      </c>
    </row>
    <row r="2227" spans="1:9">
      <c r="A2227" s="958">
        <v>44106</v>
      </c>
      <c r="B2227" t="s">
        <v>5209</v>
      </c>
      <c r="C2227" s="911">
        <v>64813.26</v>
      </c>
      <c r="D2227" s="911">
        <v>64813.26</v>
      </c>
      <c r="E2227" s="911">
        <v>264674.52</v>
      </c>
      <c r="H2227" s="911">
        <v>64813.26</v>
      </c>
    </row>
    <row r="2228" spans="1:9">
      <c r="A2228" t="s">
        <v>5014</v>
      </c>
      <c r="B2228" t="s">
        <v>5210</v>
      </c>
      <c r="C2228" s="911">
        <v>68937.06</v>
      </c>
      <c r="D2228" s="911">
        <v>68937.06</v>
      </c>
      <c r="E2228" s="911">
        <v>333611.58</v>
      </c>
      <c r="G2228" s="911">
        <v>68937.06</v>
      </c>
    </row>
    <row r="2230" spans="1:9">
      <c r="A2230" t="s">
        <v>3760</v>
      </c>
      <c r="B2230" s="911">
        <v>333611.58</v>
      </c>
      <c r="C2230" s="911">
        <v>333611.58</v>
      </c>
      <c r="D2230">
        <v>0</v>
      </c>
      <c r="E2230" s="911">
        <v>68937.06</v>
      </c>
      <c r="F2230" s="911">
        <v>64813.26</v>
      </c>
      <c r="G2230" s="911">
        <v>199861.26</v>
      </c>
    </row>
    <row r="2232" spans="1:9">
      <c r="A2232">
        <v>6</v>
      </c>
      <c r="B2232" t="s">
        <v>5211</v>
      </c>
    </row>
    <row r="2234" spans="1:9">
      <c r="A2234">
        <v>11926</v>
      </c>
      <c r="B2234" t="s">
        <v>5212</v>
      </c>
    </row>
    <row r="2235" spans="1:9">
      <c r="A2235" s="958">
        <v>43439</v>
      </c>
      <c r="B2235" t="s">
        <v>5213</v>
      </c>
      <c r="C2235" s="911">
        <v>14180.42</v>
      </c>
      <c r="D2235" s="911">
        <v>14180.42</v>
      </c>
      <c r="E2235" s="911">
        <v>14180.42</v>
      </c>
      <c r="I2235" s="911">
        <v>14180.42</v>
      </c>
    </row>
    <row r="2236" spans="1:9">
      <c r="A2236" s="958">
        <v>43439</v>
      </c>
      <c r="B2236" t="s">
        <v>5214</v>
      </c>
      <c r="C2236" s="911">
        <v>19348.34</v>
      </c>
      <c r="D2236" s="911">
        <v>19348.34</v>
      </c>
      <c r="E2236" s="911">
        <v>33528.76</v>
      </c>
      <c r="I2236" s="911">
        <v>19348.34</v>
      </c>
    </row>
    <row r="2237" spans="1:9">
      <c r="A2237" s="958">
        <v>43439</v>
      </c>
      <c r="B2237" t="s">
        <v>5215</v>
      </c>
      <c r="C2237" s="911">
        <v>19348.34</v>
      </c>
      <c r="D2237" s="911">
        <v>19348.34</v>
      </c>
      <c r="E2237" s="911">
        <v>52877.1</v>
      </c>
      <c r="I2237" s="911">
        <v>19348.34</v>
      </c>
    </row>
    <row r="2238" spans="1:9">
      <c r="A2238" s="958">
        <v>43410</v>
      </c>
      <c r="B2238" t="s">
        <v>5216</v>
      </c>
      <c r="C2238" s="911">
        <v>19348.34</v>
      </c>
      <c r="D2238" s="911">
        <v>19348.34</v>
      </c>
      <c r="E2238" s="911">
        <v>72225.440000000002</v>
      </c>
      <c r="I2238" s="911">
        <v>19348.34</v>
      </c>
    </row>
    <row r="2239" spans="1:9">
      <c r="A2239" s="958">
        <v>43411</v>
      </c>
      <c r="B2239" t="s">
        <v>5217</v>
      </c>
      <c r="C2239" s="911">
        <v>19348.34</v>
      </c>
      <c r="D2239" s="911">
        <v>19348.34</v>
      </c>
      <c r="E2239" s="911">
        <v>91573.78</v>
      </c>
      <c r="I2239" s="911">
        <v>19348.34</v>
      </c>
    </row>
    <row r="2241" spans="1:9">
      <c r="A2241" t="s">
        <v>3760</v>
      </c>
      <c r="B2241" s="911">
        <v>91573.78</v>
      </c>
      <c r="C2241" s="911">
        <v>91573.78</v>
      </c>
      <c r="D2241">
        <v>0</v>
      </c>
      <c r="E2241">
        <v>0</v>
      </c>
      <c r="F2241">
        <v>0</v>
      </c>
      <c r="G2241" s="911">
        <v>91573.78</v>
      </c>
    </row>
    <row r="2243" spans="1:9">
      <c r="A2243">
        <v>5</v>
      </c>
      <c r="B2243" t="s">
        <v>5218</v>
      </c>
    </row>
    <row r="2245" spans="1:9">
      <c r="A2245">
        <v>11007</v>
      </c>
      <c r="B2245" t="s">
        <v>3761</v>
      </c>
    </row>
    <row r="2246" spans="1:9">
      <c r="A2246" s="958">
        <v>43953</v>
      </c>
      <c r="B2246" t="s">
        <v>5219</v>
      </c>
      <c r="C2246" s="911">
        <v>46107.61</v>
      </c>
      <c r="D2246" s="911">
        <v>46107.61</v>
      </c>
      <c r="E2246" s="911">
        <v>46107.61</v>
      </c>
      <c r="I2246" s="911">
        <v>46107.61</v>
      </c>
    </row>
    <row r="2247" spans="1:9">
      <c r="A2247" s="958">
        <v>43924</v>
      </c>
      <c r="B2247" t="s">
        <v>5220</v>
      </c>
      <c r="C2247" s="911">
        <v>57707.61</v>
      </c>
      <c r="D2247" s="911">
        <v>57707.61</v>
      </c>
      <c r="E2247" s="911">
        <v>103815.22</v>
      </c>
      <c r="H2247" s="911">
        <v>57707.61</v>
      </c>
    </row>
    <row r="2249" spans="1:9">
      <c r="A2249" t="s">
        <v>3760</v>
      </c>
      <c r="B2249" s="911">
        <v>103815.22</v>
      </c>
      <c r="C2249" s="911">
        <v>103815.22</v>
      </c>
      <c r="D2249">
        <v>0</v>
      </c>
      <c r="E2249">
        <v>0</v>
      </c>
      <c r="F2249" s="911">
        <v>57707.61</v>
      </c>
      <c r="G2249" s="911">
        <v>46107.61</v>
      </c>
    </row>
    <row r="2251" spans="1:9">
      <c r="A2251">
        <v>11413</v>
      </c>
      <c r="B2251" t="s">
        <v>4074</v>
      </c>
    </row>
    <row r="2252" spans="1:9">
      <c r="A2252" s="958">
        <v>43561</v>
      </c>
      <c r="B2252" t="s">
        <v>5221</v>
      </c>
      <c r="C2252" s="911">
        <v>3979.9</v>
      </c>
      <c r="D2252" s="911">
        <v>3979.9</v>
      </c>
      <c r="E2252" s="911">
        <v>3979.9</v>
      </c>
      <c r="I2252" s="911">
        <v>3979.9</v>
      </c>
    </row>
    <row r="2253" spans="1:9">
      <c r="A2253" s="958">
        <v>43531</v>
      </c>
      <c r="B2253" t="s">
        <v>5222</v>
      </c>
      <c r="C2253" s="911">
        <v>3979.9</v>
      </c>
      <c r="D2253" s="911">
        <v>3979.9</v>
      </c>
      <c r="E2253" s="911">
        <v>7959.8</v>
      </c>
      <c r="I2253" s="911">
        <v>3979.9</v>
      </c>
    </row>
    <row r="2254" spans="1:9">
      <c r="A2254" s="958">
        <v>43533</v>
      </c>
      <c r="B2254" t="s">
        <v>5223</v>
      </c>
      <c r="C2254" s="911">
        <v>3979.9</v>
      </c>
      <c r="D2254" s="911">
        <v>3979.9</v>
      </c>
      <c r="E2254" s="911">
        <v>11939.7</v>
      </c>
      <c r="I2254" s="911">
        <v>3979.9</v>
      </c>
    </row>
    <row r="2255" spans="1:9">
      <c r="A2255" s="958">
        <v>43506</v>
      </c>
      <c r="B2255" t="s">
        <v>5224</v>
      </c>
      <c r="C2255" s="911">
        <v>3979.9</v>
      </c>
      <c r="D2255" s="911">
        <v>3979.9</v>
      </c>
      <c r="E2255" s="911">
        <v>15919.6</v>
      </c>
      <c r="I2255" s="911">
        <v>3979.9</v>
      </c>
    </row>
    <row r="2256" spans="1:9">
      <c r="A2256" s="958">
        <v>43476</v>
      </c>
      <c r="B2256" t="s">
        <v>5225</v>
      </c>
      <c r="C2256" s="911">
        <v>3979.9</v>
      </c>
      <c r="D2256" s="911">
        <v>3979.9</v>
      </c>
      <c r="E2256" s="911">
        <v>19899.5</v>
      </c>
      <c r="I2256" s="911">
        <v>3979.9</v>
      </c>
    </row>
    <row r="2257" spans="1:9">
      <c r="A2257" s="958">
        <v>43477</v>
      </c>
      <c r="B2257" t="s">
        <v>5226</v>
      </c>
      <c r="C2257" s="911">
        <v>3979.9</v>
      </c>
      <c r="D2257" s="911">
        <v>3979.9</v>
      </c>
      <c r="E2257" s="911">
        <v>23879.4</v>
      </c>
      <c r="I2257" s="911">
        <v>3979.9</v>
      </c>
    </row>
    <row r="2258" spans="1:9">
      <c r="A2258" s="958">
        <v>44013</v>
      </c>
      <c r="B2258" t="s">
        <v>5227</v>
      </c>
      <c r="C2258" s="911">
        <v>3979.9</v>
      </c>
      <c r="D2258" s="911">
        <v>3979.9</v>
      </c>
      <c r="E2258" s="911">
        <v>27859.3</v>
      </c>
      <c r="I2258" s="911">
        <v>3979.9</v>
      </c>
    </row>
    <row r="2259" spans="1:9">
      <c r="A2259" s="958">
        <v>43953</v>
      </c>
      <c r="B2259" t="s">
        <v>5228</v>
      </c>
      <c r="C2259" s="911">
        <v>4130.2700000000004</v>
      </c>
      <c r="D2259" s="911">
        <v>4130.2700000000004</v>
      </c>
      <c r="E2259" s="911">
        <v>31989.57</v>
      </c>
      <c r="I2259" s="911">
        <v>4130.2700000000004</v>
      </c>
    </row>
    <row r="2260" spans="1:9">
      <c r="A2260" s="958">
        <v>43893</v>
      </c>
      <c r="B2260" t="s">
        <v>5229</v>
      </c>
      <c r="C2260" s="911">
        <v>6452.72</v>
      </c>
      <c r="D2260" s="911">
        <v>6452.72</v>
      </c>
      <c r="E2260" s="911">
        <v>38442.29</v>
      </c>
      <c r="H2260" s="911">
        <v>6452.72</v>
      </c>
    </row>
    <row r="2262" spans="1:9">
      <c r="A2262" t="s">
        <v>3760</v>
      </c>
      <c r="B2262" s="911">
        <v>38442.29</v>
      </c>
      <c r="C2262" s="911">
        <v>38442.29</v>
      </c>
      <c r="D2262">
        <v>0</v>
      </c>
      <c r="E2262">
        <v>0</v>
      </c>
      <c r="F2262" s="911">
        <v>6452.72</v>
      </c>
      <c r="G2262" s="911">
        <v>31989.57</v>
      </c>
    </row>
    <row r="2264" spans="1:9">
      <c r="A2264">
        <v>11441</v>
      </c>
      <c r="B2264" t="s">
        <v>4107</v>
      </c>
    </row>
    <row r="2265" spans="1:9">
      <c r="A2265" s="958">
        <v>43439</v>
      </c>
      <c r="B2265" t="s">
        <v>5230</v>
      </c>
      <c r="C2265" s="911">
        <v>4889.04</v>
      </c>
      <c r="D2265" s="911">
        <v>4889.04</v>
      </c>
      <c r="E2265" s="911">
        <v>4889.04</v>
      </c>
      <c r="I2265" s="911">
        <v>4889.04</v>
      </c>
    </row>
    <row r="2266" spans="1:9">
      <c r="A2266" s="958">
        <v>43439</v>
      </c>
      <c r="B2266" t="s">
        <v>5231</v>
      </c>
      <c r="C2266" s="911">
        <v>4889.04</v>
      </c>
      <c r="D2266" s="911">
        <v>4889.04</v>
      </c>
      <c r="E2266" s="911">
        <v>9778.08</v>
      </c>
      <c r="I2266" s="911">
        <v>4889.04</v>
      </c>
    </row>
    <row r="2267" spans="1:9">
      <c r="A2267" s="958">
        <v>43439</v>
      </c>
      <c r="B2267" t="s">
        <v>5232</v>
      </c>
      <c r="C2267" s="911">
        <v>4889.04</v>
      </c>
      <c r="D2267" s="911">
        <v>4889.04</v>
      </c>
      <c r="E2267" s="911">
        <v>14667.12</v>
      </c>
      <c r="I2267" s="911">
        <v>4889.04</v>
      </c>
    </row>
    <row r="2268" spans="1:9">
      <c r="A2268" s="958">
        <v>43439</v>
      </c>
      <c r="B2268" t="s">
        <v>5233</v>
      </c>
      <c r="C2268" s="911">
        <v>4889.04</v>
      </c>
      <c r="D2268" s="911">
        <v>4889.04</v>
      </c>
      <c r="E2268" s="911">
        <v>19556.16</v>
      </c>
      <c r="I2268" s="911">
        <v>4889.04</v>
      </c>
    </row>
    <row r="2269" spans="1:9">
      <c r="A2269" s="958">
        <v>43439</v>
      </c>
      <c r="B2269" t="s">
        <v>5234</v>
      </c>
      <c r="C2269" s="911">
        <v>4889.04</v>
      </c>
      <c r="D2269" s="911">
        <v>4889.04</v>
      </c>
      <c r="E2269" s="911">
        <v>24445.200000000001</v>
      </c>
      <c r="I2269" s="911">
        <v>4889.04</v>
      </c>
    </row>
    <row r="2270" spans="1:9">
      <c r="A2270" s="958">
        <v>43439</v>
      </c>
      <c r="B2270" t="s">
        <v>5235</v>
      </c>
      <c r="C2270" s="911">
        <v>4889.04</v>
      </c>
      <c r="D2270" s="911">
        <v>4889.04</v>
      </c>
      <c r="E2270" s="911">
        <v>29334.240000000002</v>
      </c>
      <c r="I2270" s="911">
        <v>4889.04</v>
      </c>
    </row>
    <row r="2271" spans="1:9">
      <c r="A2271" s="958">
        <v>43111</v>
      </c>
      <c r="B2271" t="s">
        <v>5236</v>
      </c>
      <c r="C2271" s="911">
        <v>10070.25</v>
      </c>
      <c r="D2271" s="911">
        <v>10070.25</v>
      </c>
      <c r="E2271" s="911">
        <v>39404.49</v>
      </c>
      <c r="I2271" s="911">
        <v>10070.25</v>
      </c>
    </row>
    <row r="2273" spans="1:9">
      <c r="A2273" t="s">
        <v>3760</v>
      </c>
      <c r="B2273" s="911">
        <v>39404.49</v>
      </c>
      <c r="C2273" s="911">
        <v>39404.49</v>
      </c>
      <c r="D2273">
        <v>0</v>
      </c>
      <c r="E2273">
        <v>0</v>
      </c>
      <c r="F2273">
        <v>0</v>
      </c>
      <c r="G2273" s="911">
        <v>39404.49</v>
      </c>
    </row>
    <row r="2275" spans="1:9">
      <c r="A2275">
        <v>11485</v>
      </c>
      <c r="B2275" t="s">
        <v>1282</v>
      </c>
    </row>
    <row r="2276" spans="1:9">
      <c r="A2276" s="958">
        <v>43439</v>
      </c>
      <c r="B2276" t="s">
        <v>5237</v>
      </c>
      <c r="C2276" s="911">
        <v>3153.08</v>
      </c>
      <c r="D2276" s="911">
        <v>3153.08</v>
      </c>
      <c r="E2276" s="911">
        <v>3153.08</v>
      </c>
      <c r="I2276" s="911">
        <v>3153.08</v>
      </c>
    </row>
    <row r="2277" spans="1:9">
      <c r="A2277" s="958">
        <v>43439</v>
      </c>
      <c r="B2277" t="s">
        <v>5238</v>
      </c>
      <c r="C2277" s="911">
        <v>3153.08</v>
      </c>
      <c r="D2277" s="911">
        <v>3153.08</v>
      </c>
      <c r="E2277" s="911">
        <v>6306.16</v>
      </c>
      <c r="I2277" s="911">
        <v>3153.08</v>
      </c>
    </row>
    <row r="2278" spans="1:9">
      <c r="A2278" s="958">
        <v>43476</v>
      </c>
      <c r="B2278" t="s">
        <v>5239</v>
      </c>
      <c r="C2278" s="911">
        <v>4722.8100000000004</v>
      </c>
      <c r="D2278" s="911">
        <v>4722.8100000000004</v>
      </c>
      <c r="E2278" s="911">
        <v>11028.97</v>
      </c>
      <c r="I2278" s="911">
        <v>4722.8100000000004</v>
      </c>
    </row>
    <row r="2280" spans="1:9">
      <c r="A2280" t="s">
        <v>3760</v>
      </c>
      <c r="B2280" s="911">
        <v>11028.97</v>
      </c>
      <c r="C2280" s="911">
        <v>11028.97</v>
      </c>
      <c r="D2280">
        <v>0</v>
      </c>
      <c r="E2280">
        <v>0</v>
      </c>
      <c r="F2280">
        <v>0</v>
      </c>
      <c r="G2280" s="911">
        <v>11028.97</v>
      </c>
    </row>
    <row r="2282" spans="1:9">
      <c r="A2282">
        <v>11573</v>
      </c>
      <c r="B2282" t="s">
        <v>5240</v>
      </c>
    </row>
    <row r="2283" spans="1:9">
      <c r="A2283" s="958">
        <v>43439</v>
      </c>
      <c r="B2283" t="s">
        <v>5241</v>
      </c>
      <c r="C2283" s="911">
        <v>17713.900000000001</v>
      </c>
      <c r="D2283" s="911">
        <v>17713.900000000001</v>
      </c>
      <c r="E2283" s="911">
        <v>17713.900000000001</v>
      </c>
      <c r="I2283" s="911">
        <v>17713.900000000001</v>
      </c>
    </row>
    <row r="2284" spans="1:9">
      <c r="A2284" s="958">
        <v>43439</v>
      </c>
      <c r="B2284" t="s">
        <v>5242</v>
      </c>
      <c r="C2284" s="911">
        <v>17713.900000000001</v>
      </c>
      <c r="D2284" s="911">
        <v>17713.900000000001</v>
      </c>
      <c r="E2284" s="911">
        <v>35427.800000000003</v>
      </c>
      <c r="I2284" s="911">
        <v>17713.900000000001</v>
      </c>
    </row>
    <row r="2285" spans="1:9">
      <c r="A2285" t="s">
        <v>5243</v>
      </c>
      <c r="B2285" t="s">
        <v>5244</v>
      </c>
      <c r="C2285" s="911">
        <v>17713.900000000001</v>
      </c>
      <c r="D2285" s="911">
        <v>17713.900000000001</v>
      </c>
      <c r="E2285" s="911">
        <v>53141.7</v>
      </c>
      <c r="I2285" s="911">
        <v>17713.900000000001</v>
      </c>
    </row>
    <row r="2286" spans="1:9">
      <c r="A2286" t="s">
        <v>5245</v>
      </c>
      <c r="B2286" t="s">
        <v>5246</v>
      </c>
      <c r="C2286" s="911">
        <v>3866.66</v>
      </c>
      <c r="D2286" s="911">
        <v>3866.66</v>
      </c>
      <c r="E2286" s="911">
        <v>57008.36</v>
      </c>
      <c r="I2286" s="911">
        <v>3866.66</v>
      </c>
    </row>
    <row r="2287" spans="1:9">
      <c r="A2287" s="958">
        <v>43953</v>
      </c>
      <c r="B2287" t="s">
        <v>5247</v>
      </c>
      <c r="C2287" s="911">
        <v>27535.15</v>
      </c>
      <c r="D2287" s="911">
        <v>27535.15</v>
      </c>
      <c r="E2287" s="911">
        <v>84543.51</v>
      </c>
      <c r="I2287" s="911">
        <v>27535.15</v>
      </c>
    </row>
    <row r="2288" spans="1:9">
      <c r="A2288" s="958">
        <v>43954</v>
      </c>
      <c r="B2288" t="s">
        <v>5248</v>
      </c>
      <c r="C2288" s="911">
        <v>43018.13</v>
      </c>
      <c r="D2288" s="911">
        <v>43018.13</v>
      </c>
      <c r="E2288" s="911">
        <v>127561.64</v>
      </c>
      <c r="H2288" s="911">
        <v>43018.13</v>
      </c>
    </row>
    <row r="2290" spans="1:9">
      <c r="A2290" t="s">
        <v>3760</v>
      </c>
      <c r="B2290" s="911">
        <v>127561.64</v>
      </c>
      <c r="C2290" s="911">
        <v>127561.64</v>
      </c>
      <c r="D2290">
        <v>0</v>
      </c>
      <c r="E2290">
        <v>0</v>
      </c>
      <c r="F2290" s="911">
        <v>43018.13</v>
      </c>
      <c r="G2290" s="911">
        <v>84543.51</v>
      </c>
    </row>
    <row r="2292" spans="1:9">
      <c r="A2292">
        <v>11720</v>
      </c>
      <c r="B2292" t="s">
        <v>5249</v>
      </c>
    </row>
    <row r="2293" spans="1:9">
      <c r="A2293" s="958">
        <v>43439</v>
      </c>
      <c r="B2293" t="s">
        <v>5250</v>
      </c>
      <c r="C2293" s="911">
        <v>5296.46</v>
      </c>
      <c r="D2293" s="911">
        <v>5296.46</v>
      </c>
      <c r="E2293" s="911">
        <v>5296.46</v>
      </c>
      <c r="I2293" s="911">
        <v>5296.46</v>
      </c>
    </row>
    <row r="2294" spans="1:9">
      <c r="A2294" s="958">
        <v>43439</v>
      </c>
      <c r="B2294" t="s">
        <v>5251</v>
      </c>
      <c r="C2294" s="911">
        <v>5296.46</v>
      </c>
      <c r="D2294" s="911">
        <v>5296.46</v>
      </c>
      <c r="E2294" s="911">
        <v>10592.92</v>
      </c>
      <c r="I2294" s="911">
        <v>5296.46</v>
      </c>
    </row>
    <row r="2295" spans="1:9">
      <c r="A2295" s="958">
        <v>43439</v>
      </c>
      <c r="B2295" t="s">
        <v>5252</v>
      </c>
      <c r="C2295" s="911">
        <v>5296.46</v>
      </c>
      <c r="D2295" s="911">
        <v>5296.46</v>
      </c>
      <c r="E2295" s="911">
        <v>15889.38</v>
      </c>
      <c r="I2295" s="911">
        <v>5296.46</v>
      </c>
    </row>
    <row r="2296" spans="1:9">
      <c r="A2296" s="958">
        <v>43439</v>
      </c>
      <c r="B2296" t="s">
        <v>5253</v>
      </c>
      <c r="C2296" s="911">
        <v>5296.46</v>
      </c>
      <c r="D2296" s="911">
        <v>5296.46</v>
      </c>
      <c r="E2296" s="911">
        <v>21185.84</v>
      </c>
      <c r="I2296" s="911">
        <v>5296.46</v>
      </c>
    </row>
    <row r="2297" spans="1:9">
      <c r="A2297" s="958">
        <v>43439</v>
      </c>
      <c r="B2297" t="s">
        <v>5254</v>
      </c>
      <c r="C2297" s="911">
        <v>5296.46</v>
      </c>
      <c r="D2297" s="911">
        <v>5296.46</v>
      </c>
      <c r="E2297" s="911">
        <v>26482.3</v>
      </c>
      <c r="I2297" s="911">
        <v>5296.46</v>
      </c>
    </row>
    <row r="2298" spans="1:9">
      <c r="A2298" s="958">
        <v>43439</v>
      </c>
      <c r="B2298" t="s">
        <v>5255</v>
      </c>
      <c r="C2298" s="911">
        <v>5296.46</v>
      </c>
      <c r="D2298" s="911">
        <v>5296.46</v>
      </c>
      <c r="E2298" s="911">
        <v>31778.76</v>
      </c>
      <c r="I2298" s="911">
        <v>5296.46</v>
      </c>
    </row>
    <row r="2299" spans="1:9">
      <c r="A2299" s="958">
        <v>43439</v>
      </c>
      <c r="B2299" t="s">
        <v>5256</v>
      </c>
      <c r="C2299" s="911">
        <v>5296.46</v>
      </c>
      <c r="D2299" s="911">
        <v>5296.46</v>
      </c>
      <c r="E2299" s="911">
        <v>37075.22</v>
      </c>
      <c r="I2299" s="911">
        <v>5296.46</v>
      </c>
    </row>
    <row r="2300" spans="1:9">
      <c r="A2300" s="958">
        <v>43439</v>
      </c>
      <c r="B2300" t="s">
        <v>5257</v>
      </c>
      <c r="C2300" s="911">
        <v>5296.46</v>
      </c>
      <c r="D2300" s="911">
        <v>5296.46</v>
      </c>
      <c r="E2300" s="911">
        <v>42371.68</v>
      </c>
      <c r="I2300" s="911">
        <v>5296.46</v>
      </c>
    </row>
    <row r="2301" spans="1:9">
      <c r="A2301" s="958">
        <v>43439</v>
      </c>
      <c r="B2301" t="s">
        <v>5258</v>
      </c>
      <c r="C2301" s="911">
        <v>5296.46</v>
      </c>
      <c r="D2301" s="911">
        <v>5296.46</v>
      </c>
      <c r="E2301" s="911">
        <v>47668.14</v>
      </c>
      <c r="I2301" s="911">
        <v>5296.46</v>
      </c>
    </row>
    <row r="2302" spans="1:9">
      <c r="A2302" s="958">
        <v>43439</v>
      </c>
      <c r="B2302" t="s">
        <v>5259</v>
      </c>
      <c r="C2302" s="911">
        <v>5296.46</v>
      </c>
      <c r="D2302" s="911">
        <v>5296.46</v>
      </c>
      <c r="E2302" s="911">
        <v>52964.6</v>
      </c>
      <c r="I2302" s="911">
        <v>5296.46</v>
      </c>
    </row>
    <row r="2303" spans="1:9">
      <c r="A2303" s="958">
        <v>43439</v>
      </c>
      <c r="B2303" t="s">
        <v>5260</v>
      </c>
      <c r="C2303" s="911">
        <v>5296.46</v>
      </c>
      <c r="D2303" s="911">
        <v>5296.46</v>
      </c>
      <c r="E2303" s="911">
        <v>58261.06</v>
      </c>
      <c r="I2303" s="911">
        <v>5296.46</v>
      </c>
    </row>
    <row r="2304" spans="1:9">
      <c r="A2304" s="958">
        <v>43439</v>
      </c>
      <c r="B2304" t="s">
        <v>5261</v>
      </c>
      <c r="C2304" s="911">
        <v>5296.46</v>
      </c>
      <c r="D2304" s="911">
        <v>5296.46</v>
      </c>
      <c r="E2304" s="911">
        <v>63557.52</v>
      </c>
      <c r="I2304" s="911">
        <v>5296.46</v>
      </c>
    </row>
    <row r="2305" spans="1:9">
      <c r="A2305" s="958">
        <v>43439</v>
      </c>
      <c r="B2305" t="s">
        <v>5262</v>
      </c>
      <c r="C2305" s="911">
        <v>5296.46</v>
      </c>
      <c r="D2305" s="911">
        <v>5296.46</v>
      </c>
      <c r="E2305" s="911">
        <v>68853.98</v>
      </c>
      <c r="I2305" s="911">
        <v>5296.46</v>
      </c>
    </row>
    <row r="2306" spans="1:9">
      <c r="A2306" s="958">
        <v>43439</v>
      </c>
      <c r="B2306" t="s">
        <v>5263</v>
      </c>
      <c r="C2306" s="911">
        <v>5296.46</v>
      </c>
      <c r="D2306" s="911">
        <v>5296.46</v>
      </c>
      <c r="E2306" s="911">
        <v>74150.44</v>
      </c>
      <c r="I2306" s="911">
        <v>5296.46</v>
      </c>
    </row>
    <row r="2307" spans="1:9">
      <c r="A2307" s="958">
        <v>43439</v>
      </c>
      <c r="B2307" t="s">
        <v>5264</v>
      </c>
      <c r="C2307" s="911">
        <v>5296.46</v>
      </c>
      <c r="D2307" s="911">
        <v>5296.46</v>
      </c>
      <c r="E2307" s="911">
        <v>79446.899999999994</v>
      </c>
      <c r="I2307" s="911">
        <v>5296.46</v>
      </c>
    </row>
    <row r="2308" spans="1:9">
      <c r="A2308" s="958">
        <v>43439</v>
      </c>
      <c r="B2308" t="s">
        <v>5265</v>
      </c>
      <c r="C2308" s="911">
        <v>3866.66</v>
      </c>
      <c r="D2308" s="911">
        <v>3866.66</v>
      </c>
      <c r="E2308" s="911">
        <v>83313.56</v>
      </c>
      <c r="I2308" s="911">
        <v>3866.66</v>
      </c>
    </row>
    <row r="2309" spans="1:9">
      <c r="A2309" s="958">
        <v>43439</v>
      </c>
      <c r="B2309" t="s">
        <v>5266</v>
      </c>
      <c r="C2309" s="911">
        <v>1468.36</v>
      </c>
      <c r="D2309" s="911">
        <v>1468.36</v>
      </c>
      <c r="E2309" s="911">
        <v>84781.92</v>
      </c>
      <c r="I2309" s="911">
        <v>1468.36</v>
      </c>
    </row>
    <row r="2310" spans="1:9">
      <c r="A2310" s="958">
        <v>43439</v>
      </c>
      <c r="B2310" t="s">
        <v>5267</v>
      </c>
      <c r="C2310">
        <v>429.2</v>
      </c>
      <c r="D2310">
        <v>429.2</v>
      </c>
      <c r="E2310" s="911">
        <v>85211.12</v>
      </c>
      <c r="I2310">
        <v>429.2</v>
      </c>
    </row>
    <row r="2311" spans="1:9">
      <c r="A2311" s="958">
        <v>43954</v>
      </c>
      <c r="B2311" t="s">
        <v>5268</v>
      </c>
      <c r="C2311" s="911">
        <v>6452.72</v>
      </c>
      <c r="D2311" s="911">
        <v>6452.72</v>
      </c>
      <c r="E2311" s="911">
        <v>91663.84</v>
      </c>
      <c r="H2311" s="911">
        <v>6452.72</v>
      </c>
    </row>
    <row r="2313" spans="1:9">
      <c r="A2313" t="s">
        <v>3760</v>
      </c>
      <c r="B2313" s="911">
        <v>91663.84</v>
      </c>
      <c r="C2313" s="911">
        <v>91663.84</v>
      </c>
      <c r="D2313">
        <v>0</v>
      </c>
      <c r="E2313">
        <v>0</v>
      </c>
      <c r="F2313" s="911">
        <v>6452.72</v>
      </c>
      <c r="G2313" s="911">
        <v>85211.12</v>
      </c>
    </row>
    <row r="2315" spans="1:9">
      <c r="A2315">
        <v>11721</v>
      </c>
      <c r="B2315" t="s">
        <v>5269</v>
      </c>
    </row>
    <row r="2316" spans="1:9">
      <c r="A2316" t="s">
        <v>5270</v>
      </c>
      <c r="B2316" t="s">
        <v>5271</v>
      </c>
      <c r="C2316" s="911">
        <v>3866.66</v>
      </c>
      <c r="D2316" s="911">
        <v>3866.66</v>
      </c>
      <c r="E2316" s="911">
        <v>3866.66</v>
      </c>
      <c r="I2316" s="911">
        <v>3866.66</v>
      </c>
    </row>
    <row r="2317" spans="1:9">
      <c r="A2317" t="s">
        <v>4783</v>
      </c>
      <c r="B2317" t="s">
        <v>5272</v>
      </c>
      <c r="C2317" s="911">
        <v>15919.61</v>
      </c>
      <c r="D2317" s="911">
        <v>15919.61</v>
      </c>
      <c r="E2317" s="911">
        <v>19786.27</v>
      </c>
      <c r="I2317" s="911">
        <v>15919.61</v>
      </c>
    </row>
    <row r="2318" spans="1:9">
      <c r="A2318" s="958">
        <v>43953</v>
      </c>
      <c r="B2318" t="s">
        <v>5273</v>
      </c>
      <c r="C2318" s="911">
        <v>16521.09</v>
      </c>
      <c r="D2318" s="911">
        <v>16521.09</v>
      </c>
      <c r="E2318" s="911">
        <v>36307.360000000001</v>
      </c>
      <c r="I2318" s="911">
        <v>16521.09</v>
      </c>
    </row>
    <row r="2319" spans="1:9">
      <c r="A2319" s="958">
        <v>43954</v>
      </c>
      <c r="B2319" t="s">
        <v>5274</v>
      </c>
      <c r="C2319" s="911">
        <v>25810.880000000001</v>
      </c>
      <c r="D2319" s="911">
        <v>25810.880000000001</v>
      </c>
      <c r="E2319" s="911">
        <v>62118.239999999998</v>
      </c>
      <c r="H2319" s="911">
        <v>25810.880000000001</v>
      </c>
    </row>
    <row r="2321" spans="1:9">
      <c r="A2321" t="s">
        <v>3760</v>
      </c>
      <c r="B2321" s="911">
        <v>62118.239999999998</v>
      </c>
      <c r="C2321" s="911">
        <v>62118.239999999998</v>
      </c>
      <c r="D2321">
        <v>0</v>
      </c>
      <c r="E2321">
        <v>0</v>
      </c>
      <c r="F2321" s="911">
        <v>25810.880000000001</v>
      </c>
      <c r="G2321" s="911">
        <v>36307.360000000001</v>
      </c>
    </row>
    <row r="2323" spans="1:9">
      <c r="A2323">
        <v>11723</v>
      </c>
      <c r="B2323" t="s">
        <v>3008</v>
      </c>
    </row>
    <row r="2324" spans="1:9">
      <c r="A2324" s="958">
        <v>43439</v>
      </c>
      <c r="B2324" t="s">
        <v>5275</v>
      </c>
      <c r="C2324" s="911">
        <v>2561.34</v>
      </c>
      <c r="D2324" s="911">
        <v>2561.34</v>
      </c>
      <c r="E2324" s="911">
        <v>2561.34</v>
      </c>
      <c r="I2324" s="911">
        <v>2561.34</v>
      </c>
    </row>
    <row r="2325" spans="1:9">
      <c r="A2325" s="958">
        <v>43954</v>
      </c>
      <c r="B2325" t="s">
        <v>5276</v>
      </c>
      <c r="C2325" s="911">
        <v>4624.46</v>
      </c>
      <c r="D2325" s="911">
        <v>4624.46</v>
      </c>
      <c r="E2325" s="911">
        <v>7185.8</v>
      </c>
      <c r="H2325" s="911">
        <v>4624.46</v>
      </c>
    </row>
    <row r="2327" spans="1:9">
      <c r="A2327" t="s">
        <v>3760</v>
      </c>
      <c r="B2327" s="911">
        <v>7185.8</v>
      </c>
      <c r="C2327" s="911">
        <v>7185.8</v>
      </c>
      <c r="D2327">
        <v>0</v>
      </c>
      <c r="E2327">
        <v>0</v>
      </c>
      <c r="F2327" s="911">
        <v>4624.46</v>
      </c>
      <c r="G2327" s="911">
        <v>2561.34</v>
      </c>
    </row>
    <row r="2329" spans="1:9">
      <c r="A2329">
        <v>11838</v>
      </c>
      <c r="B2329" t="s">
        <v>5277</v>
      </c>
    </row>
    <row r="2330" spans="1:9">
      <c r="A2330" s="958">
        <v>43439</v>
      </c>
      <c r="B2330" t="s">
        <v>5278</v>
      </c>
      <c r="C2330" s="911">
        <v>1771.39</v>
      </c>
      <c r="D2330" s="911">
        <v>1771.39</v>
      </c>
      <c r="E2330" s="911">
        <v>1771.39</v>
      </c>
      <c r="I2330" s="911">
        <v>1771.39</v>
      </c>
    </row>
    <row r="2331" spans="1:9">
      <c r="A2331" s="958">
        <v>43439</v>
      </c>
      <c r="B2331" t="s">
        <v>5279</v>
      </c>
      <c r="C2331" s="911">
        <v>1771.39</v>
      </c>
      <c r="D2331" s="911">
        <v>1771.39</v>
      </c>
      <c r="E2331" s="911">
        <v>3542.78</v>
      </c>
      <c r="I2331" s="911">
        <v>1771.39</v>
      </c>
    </row>
    <row r="2332" spans="1:9">
      <c r="A2332" s="958">
        <v>43439</v>
      </c>
      <c r="B2332" t="s">
        <v>5280</v>
      </c>
      <c r="C2332" s="911">
        <v>1771.39</v>
      </c>
      <c r="D2332" s="911">
        <v>1771.39</v>
      </c>
      <c r="E2332" s="911">
        <v>5314.17</v>
      </c>
      <c r="I2332" s="911">
        <v>1771.39</v>
      </c>
    </row>
    <row r="2333" spans="1:9">
      <c r="A2333" s="958">
        <v>43439</v>
      </c>
      <c r="B2333" t="s">
        <v>5281</v>
      </c>
      <c r="C2333" s="911">
        <v>1771.39</v>
      </c>
      <c r="D2333" s="911">
        <v>1771.39</v>
      </c>
      <c r="E2333" s="911">
        <v>7085.56</v>
      </c>
      <c r="I2333" s="911">
        <v>1771.39</v>
      </c>
    </row>
    <row r="2334" spans="1:9">
      <c r="A2334" s="958">
        <v>43439</v>
      </c>
      <c r="B2334" t="s">
        <v>5282</v>
      </c>
      <c r="C2334" s="911">
        <v>1771.39</v>
      </c>
      <c r="D2334" s="911">
        <v>1771.39</v>
      </c>
      <c r="E2334" s="911">
        <v>8856.9500000000007</v>
      </c>
      <c r="I2334" s="911">
        <v>1771.39</v>
      </c>
    </row>
    <row r="2336" spans="1:9">
      <c r="A2336" t="s">
        <v>3760</v>
      </c>
      <c r="B2336" s="911">
        <v>8856.9500000000007</v>
      </c>
      <c r="C2336" s="911">
        <v>8856.9500000000007</v>
      </c>
      <c r="D2336">
        <v>0</v>
      </c>
      <c r="E2336">
        <v>0</v>
      </c>
      <c r="F2336">
        <v>0</v>
      </c>
      <c r="G2336" s="911">
        <v>8856.9500000000007</v>
      </c>
    </row>
    <row r="2338" spans="1:9">
      <c r="A2338">
        <v>12002</v>
      </c>
      <c r="B2338" t="s">
        <v>3685</v>
      </c>
    </row>
    <row r="2339" spans="1:9">
      <c r="A2339" s="958">
        <v>43954</v>
      </c>
      <c r="B2339" t="s">
        <v>5283</v>
      </c>
      <c r="C2339" s="911">
        <v>4301.82</v>
      </c>
      <c r="D2339" s="911">
        <v>4301.82</v>
      </c>
      <c r="E2339" s="911">
        <v>4301.82</v>
      </c>
      <c r="H2339" s="911">
        <v>4301.82</v>
      </c>
    </row>
    <row r="2341" spans="1:9">
      <c r="A2341" t="s">
        <v>3760</v>
      </c>
      <c r="B2341" s="911">
        <v>4301.82</v>
      </c>
      <c r="C2341" s="911">
        <v>4301.82</v>
      </c>
      <c r="D2341">
        <v>0</v>
      </c>
      <c r="E2341">
        <v>0</v>
      </c>
      <c r="F2341" s="911">
        <v>4301.82</v>
      </c>
      <c r="G2341">
        <v>0</v>
      </c>
    </row>
    <row r="2343" spans="1:9">
      <c r="A2343">
        <v>2</v>
      </c>
      <c r="B2343" t="s">
        <v>252</v>
      </c>
    </row>
    <row r="2345" spans="1:9">
      <c r="A2345">
        <v>21012</v>
      </c>
      <c r="B2345" t="s">
        <v>5284</v>
      </c>
    </row>
    <row r="2346" spans="1:9">
      <c r="A2346" s="958">
        <v>43657</v>
      </c>
      <c r="B2346" t="s">
        <v>5285</v>
      </c>
      <c r="C2346" s="911">
        <v>2168.56</v>
      </c>
      <c r="D2346" s="911">
        <v>2168.56</v>
      </c>
      <c r="E2346" s="911">
        <v>2168.56</v>
      </c>
      <c r="I2346" s="911">
        <v>2168.56</v>
      </c>
    </row>
    <row r="2347" spans="1:9">
      <c r="A2347" s="958">
        <v>43536</v>
      </c>
      <c r="B2347" t="s">
        <v>5286</v>
      </c>
      <c r="C2347">
        <v>910.37</v>
      </c>
      <c r="D2347">
        <v>910.37</v>
      </c>
      <c r="E2347" s="911">
        <v>3078.93</v>
      </c>
      <c r="I2347">
        <v>910.37</v>
      </c>
    </row>
    <row r="2348" spans="1:9">
      <c r="A2348" s="958">
        <v>43628</v>
      </c>
      <c r="B2348" t="s">
        <v>5287</v>
      </c>
      <c r="C2348">
        <v>853.27</v>
      </c>
      <c r="D2348">
        <v>853.27</v>
      </c>
      <c r="E2348" s="911">
        <v>3932.2</v>
      </c>
      <c r="I2348">
        <v>853.27</v>
      </c>
    </row>
    <row r="2349" spans="1:9">
      <c r="A2349" s="958">
        <v>44044</v>
      </c>
      <c r="B2349" t="s">
        <v>5288</v>
      </c>
      <c r="C2349">
        <v>945.96</v>
      </c>
      <c r="D2349">
        <v>945.96</v>
      </c>
      <c r="E2349" s="911">
        <v>4878.16</v>
      </c>
      <c r="I2349">
        <v>945.96</v>
      </c>
    </row>
    <row r="2350" spans="1:9">
      <c r="A2350" s="958">
        <v>44014</v>
      </c>
      <c r="B2350" t="s">
        <v>5289</v>
      </c>
      <c r="C2350" s="911">
        <v>1040.7</v>
      </c>
      <c r="D2350" s="911">
        <v>1040.7</v>
      </c>
      <c r="E2350" s="911">
        <v>5918.86</v>
      </c>
      <c r="H2350" s="911">
        <v>1040.7</v>
      </c>
    </row>
    <row r="2351" spans="1:9">
      <c r="A2351" s="958">
        <v>43893</v>
      </c>
      <c r="B2351" t="s">
        <v>5290</v>
      </c>
      <c r="C2351" s="911">
        <v>1115.81</v>
      </c>
      <c r="D2351" s="911">
        <v>1115.81</v>
      </c>
      <c r="E2351" s="911">
        <v>7034.67</v>
      </c>
      <c r="H2351" s="911">
        <v>1115.81</v>
      </c>
    </row>
    <row r="2353" spans="1:9">
      <c r="A2353" t="s">
        <v>3760</v>
      </c>
      <c r="B2353" s="911">
        <v>7034.67</v>
      </c>
      <c r="C2353" s="911">
        <v>7034.67</v>
      </c>
      <c r="D2353">
        <v>0</v>
      </c>
      <c r="E2353">
        <v>0</v>
      </c>
      <c r="F2353" s="911">
        <v>2156.5100000000002</v>
      </c>
      <c r="G2353" s="911">
        <v>4878.16</v>
      </c>
    </row>
    <row r="2355" spans="1:9">
      <c r="A2355">
        <v>21017</v>
      </c>
      <c r="B2355" t="s">
        <v>5291</v>
      </c>
    </row>
    <row r="2356" spans="1:9">
      <c r="A2356" s="958">
        <v>43439</v>
      </c>
      <c r="B2356" t="s">
        <v>5292</v>
      </c>
      <c r="C2356" s="911">
        <v>54885.41</v>
      </c>
      <c r="D2356" s="911">
        <v>54885.41</v>
      </c>
      <c r="E2356" s="911">
        <v>54885.41</v>
      </c>
      <c r="I2356" s="911">
        <v>54885.41</v>
      </c>
    </row>
    <row r="2357" spans="1:9">
      <c r="A2357" t="s">
        <v>4170</v>
      </c>
      <c r="B2357" t="s">
        <v>5293</v>
      </c>
      <c r="C2357" s="911">
        <v>34250.800000000003</v>
      </c>
      <c r="D2357" s="911">
        <v>34250.800000000003</v>
      </c>
      <c r="E2357" s="911">
        <v>89136.21</v>
      </c>
      <c r="I2357" s="911">
        <v>34250.800000000003</v>
      </c>
    </row>
    <row r="2358" spans="1:9">
      <c r="A2358" s="958">
        <v>43654</v>
      </c>
      <c r="B2358" t="s">
        <v>5294</v>
      </c>
      <c r="C2358" s="911">
        <v>75040.5</v>
      </c>
      <c r="D2358" s="911">
        <v>75040.5</v>
      </c>
      <c r="E2358" s="911">
        <v>164176.71</v>
      </c>
      <c r="I2358" s="911">
        <v>75040.5</v>
      </c>
    </row>
    <row r="2359" spans="1:9">
      <c r="A2359" s="958">
        <v>43564</v>
      </c>
      <c r="B2359" t="s">
        <v>5295</v>
      </c>
      <c r="C2359" s="911">
        <v>73926.44</v>
      </c>
      <c r="D2359" s="911">
        <v>73926.44</v>
      </c>
      <c r="E2359" s="911">
        <v>238103.15</v>
      </c>
      <c r="I2359" s="911">
        <v>73926.44</v>
      </c>
    </row>
    <row r="2361" spans="1:9">
      <c r="A2361" t="s">
        <v>3760</v>
      </c>
      <c r="B2361" s="911">
        <v>238103.15</v>
      </c>
      <c r="C2361" s="911">
        <v>238103.15</v>
      </c>
      <c r="D2361">
        <v>0</v>
      </c>
      <c r="E2361">
        <v>0</v>
      </c>
      <c r="F2361">
        <v>0</v>
      </c>
      <c r="G2361" s="911">
        <v>238103.15</v>
      </c>
    </row>
    <row r="2363" spans="1:9">
      <c r="A2363">
        <v>21020</v>
      </c>
      <c r="B2363" t="s">
        <v>5296</v>
      </c>
    </row>
    <row r="2364" spans="1:9">
      <c r="A2364" s="958">
        <v>43439</v>
      </c>
      <c r="B2364" t="s">
        <v>5297</v>
      </c>
      <c r="C2364" s="911">
        <v>30909.21</v>
      </c>
      <c r="D2364" s="911">
        <v>26092.33</v>
      </c>
      <c r="E2364" s="911">
        <v>26092.33</v>
      </c>
      <c r="I2364" s="911">
        <v>26092.33</v>
      </c>
    </row>
    <row r="2365" spans="1:9">
      <c r="A2365" t="s">
        <v>4170</v>
      </c>
      <c r="B2365" t="s">
        <v>5298</v>
      </c>
      <c r="C2365" s="911">
        <v>1174.93</v>
      </c>
      <c r="D2365" s="911">
        <v>1174.93</v>
      </c>
      <c r="E2365" s="911">
        <v>27267.26</v>
      </c>
      <c r="I2365" s="911">
        <v>1174.93</v>
      </c>
    </row>
    <row r="2366" spans="1:9">
      <c r="A2366" t="s">
        <v>4170</v>
      </c>
      <c r="B2366" t="s">
        <v>5299</v>
      </c>
      <c r="C2366" s="911">
        <v>16566.5</v>
      </c>
      <c r="D2366" s="911">
        <v>16566.5</v>
      </c>
      <c r="E2366" s="911">
        <v>43833.760000000002</v>
      </c>
      <c r="I2366" s="911">
        <v>16566.5</v>
      </c>
    </row>
    <row r="2367" spans="1:9">
      <c r="A2367" t="s">
        <v>4170</v>
      </c>
      <c r="B2367" t="s">
        <v>5300</v>
      </c>
      <c r="C2367" s="911">
        <v>1621.4</v>
      </c>
      <c r="D2367" s="911">
        <v>1621.4</v>
      </c>
      <c r="E2367" s="911">
        <v>45455.16</v>
      </c>
      <c r="I2367" s="911">
        <v>1621.4</v>
      </c>
    </row>
    <row r="2368" spans="1:9">
      <c r="A2368" t="s">
        <v>5301</v>
      </c>
      <c r="B2368" t="s">
        <v>5302</v>
      </c>
      <c r="C2368" s="911">
        <v>50416.62</v>
      </c>
      <c r="D2368" s="911">
        <v>50416.62</v>
      </c>
      <c r="E2368" s="911">
        <v>95871.78</v>
      </c>
      <c r="I2368" s="911">
        <v>50416.62</v>
      </c>
    </row>
    <row r="2369" spans="1:9">
      <c r="A2369" t="s">
        <v>5303</v>
      </c>
      <c r="B2369" t="s">
        <v>5304</v>
      </c>
      <c r="C2369" s="911">
        <v>16294.12</v>
      </c>
      <c r="D2369" s="911">
        <v>16294.12</v>
      </c>
      <c r="E2369" s="911">
        <v>112165.9</v>
      </c>
      <c r="H2369" s="911">
        <v>16294.12</v>
      </c>
    </row>
    <row r="2370" spans="1:9">
      <c r="A2370" t="s">
        <v>5303</v>
      </c>
      <c r="B2370" t="s">
        <v>5305</v>
      </c>
      <c r="C2370" s="911">
        <v>1364.44</v>
      </c>
      <c r="D2370" s="911">
        <v>1364.44</v>
      </c>
      <c r="E2370" s="911">
        <v>113530.34</v>
      </c>
      <c r="H2370" s="911">
        <v>1364.44</v>
      </c>
    </row>
    <row r="2371" spans="1:9">
      <c r="A2371" t="s">
        <v>5303</v>
      </c>
      <c r="B2371" t="s">
        <v>5306</v>
      </c>
      <c r="C2371" s="911">
        <v>1364.44</v>
      </c>
      <c r="D2371" s="911">
        <v>1364.44</v>
      </c>
      <c r="E2371" s="911">
        <v>114894.78</v>
      </c>
      <c r="H2371" s="911">
        <v>1364.44</v>
      </c>
    </row>
    <row r="2372" spans="1:9">
      <c r="A2372" t="s">
        <v>5303</v>
      </c>
      <c r="B2372" t="s">
        <v>5307</v>
      </c>
      <c r="C2372">
        <v>988.73</v>
      </c>
      <c r="D2372">
        <v>988.73</v>
      </c>
      <c r="E2372" s="911">
        <v>115883.51</v>
      </c>
      <c r="H2372">
        <v>988.73</v>
      </c>
    </row>
    <row r="2373" spans="1:9">
      <c r="A2373" t="s">
        <v>5303</v>
      </c>
      <c r="B2373" t="s">
        <v>5308</v>
      </c>
      <c r="C2373" s="911">
        <v>13940.95</v>
      </c>
      <c r="D2373" s="911">
        <v>13940.95</v>
      </c>
      <c r="E2373" s="911">
        <v>129824.46</v>
      </c>
      <c r="H2373" s="911">
        <v>13940.95</v>
      </c>
    </row>
    <row r="2375" spans="1:9">
      <c r="A2375" t="s">
        <v>3760</v>
      </c>
      <c r="B2375" s="911">
        <v>134641.34</v>
      </c>
      <c r="C2375" s="911">
        <v>129824.46</v>
      </c>
      <c r="D2375">
        <v>0</v>
      </c>
      <c r="E2375">
        <v>0</v>
      </c>
      <c r="F2375" s="911">
        <v>33952.68</v>
      </c>
      <c r="G2375" s="911">
        <v>95871.78</v>
      </c>
    </row>
    <row r="2377" spans="1:9">
      <c r="A2377">
        <v>21061</v>
      </c>
      <c r="B2377" t="s">
        <v>5309</v>
      </c>
    </row>
    <row r="2378" spans="1:9">
      <c r="A2378" s="958">
        <v>43439</v>
      </c>
      <c r="B2378" t="s">
        <v>5310</v>
      </c>
      <c r="C2378">
        <v>352.45</v>
      </c>
      <c r="D2378">
        <v>352.45</v>
      </c>
      <c r="E2378">
        <v>352.45</v>
      </c>
      <c r="I2378">
        <v>352.45</v>
      </c>
    </row>
    <row r="2379" spans="1:9">
      <c r="A2379" s="958">
        <v>43771</v>
      </c>
      <c r="B2379" t="s">
        <v>5311</v>
      </c>
      <c r="C2379" s="911">
        <v>2156.9</v>
      </c>
      <c r="D2379" s="911">
        <v>2156.9</v>
      </c>
      <c r="E2379" s="911">
        <v>2509.35</v>
      </c>
      <c r="I2379" s="911">
        <v>2156.9</v>
      </c>
    </row>
    <row r="2381" spans="1:9">
      <c r="A2381" t="s">
        <v>3760</v>
      </c>
      <c r="B2381" s="911">
        <v>2509.35</v>
      </c>
      <c r="C2381" s="911">
        <v>2509.35</v>
      </c>
      <c r="D2381">
        <v>0</v>
      </c>
      <c r="E2381">
        <v>0</v>
      </c>
      <c r="F2381">
        <v>0</v>
      </c>
      <c r="G2381" s="911">
        <v>2509.35</v>
      </c>
    </row>
    <row r="2383" spans="1:9">
      <c r="A2383">
        <v>21062</v>
      </c>
      <c r="B2383" t="s">
        <v>5312</v>
      </c>
    </row>
    <row r="2384" spans="1:9">
      <c r="A2384" s="958">
        <v>43439</v>
      </c>
      <c r="B2384" t="s">
        <v>5313</v>
      </c>
      <c r="C2384" s="911">
        <v>32985.64</v>
      </c>
      <c r="D2384" s="911">
        <v>32985.64</v>
      </c>
      <c r="E2384" s="911">
        <v>32985.64</v>
      </c>
      <c r="I2384" s="911">
        <v>32985.64</v>
      </c>
    </row>
    <row r="2385" spans="1:9">
      <c r="A2385" s="958">
        <v>44014</v>
      </c>
      <c r="B2385" t="s">
        <v>5314</v>
      </c>
      <c r="C2385" s="911">
        <v>2340.2800000000002</v>
      </c>
      <c r="D2385" s="911">
        <v>2340.2800000000002</v>
      </c>
      <c r="E2385" s="911">
        <v>35325.919999999998</v>
      </c>
      <c r="H2385" s="911">
        <v>2340.2800000000002</v>
      </c>
    </row>
    <row r="2386" spans="1:9">
      <c r="A2386" s="958">
        <v>43893</v>
      </c>
      <c r="B2386" t="s">
        <v>5315</v>
      </c>
      <c r="C2386" s="911">
        <v>1094.6500000000001</v>
      </c>
      <c r="D2386" s="911">
        <v>1094.6500000000001</v>
      </c>
      <c r="E2386" s="911">
        <v>36420.57</v>
      </c>
      <c r="H2386" s="911">
        <v>1094.6500000000001</v>
      </c>
    </row>
    <row r="2388" spans="1:9">
      <c r="A2388" t="s">
        <v>3760</v>
      </c>
      <c r="B2388" s="911">
        <v>36420.57</v>
      </c>
      <c r="C2388" s="911">
        <v>36420.57</v>
      </c>
      <c r="D2388">
        <v>0</v>
      </c>
      <c r="E2388">
        <v>0</v>
      </c>
      <c r="F2388" s="911">
        <v>3434.93</v>
      </c>
      <c r="G2388" s="911">
        <v>32985.64</v>
      </c>
    </row>
    <row r="2390" spans="1:9">
      <c r="A2390">
        <v>21066</v>
      </c>
      <c r="B2390" t="s">
        <v>5316</v>
      </c>
    </row>
    <row r="2391" spans="1:9">
      <c r="A2391" s="958">
        <v>43410</v>
      </c>
      <c r="B2391" t="s">
        <v>5317</v>
      </c>
      <c r="C2391" s="911">
        <v>2001.19</v>
      </c>
      <c r="D2391" s="911">
        <v>2001.19</v>
      </c>
      <c r="E2391" s="911">
        <v>2001.19</v>
      </c>
      <c r="I2391" s="911">
        <v>2001.19</v>
      </c>
    </row>
    <row r="2392" spans="1:9">
      <c r="A2392" s="958">
        <v>43383</v>
      </c>
      <c r="B2392" t="s">
        <v>5318</v>
      </c>
      <c r="C2392" s="911">
        <v>2272.5300000000002</v>
      </c>
      <c r="D2392" s="911">
        <v>2272.5300000000002</v>
      </c>
      <c r="E2392" s="911">
        <v>4273.72</v>
      </c>
      <c r="I2392" s="911">
        <v>2272.5300000000002</v>
      </c>
    </row>
    <row r="2394" spans="1:9">
      <c r="A2394" t="s">
        <v>3760</v>
      </c>
      <c r="B2394" s="911">
        <v>4273.72</v>
      </c>
      <c r="C2394" s="911">
        <v>4273.72</v>
      </c>
      <c r="D2394">
        <v>0</v>
      </c>
      <c r="E2394">
        <v>0</v>
      </c>
      <c r="F2394">
        <v>0</v>
      </c>
      <c r="G2394" s="911">
        <v>4273.72</v>
      </c>
    </row>
    <row r="2396" spans="1:9">
      <c r="A2396">
        <v>21073</v>
      </c>
      <c r="B2396" t="s">
        <v>5319</v>
      </c>
    </row>
    <row r="2397" spans="1:9">
      <c r="A2397" s="958">
        <v>43439</v>
      </c>
      <c r="B2397" t="s">
        <v>5320</v>
      </c>
      <c r="C2397" s="911">
        <v>2270.42</v>
      </c>
      <c r="D2397" s="911">
        <v>2270.42</v>
      </c>
      <c r="E2397" s="911">
        <v>2270.42</v>
      </c>
      <c r="I2397" s="911">
        <v>2270.42</v>
      </c>
    </row>
    <row r="2398" spans="1:9">
      <c r="A2398" s="958">
        <v>43439</v>
      </c>
      <c r="B2398" t="s">
        <v>5321</v>
      </c>
      <c r="C2398" s="911">
        <v>1849.75</v>
      </c>
      <c r="D2398" s="911">
        <v>1849.75</v>
      </c>
      <c r="E2398" s="911">
        <v>4120.17</v>
      </c>
      <c r="I2398" s="911">
        <v>1849.75</v>
      </c>
    </row>
    <row r="2399" spans="1:9">
      <c r="A2399" s="958">
        <v>43439</v>
      </c>
      <c r="B2399" t="s">
        <v>5322</v>
      </c>
      <c r="C2399" s="911">
        <v>2467.34</v>
      </c>
      <c r="D2399" s="911">
        <v>2467.34</v>
      </c>
      <c r="E2399" s="911">
        <v>6587.51</v>
      </c>
      <c r="I2399" s="911">
        <v>2467.34</v>
      </c>
    </row>
    <row r="2400" spans="1:9">
      <c r="A2400" s="958">
        <v>43439</v>
      </c>
      <c r="B2400" t="s">
        <v>5323</v>
      </c>
      <c r="C2400" s="911">
        <v>1948.05</v>
      </c>
      <c r="D2400" s="911">
        <v>1948.05</v>
      </c>
      <c r="E2400" s="911">
        <v>8535.56</v>
      </c>
      <c r="I2400" s="911">
        <v>1948.05</v>
      </c>
    </row>
    <row r="2401" spans="1:9">
      <c r="A2401" s="958">
        <v>43439</v>
      </c>
      <c r="B2401" t="s">
        <v>5324</v>
      </c>
      <c r="C2401">
        <v>810.54</v>
      </c>
      <c r="D2401">
        <v>810.54</v>
      </c>
      <c r="E2401" s="911">
        <v>9346.1</v>
      </c>
      <c r="I2401">
        <v>810.54</v>
      </c>
    </row>
    <row r="2402" spans="1:9">
      <c r="A2402" s="958">
        <v>43439</v>
      </c>
      <c r="B2402" t="s">
        <v>5325</v>
      </c>
      <c r="C2402" s="911">
        <v>1363.52</v>
      </c>
      <c r="D2402" s="911">
        <v>1363.52</v>
      </c>
      <c r="E2402" s="911">
        <v>10709.62</v>
      </c>
      <c r="I2402" s="911">
        <v>1363.52</v>
      </c>
    </row>
    <row r="2403" spans="1:9">
      <c r="A2403" s="958">
        <v>43439</v>
      </c>
      <c r="B2403" t="s">
        <v>5326</v>
      </c>
      <c r="C2403" s="911">
        <v>1929.32</v>
      </c>
      <c r="D2403" s="911">
        <v>1929.32</v>
      </c>
      <c r="E2403" s="911">
        <v>12638.94</v>
      </c>
      <c r="I2403" s="911">
        <v>1929.32</v>
      </c>
    </row>
    <row r="2404" spans="1:9">
      <c r="A2404" s="958">
        <v>43439</v>
      </c>
      <c r="B2404" t="s">
        <v>5327</v>
      </c>
      <c r="C2404">
        <v>586.79</v>
      </c>
      <c r="D2404">
        <v>586.79</v>
      </c>
      <c r="E2404" s="911">
        <v>13225.73</v>
      </c>
      <c r="I2404">
        <v>586.79</v>
      </c>
    </row>
    <row r="2405" spans="1:9">
      <c r="A2405" s="958">
        <v>43383</v>
      </c>
      <c r="B2405" t="s">
        <v>5328</v>
      </c>
      <c r="C2405" s="911">
        <v>2980.8</v>
      </c>
      <c r="D2405" s="911">
        <v>2980.8</v>
      </c>
      <c r="E2405" s="911">
        <v>16206.53</v>
      </c>
      <c r="I2405" s="911">
        <v>2980.8</v>
      </c>
    </row>
    <row r="2406" spans="1:9">
      <c r="A2406" s="958">
        <v>43383</v>
      </c>
      <c r="B2406" t="s">
        <v>5329</v>
      </c>
      <c r="C2406">
        <v>949.72</v>
      </c>
      <c r="D2406">
        <v>949.72</v>
      </c>
      <c r="E2406" s="911">
        <v>17156.25</v>
      </c>
      <c r="I2406">
        <v>949.72</v>
      </c>
    </row>
    <row r="2407" spans="1:9">
      <c r="A2407" t="s">
        <v>5330</v>
      </c>
      <c r="B2407" t="s">
        <v>5331</v>
      </c>
      <c r="C2407" s="911">
        <v>17874.25</v>
      </c>
      <c r="D2407" s="911">
        <v>17874.25</v>
      </c>
      <c r="E2407" s="911">
        <v>35030.5</v>
      </c>
      <c r="I2407" s="911">
        <v>17874.25</v>
      </c>
    </row>
    <row r="2408" spans="1:9">
      <c r="A2408" t="s">
        <v>5303</v>
      </c>
      <c r="B2408" t="s">
        <v>5332</v>
      </c>
      <c r="C2408" s="911">
        <v>3736.49</v>
      </c>
      <c r="D2408" s="911">
        <v>3736.49</v>
      </c>
      <c r="E2408" s="911">
        <v>38766.99</v>
      </c>
      <c r="H2408" s="911">
        <v>3736.49</v>
      </c>
    </row>
    <row r="2409" spans="1:9">
      <c r="A2409" t="s">
        <v>5333</v>
      </c>
      <c r="B2409" t="s">
        <v>5334</v>
      </c>
      <c r="C2409" s="911">
        <v>3759.14</v>
      </c>
      <c r="D2409" s="911">
        <v>3759.14</v>
      </c>
      <c r="E2409" s="911">
        <v>42526.13</v>
      </c>
      <c r="G2409" s="911">
        <v>3759.14</v>
      </c>
    </row>
    <row r="2411" spans="1:9">
      <c r="A2411" t="s">
        <v>3760</v>
      </c>
      <c r="B2411" s="911">
        <v>42526.13</v>
      </c>
      <c r="C2411" s="911">
        <v>42526.13</v>
      </c>
      <c r="D2411">
        <v>0</v>
      </c>
      <c r="E2411" s="911">
        <v>3759.14</v>
      </c>
      <c r="F2411" s="911">
        <v>3736.49</v>
      </c>
      <c r="G2411" s="911">
        <v>35030.5</v>
      </c>
    </row>
    <row r="2413" spans="1:9">
      <c r="A2413">
        <v>21077</v>
      </c>
      <c r="B2413" t="s">
        <v>5335</v>
      </c>
    </row>
    <row r="2414" spans="1:9">
      <c r="A2414" s="958">
        <v>43439</v>
      </c>
      <c r="B2414" t="s">
        <v>5336</v>
      </c>
      <c r="C2414" s="911">
        <v>1282.8</v>
      </c>
      <c r="D2414">
        <v>299.58</v>
      </c>
      <c r="E2414">
        <v>299.58</v>
      </c>
      <c r="I2414">
        <v>299.58</v>
      </c>
    </row>
    <row r="2415" spans="1:9">
      <c r="A2415" s="958">
        <v>44106</v>
      </c>
      <c r="B2415" t="s">
        <v>5337</v>
      </c>
      <c r="C2415" s="911">
        <v>3321.68</v>
      </c>
      <c r="D2415" s="911">
        <v>3321.68</v>
      </c>
      <c r="E2415" s="911">
        <v>3621.26</v>
      </c>
      <c r="H2415" s="911">
        <v>3321.68</v>
      </c>
    </row>
    <row r="2416" spans="1:9">
      <c r="A2416" s="958">
        <v>44106</v>
      </c>
      <c r="B2416" t="s">
        <v>5338</v>
      </c>
      <c r="C2416" s="911">
        <v>3492.82</v>
      </c>
      <c r="D2416" s="911">
        <v>3492.82</v>
      </c>
      <c r="E2416" s="911">
        <v>7114.08</v>
      </c>
      <c r="H2416" s="911">
        <v>3492.82</v>
      </c>
    </row>
    <row r="2417" spans="1:9">
      <c r="A2417" s="958">
        <v>44106</v>
      </c>
      <c r="B2417" t="s">
        <v>5339</v>
      </c>
      <c r="C2417" s="911">
        <v>3492.82</v>
      </c>
      <c r="D2417" s="911">
        <v>3492.82</v>
      </c>
      <c r="E2417" s="911">
        <v>10606.9</v>
      </c>
      <c r="H2417" s="911">
        <v>3492.82</v>
      </c>
    </row>
    <row r="2418" spans="1:9">
      <c r="A2418" s="958">
        <v>44107</v>
      </c>
      <c r="B2418" t="s">
        <v>5340</v>
      </c>
      <c r="C2418" s="911">
        <v>1547.6</v>
      </c>
      <c r="D2418" s="911">
        <v>1547.6</v>
      </c>
      <c r="E2418" s="911">
        <v>12154.5</v>
      </c>
      <c r="G2418" s="911">
        <v>1547.6</v>
      </c>
    </row>
    <row r="2420" spans="1:9">
      <c r="A2420" t="s">
        <v>3760</v>
      </c>
      <c r="B2420" s="911">
        <v>13137.72</v>
      </c>
      <c r="C2420" s="911">
        <v>12154.5</v>
      </c>
      <c r="D2420">
        <v>0</v>
      </c>
      <c r="E2420" s="911">
        <v>1547.6</v>
      </c>
      <c r="F2420" s="911">
        <v>10307.32</v>
      </c>
      <c r="G2420">
        <v>299.58</v>
      </c>
    </row>
    <row r="2422" spans="1:9">
      <c r="A2422">
        <v>21081</v>
      </c>
      <c r="B2422" t="s">
        <v>5341</v>
      </c>
    </row>
    <row r="2423" spans="1:9">
      <c r="A2423" s="958">
        <v>43439</v>
      </c>
      <c r="B2423" t="s">
        <v>5342</v>
      </c>
      <c r="C2423" s="911">
        <v>5103.7299999999996</v>
      </c>
      <c r="D2423" s="911">
        <v>5103.7299999999996</v>
      </c>
      <c r="E2423" s="911">
        <v>5103.7299999999996</v>
      </c>
      <c r="I2423" s="911">
        <v>5103.7299999999996</v>
      </c>
    </row>
    <row r="2424" spans="1:9">
      <c r="A2424" s="958">
        <v>43439</v>
      </c>
      <c r="B2424" t="s">
        <v>5343</v>
      </c>
      <c r="C2424" s="911">
        <v>6537.18</v>
      </c>
      <c r="D2424" s="911">
        <v>6537.18</v>
      </c>
      <c r="E2424" s="911">
        <v>11640.91</v>
      </c>
      <c r="I2424" s="911">
        <v>6537.18</v>
      </c>
    </row>
    <row r="2425" spans="1:9">
      <c r="A2425" s="958">
        <v>43439</v>
      </c>
      <c r="B2425" t="s">
        <v>5344</v>
      </c>
      <c r="C2425" s="911">
        <v>9572.7099999999991</v>
      </c>
      <c r="D2425" s="911">
        <v>9572.7099999999991</v>
      </c>
      <c r="E2425" s="911">
        <v>21213.62</v>
      </c>
      <c r="I2425" s="911">
        <v>9572.7099999999991</v>
      </c>
    </row>
    <row r="2427" spans="1:9">
      <c r="A2427" t="s">
        <v>3760</v>
      </c>
      <c r="B2427" s="911">
        <v>21213.62</v>
      </c>
      <c r="C2427" s="911">
        <v>21213.62</v>
      </c>
      <c r="D2427">
        <v>0</v>
      </c>
      <c r="E2427">
        <v>0</v>
      </c>
      <c r="F2427">
        <v>0</v>
      </c>
      <c r="G2427" s="911">
        <v>21213.62</v>
      </c>
    </row>
    <row r="2429" spans="1:9">
      <c r="A2429">
        <v>21082</v>
      </c>
      <c r="B2429" t="s">
        <v>2263</v>
      </c>
    </row>
    <row r="2430" spans="1:9">
      <c r="A2430" s="958">
        <v>43439</v>
      </c>
      <c r="B2430" t="s">
        <v>5345</v>
      </c>
      <c r="C2430">
        <v>946</v>
      </c>
      <c r="D2430">
        <v>946</v>
      </c>
      <c r="E2430">
        <v>946</v>
      </c>
      <c r="I2430">
        <v>946</v>
      </c>
    </row>
    <row r="2431" spans="1:9">
      <c r="A2431" s="958">
        <v>43439</v>
      </c>
      <c r="B2431" t="s">
        <v>5346</v>
      </c>
      <c r="C2431">
        <v>946</v>
      </c>
      <c r="D2431">
        <v>946</v>
      </c>
      <c r="E2431" s="911">
        <v>1892</v>
      </c>
      <c r="I2431">
        <v>946</v>
      </c>
    </row>
    <row r="2432" spans="1:9">
      <c r="A2432" s="958">
        <v>43439</v>
      </c>
      <c r="B2432" t="s">
        <v>5347</v>
      </c>
      <c r="C2432">
        <v>946</v>
      </c>
      <c r="D2432">
        <v>946</v>
      </c>
      <c r="E2432" s="911">
        <v>2838</v>
      </c>
      <c r="I2432">
        <v>946</v>
      </c>
    </row>
    <row r="2433" spans="1:9">
      <c r="A2433" s="958">
        <v>43439</v>
      </c>
      <c r="B2433" t="s">
        <v>5348</v>
      </c>
      <c r="C2433">
        <v>946</v>
      </c>
      <c r="D2433">
        <v>946</v>
      </c>
      <c r="E2433" s="911">
        <v>3784</v>
      </c>
      <c r="I2433">
        <v>946</v>
      </c>
    </row>
    <row r="2434" spans="1:9">
      <c r="A2434" s="958">
        <v>43439</v>
      </c>
      <c r="B2434" t="s">
        <v>5349</v>
      </c>
      <c r="C2434">
        <v>946</v>
      </c>
      <c r="D2434">
        <v>946</v>
      </c>
      <c r="E2434" s="911">
        <v>4730</v>
      </c>
      <c r="I2434">
        <v>946</v>
      </c>
    </row>
    <row r="2435" spans="1:9">
      <c r="A2435" s="958">
        <v>43439</v>
      </c>
      <c r="B2435" t="s">
        <v>5350</v>
      </c>
      <c r="C2435">
        <v>946</v>
      </c>
      <c r="D2435">
        <v>946</v>
      </c>
      <c r="E2435" s="911">
        <v>5676</v>
      </c>
      <c r="I2435">
        <v>946</v>
      </c>
    </row>
    <row r="2436" spans="1:9">
      <c r="A2436" s="958">
        <v>43439</v>
      </c>
      <c r="B2436" t="s">
        <v>5351</v>
      </c>
      <c r="C2436">
        <v>946</v>
      </c>
      <c r="D2436">
        <v>946</v>
      </c>
      <c r="E2436" s="911">
        <v>6622</v>
      </c>
      <c r="I2436">
        <v>946</v>
      </c>
    </row>
    <row r="2438" spans="1:9">
      <c r="A2438" t="s">
        <v>3760</v>
      </c>
      <c r="B2438" s="911">
        <v>6622</v>
      </c>
      <c r="C2438" s="911">
        <v>6622</v>
      </c>
      <c r="D2438">
        <v>0</v>
      </c>
      <c r="E2438">
        <v>0</v>
      </c>
      <c r="F2438">
        <v>0</v>
      </c>
      <c r="G2438" s="911">
        <v>6622</v>
      </c>
    </row>
    <row r="2440" spans="1:9">
      <c r="A2440">
        <v>21083</v>
      </c>
      <c r="B2440" t="s">
        <v>5352</v>
      </c>
    </row>
    <row r="2441" spans="1:9">
      <c r="A2441" s="958">
        <v>43439</v>
      </c>
      <c r="B2441" t="s">
        <v>5353</v>
      </c>
      <c r="C2441" s="911">
        <v>5133.08</v>
      </c>
      <c r="D2441" s="911">
        <v>5133.08</v>
      </c>
      <c r="E2441" s="911">
        <v>5133.08</v>
      </c>
      <c r="I2441" s="911">
        <v>5133.08</v>
      </c>
    </row>
    <row r="2443" spans="1:9">
      <c r="A2443" t="s">
        <v>3760</v>
      </c>
      <c r="B2443" s="911">
        <v>5133.08</v>
      </c>
      <c r="C2443" s="911">
        <v>5133.08</v>
      </c>
      <c r="D2443">
        <v>0</v>
      </c>
      <c r="E2443">
        <v>0</v>
      </c>
      <c r="F2443">
        <v>0</v>
      </c>
      <c r="G2443" s="911">
        <v>5133.08</v>
      </c>
    </row>
    <row r="2445" spans="1:9">
      <c r="A2445">
        <v>21087</v>
      </c>
      <c r="B2445" t="s">
        <v>1051</v>
      </c>
    </row>
    <row r="2446" spans="1:9">
      <c r="A2446" s="958">
        <v>43439</v>
      </c>
      <c r="B2446" t="s">
        <v>5354</v>
      </c>
      <c r="C2446" s="911">
        <v>10480.43</v>
      </c>
      <c r="D2446" s="911">
        <v>10480.43</v>
      </c>
      <c r="E2446" s="911">
        <v>10480.43</v>
      </c>
      <c r="I2446" s="911">
        <v>10480.43</v>
      </c>
    </row>
    <row r="2447" spans="1:9">
      <c r="A2447" s="958">
        <v>43439</v>
      </c>
      <c r="B2447" t="s">
        <v>5355</v>
      </c>
      <c r="C2447" s="911">
        <v>11335.57</v>
      </c>
      <c r="D2447" s="911">
        <v>11335.57</v>
      </c>
      <c r="E2447" s="911">
        <v>21816</v>
      </c>
      <c r="I2447" s="911">
        <v>11335.57</v>
      </c>
    </row>
    <row r="2448" spans="1:9">
      <c r="A2448" s="958">
        <v>43439</v>
      </c>
      <c r="B2448" t="s">
        <v>5356</v>
      </c>
      <c r="C2448" s="911">
        <v>13431.57</v>
      </c>
      <c r="D2448" s="911">
        <v>13431.57</v>
      </c>
      <c r="E2448" s="911">
        <v>35247.57</v>
      </c>
      <c r="I2448" s="911">
        <v>13431.57</v>
      </c>
    </row>
    <row r="2449" spans="1:9">
      <c r="A2449" s="958">
        <v>43536</v>
      </c>
      <c r="B2449" t="s">
        <v>5357</v>
      </c>
      <c r="C2449" s="911">
        <v>91488.68</v>
      </c>
      <c r="D2449" s="911">
        <v>91488.68</v>
      </c>
      <c r="E2449" s="911">
        <v>126736.25</v>
      </c>
      <c r="I2449" s="911">
        <v>91488.68</v>
      </c>
    </row>
    <row r="2450" spans="1:9">
      <c r="A2450" s="958">
        <v>44044</v>
      </c>
      <c r="B2450" t="s">
        <v>5358</v>
      </c>
      <c r="C2450" s="911">
        <v>14949.79</v>
      </c>
      <c r="D2450" s="911">
        <v>14949.79</v>
      </c>
      <c r="E2450" s="911">
        <v>141686.04</v>
      </c>
      <c r="I2450" s="911">
        <v>14949.79</v>
      </c>
    </row>
    <row r="2451" spans="1:9">
      <c r="A2451" s="958">
        <v>44044</v>
      </c>
      <c r="B2451" t="s">
        <v>5359</v>
      </c>
      <c r="C2451" s="911">
        <v>17714.080000000002</v>
      </c>
      <c r="D2451" s="911">
        <v>17714.080000000002</v>
      </c>
      <c r="E2451" s="911">
        <v>159400.12</v>
      </c>
      <c r="I2451" s="911">
        <v>17714.080000000002</v>
      </c>
    </row>
    <row r="2452" spans="1:9">
      <c r="A2452" s="958">
        <v>44044</v>
      </c>
      <c r="B2452" t="s">
        <v>5360</v>
      </c>
      <c r="C2452" s="911">
        <v>65677.73</v>
      </c>
      <c r="D2452" s="911">
        <v>65677.73</v>
      </c>
      <c r="E2452" s="911">
        <v>225077.85</v>
      </c>
      <c r="I2452" s="911">
        <v>65677.73</v>
      </c>
    </row>
    <row r="2454" spans="1:9">
      <c r="A2454" t="s">
        <v>3760</v>
      </c>
      <c r="B2454" s="911">
        <v>225077.85</v>
      </c>
      <c r="C2454" s="911">
        <v>225077.85</v>
      </c>
      <c r="D2454">
        <v>0</v>
      </c>
      <c r="E2454">
        <v>0</v>
      </c>
      <c r="F2454">
        <v>0</v>
      </c>
      <c r="G2454" s="911">
        <v>225077.85</v>
      </c>
    </row>
    <row r="2456" spans="1:9">
      <c r="A2456">
        <v>21088</v>
      </c>
      <c r="B2456" t="s">
        <v>2265</v>
      </c>
    </row>
    <row r="2457" spans="1:9">
      <c r="A2457" s="958">
        <v>43439</v>
      </c>
      <c r="B2457" t="s">
        <v>5361</v>
      </c>
      <c r="C2457" s="911">
        <v>3023.13</v>
      </c>
      <c r="D2457" s="911">
        <v>3023.13</v>
      </c>
      <c r="E2457" s="911">
        <v>3023.13</v>
      </c>
      <c r="I2457" s="911">
        <v>3023.13</v>
      </c>
    </row>
    <row r="2458" spans="1:9">
      <c r="A2458" s="958">
        <v>43439</v>
      </c>
      <c r="B2458" t="s">
        <v>5362</v>
      </c>
      <c r="C2458" s="911">
        <v>2077.29</v>
      </c>
      <c r="D2458" s="911">
        <v>2077.29</v>
      </c>
      <c r="E2458" s="911">
        <v>5100.42</v>
      </c>
      <c r="I2458" s="911">
        <v>2077.29</v>
      </c>
    </row>
    <row r="2460" spans="1:9">
      <c r="A2460" t="s">
        <v>3760</v>
      </c>
      <c r="B2460" s="911">
        <v>5100.42</v>
      </c>
      <c r="C2460" s="911">
        <v>5100.42</v>
      </c>
      <c r="D2460">
        <v>0</v>
      </c>
      <c r="E2460">
        <v>0</v>
      </c>
      <c r="F2460">
        <v>0</v>
      </c>
      <c r="G2460" s="911">
        <v>5100.42</v>
      </c>
    </row>
    <row r="2462" spans="1:9">
      <c r="A2462">
        <v>21089</v>
      </c>
      <c r="B2462" t="s">
        <v>1057</v>
      </c>
    </row>
    <row r="2463" spans="1:9">
      <c r="A2463" s="958">
        <v>43536</v>
      </c>
      <c r="B2463" t="s">
        <v>5363</v>
      </c>
      <c r="C2463" s="911">
        <v>32297.17</v>
      </c>
      <c r="D2463" s="911">
        <v>32297.17</v>
      </c>
      <c r="E2463" s="911">
        <v>32297.17</v>
      </c>
      <c r="I2463" s="911">
        <v>32297.17</v>
      </c>
    </row>
    <row r="2464" spans="1:9">
      <c r="A2464" s="958">
        <v>44044</v>
      </c>
      <c r="B2464" t="s">
        <v>5364</v>
      </c>
      <c r="C2464" s="911">
        <v>32297.17</v>
      </c>
      <c r="D2464" s="911">
        <v>32297.17</v>
      </c>
      <c r="E2464" s="911">
        <v>64594.34</v>
      </c>
      <c r="I2464" s="911">
        <v>32297.17</v>
      </c>
    </row>
    <row r="2465" spans="1:9">
      <c r="A2465" s="958">
        <v>43953</v>
      </c>
      <c r="B2465" t="s">
        <v>5365</v>
      </c>
      <c r="C2465" s="911">
        <v>37030.339999999997</v>
      </c>
      <c r="D2465" s="911">
        <v>37030.339999999997</v>
      </c>
      <c r="E2465" s="911">
        <v>101624.68</v>
      </c>
      <c r="I2465" s="911">
        <v>37030.339999999997</v>
      </c>
    </row>
    <row r="2467" spans="1:9">
      <c r="A2467" t="s">
        <v>3760</v>
      </c>
      <c r="B2467" s="911">
        <v>101624.68</v>
      </c>
      <c r="C2467" s="911">
        <v>101624.68</v>
      </c>
      <c r="D2467">
        <v>0</v>
      </c>
      <c r="E2467">
        <v>0</v>
      </c>
      <c r="F2467">
        <v>0</v>
      </c>
      <c r="G2467" s="911">
        <v>101624.68</v>
      </c>
    </row>
    <row r="2469" spans="1:9">
      <c r="A2469">
        <v>21090</v>
      </c>
      <c r="B2469" t="s">
        <v>1215</v>
      </c>
    </row>
    <row r="2470" spans="1:9">
      <c r="A2470" s="958">
        <v>43648</v>
      </c>
      <c r="B2470" t="s">
        <v>5366</v>
      </c>
      <c r="C2470" s="911">
        <v>1587.88</v>
      </c>
      <c r="D2470" s="911">
        <v>1587.88</v>
      </c>
      <c r="E2470" s="911">
        <v>1587.88</v>
      </c>
      <c r="I2470" s="911">
        <v>1587.88</v>
      </c>
    </row>
    <row r="2471" spans="1:9">
      <c r="A2471" s="958">
        <v>43717</v>
      </c>
      <c r="B2471" t="s">
        <v>5367</v>
      </c>
      <c r="C2471" s="911">
        <v>7374.49</v>
      </c>
      <c r="D2471" s="911">
        <v>7374.49</v>
      </c>
      <c r="E2471" s="911">
        <v>8962.3700000000008</v>
      </c>
      <c r="I2471" s="911">
        <v>7374.49</v>
      </c>
    </row>
    <row r="2472" spans="1:9">
      <c r="A2472" t="s">
        <v>4532</v>
      </c>
      <c r="B2472" t="s">
        <v>5368</v>
      </c>
      <c r="C2472" s="911">
        <v>1659.78</v>
      </c>
      <c r="D2472" s="911">
        <v>1659.78</v>
      </c>
      <c r="E2472" s="911">
        <v>10622.15</v>
      </c>
      <c r="I2472" s="911">
        <v>1659.78</v>
      </c>
    </row>
    <row r="2473" spans="1:9">
      <c r="A2473" s="958">
        <v>44106</v>
      </c>
      <c r="B2473" t="s">
        <v>5369</v>
      </c>
      <c r="C2473" s="911">
        <v>2782.98</v>
      </c>
      <c r="D2473" s="911">
        <v>2782.98</v>
      </c>
      <c r="E2473" s="911">
        <v>13405.13</v>
      </c>
      <c r="H2473" s="911">
        <v>2782.98</v>
      </c>
    </row>
    <row r="2474" spans="1:9">
      <c r="A2474" s="958">
        <v>44107</v>
      </c>
      <c r="B2474" t="s">
        <v>5370</v>
      </c>
      <c r="C2474" s="911">
        <v>1945.01</v>
      </c>
      <c r="D2474" s="911">
        <v>1945.01</v>
      </c>
      <c r="E2474" s="911">
        <v>15350.14</v>
      </c>
      <c r="G2474" s="911">
        <v>1945.01</v>
      </c>
    </row>
    <row r="2476" spans="1:9">
      <c r="A2476" t="s">
        <v>3760</v>
      </c>
      <c r="B2476" s="911">
        <v>15350.14</v>
      </c>
      <c r="C2476" s="911">
        <v>15350.14</v>
      </c>
      <c r="D2476">
        <v>0</v>
      </c>
      <c r="E2476" s="911">
        <v>1945.01</v>
      </c>
      <c r="F2476" s="911">
        <v>2782.98</v>
      </c>
      <c r="G2476" s="911">
        <v>10622.15</v>
      </c>
    </row>
    <row r="2478" spans="1:9">
      <c r="A2478">
        <v>21093</v>
      </c>
      <c r="B2478" t="s">
        <v>5371</v>
      </c>
    </row>
    <row r="2479" spans="1:9">
      <c r="A2479" s="958">
        <v>43439</v>
      </c>
      <c r="B2479" t="s">
        <v>5372</v>
      </c>
      <c r="C2479" s="911">
        <v>5528.25</v>
      </c>
      <c r="D2479" s="911">
        <v>5528.25</v>
      </c>
      <c r="E2479" s="911">
        <v>5528.25</v>
      </c>
      <c r="I2479" s="911">
        <v>5528.25</v>
      </c>
    </row>
    <row r="2480" spans="1:9">
      <c r="A2480" s="958">
        <v>43439</v>
      </c>
      <c r="B2480" t="s">
        <v>5373</v>
      </c>
      <c r="C2480">
        <v>609.80999999999995</v>
      </c>
      <c r="D2480">
        <v>609.80999999999995</v>
      </c>
      <c r="E2480" s="911">
        <v>6138.06</v>
      </c>
      <c r="I2480">
        <v>609.80999999999995</v>
      </c>
    </row>
    <row r="2481" spans="1:9">
      <c r="A2481" s="958">
        <v>43439</v>
      </c>
      <c r="B2481" t="s">
        <v>5374</v>
      </c>
      <c r="C2481" s="911">
        <v>2127.9699999999998</v>
      </c>
      <c r="D2481" s="911">
        <v>2127.9699999999998</v>
      </c>
      <c r="E2481" s="911">
        <v>8266.0300000000007</v>
      </c>
      <c r="I2481" s="911">
        <v>2127.9699999999998</v>
      </c>
    </row>
    <row r="2482" spans="1:9">
      <c r="A2482" s="958">
        <v>43439</v>
      </c>
      <c r="B2482" t="s">
        <v>5375</v>
      </c>
      <c r="C2482" s="911">
        <v>1043.98</v>
      </c>
      <c r="D2482" s="911">
        <v>1043.98</v>
      </c>
      <c r="E2482" s="911">
        <v>9310.01</v>
      </c>
      <c r="I2482" s="911">
        <v>1043.98</v>
      </c>
    </row>
    <row r="2483" spans="1:9">
      <c r="A2483" s="958">
        <v>43439</v>
      </c>
      <c r="B2483" t="s">
        <v>5376</v>
      </c>
      <c r="C2483" s="911">
        <v>1048.1099999999999</v>
      </c>
      <c r="D2483" s="911">
        <v>1048.1099999999999</v>
      </c>
      <c r="E2483" s="911">
        <v>10358.120000000001</v>
      </c>
      <c r="I2483" s="911">
        <v>1048.1099999999999</v>
      </c>
    </row>
    <row r="2484" spans="1:9">
      <c r="A2484" s="958">
        <v>43439</v>
      </c>
      <c r="B2484" t="s">
        <v>5377</v>
      </c>
      <c r="C2484">
        <v>847.96</v>
      </c>
      <c r="D2484">
        <v>847.96</v>
      </c>
      <c r="E2484" s="911">
        <v>11206.08</v>
      </c>
      <c r="I2484">
        <v>847.96</v>
      </c>
    </row>
    <row r="2485" spans="1:9">
      <c r="A2485" s="958">
        <v>43439</v>
      </c>
      <c r="B2485" t="s">
        <v>5378</v>
      </c>
      <c r="C2485" s="911">
        <v>3566.52</v>
      </c>
      <c r="D2485" s="911">
        <v>3566.52</v>
      </c>
      <c r="E2485" s="911">
        <v>14772.6</v>
      </c>
      <c r="I2485" s="911">
        <v>3566.52</v>
      </c>
    </row>
    <row r="2486" spans="1:9">
      <c r="A2486" s="958">
        <v>43411</v>
      </c>
      <c r="B2486" t="s">
        <v>5379</v>
      </c>
      <c r="C2486" s="911">
        <v>20486.71</v>
      </c>
      <c r="D2486" s="911">
        <v>20486.71</v>
      </c>
      <c r="E2486" s="911">
        <v>35259.31</v>
      </c>
      <c r="I2486" s="911">
        <v>20486.71</v>
      </c>
    </row>
    <row r="2487" spans="1:9">
      <c r="A2487" s="958">
        <v>43383</v>
      </c>
      <c r="B2487" t="s">
        <v>5380</v>
      </c>
      <c r="C2487">
        <v>271.35000000000002</v>
      </c>
      <c r="D2487">
        <v>271.35000000000002</v>
      </c>
      <c r="E2487" s="911">
        <v>35530.660000000003</v>
      </c>
      <c r="I2487">
        <v>271.35000000000002</v>
      </c>
    </row>
    <row r="2489" spans="1:9">
      <c r="A2489" t="s">
        <v>3760</v>
      </c>
      <c r="B2489" s="911">
        <v>35530.660000000003</v>
      </c>
      <c r="C2489" s="911">
        <v>35530.660000000003</v>
      </c>
      <c r="D2489">
        <v>0</v>
      </c>
      <c r="E2489">
        <v>0</v>
      </c>
      <c r="F2489">
        <v>0</v>
      </c>
      <c r="G2489" s="911">
        <v>35530.660000000003</v>
      </c>
    </row>
    <row r="2491" spans="1:9">
      <c r="A2491">
        <v>21095</v>
      </c>
      <c r="B2491" t="s">
        <v>3312</v>
      </c>
    </row>
    <row r="2492" spans="1:9">
      <c r="A2492" s="958">
        <v>43953</v>
      </c>
      <c r="B2492" t="s">
        <v>5381</v>
      </c>
      <c r="C2492" s="911">
        <v>1148.1500000000001</v>
      </c>
      <c r="D2492" s="911">
        <v>1148.1500000000001</v>
      </c>
      <c r="E2492" s="911">
        <v>1148.1500000000001</v>
      </c>
      <c r="I2492" s="911">
        <v>1148.1500000000001</v>
      </c>
    </row>
    <row r="2493" spans="1:9">
      <c r="A2493" s="958">
        <v>43893</v>
      </c>
      <c r="B2493" t="s">
        <v>5382</v>
      </c>
      <c r="C2493" s="911">
        <v>1412.37</v>
      </c>
      <c r="D2493" s="911">
        <v>1412.37</v>
      </c>
      <c r="E2493" s="911">
        <v>2560.52</v>
      </c>
      <c r="H2493" s="911">
        <v>1412.37</v>
      </c>
    </row>
    <row r="2495" spans="1:9">
      <c r="A2495" t="s">
        <v>3760</v>
      </c>
      <c r="B2495" s="911">
        <v>2560.52</v>
      </c>
      <c r="C2495" s="911">
        <v>2560.52</v>
      </c>
      <c r="D2495">
        <v>0</v>
      </c>
      <c r="E2495">
        <v>0</v>
      </c>
      <c r="F2495" s="911">
        <v>1412.37</v>
      </c>
      <c r="G2495" s="911">
        <v>1148.1500000000001</v>
      </c>
    </row>
    <row r="2497" spans="1:9">
      <c r="A2497">
        <v>21096</v>
      </c>
      <c r="B2497" t="s">
        <v>5383</v>
      </c>
    </row>
    <row r="2498" spans="1:9">
      <c r="A2498" s="958">
        <v>43536</v>
      </c>
      <c r="B2498" t="s">
        <v>5384</v>
      </c>
      <c r="C2498" s="911">
        <v>3364.29</v>
      </c>
      <c r="D2498" s="911">
        <v>3364.29</v>
      </c>
      <c r="E2498" s="911">
        <v>3364.29</v>
      </c>
      <c r="I2498" s="911">
        <v>3364.29</v>
      </c>
    </row>
    <row r="2500" spans="1:9">
      <c r="A2500" t="s">
        <v>3760</v>
      </c>
      <c r="B2500" s="911">
        <v>3364.29</v>
      </c>
      <c r="C2500" s="911">
        <v>3364.29</v>
      </c>
      <c r="D2500">
        <v>0</v>
      </c>
      <c r="E2500">
        <v>0</v>
      </c>
      <c r="F2500">
        <v>0</v>
      </c>
      <c r="G2500" s="911">
        <v>3364.29</v>
      </c>
    </row>
    <row r="2502" spans="1:9">
      <c r="A2502">
        <v>3</v>
      </c>
      <c r="B2502" t="s">
        <v>5385</v>
      </c>
    </row>
    <row r="2504" spans="1:9">
      <c r="A2504">
        <v>31009</v>
      </c>
      <c r="B2504" t="s">
        <v>3822</v>
      </c>
    </row>
    <row r="2505" spans="1:9">
      <c r="A2505" s="958">
        <v>43439</v>
      </c>
      <c r="B2505" t="s">
        <v>5386</v>
      </c>
      <c r="C2505" s="911">
        <v>2340.37</v>
      </c>
      <c r="D2505" s="911">
        <v>2340.37</v>
      </c>
      <c r="E2505" s="911">
        <v>2340.37</v>
      </c>
      <c r="I2505" s="911">
        <v>2340.37</v>
      </c>
    </row>
    <row r="2506" spans="1:9">
      <c r="A2506" s="958">
        <v>43439</v>
      </c>
      <c r="B2506" t="s">
        <v>5387</v>
      </c>
      <c r="C2506">
        <v>847.96</v>
      </c>
      <c r="D2506">
        <v>169.59</v>
      </c>
      <c r="E2506" s="911">
        <v>2509.96</v>
      </c>
      <c r="I2506">
        <v>169.59</v>
      </c>
    </row>
    <row r="2507" spans="1:9">
      <c r="A2507" s="958">
        <v>43411</v>
      </c>
      <c r="B2507" t="s">
        <v>5388</v>
      </c>
      <c r="C2507" s="911">
        <v>1446.57</v>
      </c>
      <c r="D2507" s="911">
        <v>1446.57</v>
      </c>
      <c r="E2507" s="911">
        <v>3956.53</v>
      </c>
      <c r="I2507" s="911">
        <v>1446.57</v>
      </c>
    </row>
    <row r="2508" spans="1:9">
      <c r="A2508" s="958">
        <v>43202</v>
      </c>
      <c r="B2508" t="s">
        <v>5389</v>
      </c>
      <c r="C2508" s="911">
        <v>1446.57</v>
      </c>
      <c r="D2508" s="911">
        <v>1446.57</v>
      </c>
      <c r="E2508" s="911">
        <v>5403.1</v>
      </c>
      <c r="I2508" s="911">
        <v>1446.57</v>
      </c>
    </row>
    <row r="2509" spans="1:9">
      <c r="A2509" s="958">
        <v>43709</v>
      </c>
      <c r="B2509" t="s">
        <v>5390</v>
      </c>
      <c r="C2509" s="911">
        <v>1017.55</v>
      </c>
      <c r="D2509" s="911">
        <v>1017.55</v>
      </c>
      <c r="E2509" s="911">
        <v>6420.65</v>
      </c>
      <c r="I2509" s="911">
        <v>1017.55</v>
      </c>
    </row>
    <row r="2510" spans="1:9">
      <c r="A2510" s="958">
        <v>43953</v>
      </c>
      <c r="B2510" t="s">
        <v>5391</v>
      </c>
      <c r="C2510" s="911">
        <v>1697.54</v>
      </c>
      <c r="D2510" s="911">
        <v>1697.54</v>
      </c>
      <c r="E2510" s="911">
        <v>8118.19</v>
      </c>
      <c r="I2510" s="911">
        <v>1697.54</v>
      </c>
    </row>
    <row r="2511" spans="1:9">
      <c r="A2511" s="958">
        <v>43953</v>
      </c>
      <c r="B2511" t="s">
        <v>5392</v>
      </c>
      <c r="C2511" s="911">
        <v>1697.54</v>
      </c>
      <c r="D2511" s="911">
        <v>1697.54</v>
      </c>
      <c r="E2511" s="911">
        <v>9815.73</v>
      </c>
      <c r="I2511" s="911">
        <v>1697.54</v>
      </c>
    </row>
    <row r="2512" spans="1:9">
      <c r="A2512" s="958">
        <v>43893</v>
      </c>
      <c r="B2512" t="s">
        <v>5393</v>
      </c>
      <c r="C2512" s="911">
        <v>1697.54</v>
      </c>
      <c r="D2512" s="911">
        <v>1697.54</v>
      </c>
      <c r="E2512" s="911">
        <v>11513.27</v>
      </c>
      <c r="H2512" s="911">
        <v>1697.54</v>
      </c>
    </row>
    <row r="2514" spans="1:9">
      <c r="A2514" t="s">
        <v>3760</v>
      </c>
      <c r="B2514" s="911">
        <v>12191.64</v>
      </c>
      <c r="C2514" s="911">
        <v>11513.27</v>
      </c>
      <c r="D2514">
        <v>0</v>
      </c>
      <c r="E2514">
        <v>0</v>
      </c>
      <c r="F2514" s="911">
        <v>1697.54</v>
      </c>
      <c r="G2514" s="911">
        <v>9815.73</v>
      </c>
    </row>
    <row r="2516" spans="1:9">
      <c r="A2516">
        <v>31011</v>
      </c>
      <c r="B2516" t="s">
        <v>5394</v>
      </c>
    </row>
    <row r="2517" spans="1:9">
      <c r="A2517" s="958">
        <v>43953</v>
      </c>
      <c r="B2517" t="s">
        <v>5395</v>
      </c>
      <c r="C2517" s="911">
        <v>59582.62</v>
      </c>
      <c r="D2517" s="911">
        <v>59582.62</v>
      </c>
      <c r="E2517" s="911">
        <v>59582.62</v>
      </c>
      <c r="I2517" s="911">
        <v>59582.62</v>
      </c>
    </row>
    <row r="2518" spans="1:9">
      <c r="A2518" s="958">
        <v>43893</v>
      </c>
      <c r="B2518" t="s">
        <v>5396</v>
      </c>
      <c r="C2518" s="911">
        <v>35443.199999999997</v>
      </c>
      <c r="D2518" s="911">
        <v>35443.199999999997</v>
      </c>
      <c r="E2518" s="911">
        <v>95025.82</v>
      </c>
      <c r="H2518" s="911">
        <v>35443.199999999997</v>
      </c>
    </row>
    <row r="2520" spans="1:9">
      <c r="A2520" t="s">
        <v>3760</v>
      </c>
      <c r="B2520" s="911">
        <v>95025.82</v>
      </c>
      <c r="C2520" s="911">
        <v>95025.82</v>
      </c>
      <c r="D2520">
        <v>0</v>
      </c>
      <c r="E2520">
        <v>0</v>
      </c>
      <c r="F2520" s="911">
        <v>35443.199999999997</v>
      </c>
      <c r="G2520" s="911">
        <v>59582.62</v>
      </c>
    </row>
    <row r="2522" spans="1:9">
      <c r="A2522">
        <v>31013</v>
      </c>
      <c r="B2522" t="s">
        <v>5397</v>
      </c>
    </row>
    <row r="2523" spans="1:9">
      <c r="A2523" t="s">
        <v>4389</v>
      </c>
      <c r="B2523" t="s">
        <v>5398</v>
      </c>
      <c r="C2523" s="911">
        <v>6822.84</v>
      </c>
      <c r="D2523" s="911">
        <v>6822.84</v>
      </c>
      <c r="E2523" s="911">
        <v>6822.84</v>
      </c>
      <c r="G2523" s="911">
        <v>6822.84</v>
      </c>
    </row>
    <row r="2525" spans="1:9">
      <c r="A2525" t="s">
        <v>3760</v>
      </c>
      <c r="B2525" s="911">
        <v>6822.84</v>
      </c>
      <c r="C2525" s="911">
        <v>6822.84</v>
      </c>
      <c r="D2525">
        <v>0</v>
      </c>
      <c r="E2525" s="911">
        <v>6822.84</v>
      </c>
      <c r="F2525">
        <v>0</v>
      </c>
      <c r="G2525">
        <v>0</v>
      </c>
    </row>
    <row r="2527" spans="1:9">
      <c r="A2527">
        <v>31017</v>
      </c>
      <c r="B2527" t="s">
        <v>5399</v>
      </c>
    </row>
    <row r="2528" spans="1:9">
      <c r="A2528" s="958">
        <v>43439</v>
      </c>
      <c r="B2528" t="s">
        <v>5400</v>
      </c>
      <c r="C2528" s="911">
        <v>135342.10999999999</v>
      </c>
      <c r="D2528" s="911">
        <v>1132.1600000000001</v>
      </c>
      <c r="E2528" s="911">
        <v>1132.1600000000001</v>
      </c>
      <c r="I2528" s="911">
        <v>1132.1600000000001</v>
      </c>
    </row>
    <row r="2529" spans="1:9">
      <c r="A2529" t="s">
        <v>4175</v>
      </c>
      <c r="B2529" t="s">
        <v>5401</v>
      </c>
      <c r="C2529" s="911">
        <v>2505.23</v>
      </c>
      <c r="D2529" s="911">
        <v>2505.23</v>
      </c>
      <c r="E2529" s="911">
        <v>3637.39</v>
      </c>
      <c r="I2529" s="911">
        <v>2505.23</v>
      </c>
    </row>
    <row r="2530" spans="1:9">
      <c r="A2530" t="s">
        <v>3985</v>
      </c>
      <c r="B2530" t="s">
        <v>5402</v>
      </c>
      <c r="C2530" s="911">
        <v>19653.98</v>
      </c>
      <c r="D2530" s="911">
        <v>19653.98</v>
      </c>
      <c r="E2530" s="911">
        <v>23291.37</v>
      </c>
      <c r="G2530" s="911">
        <v>19653.98</v>
      </c>
    </row>
    <row r="2531" spans="1:9">
      <c r="A2531" t="s">
        <v>3985</v>
      </c>
      <c r="B2531" t="s">
        <v>5403</v>
      </c>
      <c r="C2531" s="911">
        <v>153209.07</v>
      </c>
      <c r="D2531" s="911">
        <v>153209.07</v>
      </c>
      <c r="E2531" s="911">
        <v>176500.44</v>
      </c>
      <c r="G2531" s="911">
        <v>153209.07</v>
      </c>
    </row>
    <row r="2532" spans="1:9">
      <c r="A2532" t="s">
        <v>3985</v>
      </c>
      <c r="B2532" t="s">
        <v>5404</v>
      </c>
      <c r="C2532" s="911">
        <v>18250.54</v>
      </c>
      <c r="D2532" s="911">
        <v>18250.54</v>
      </c>
      <c r="E2532" s="911">
        <v>194750.98</v>
      </c>
      <c r="G2532" s="911">
        <v>18250.54</v>
      </c>
    </row>
    <row r="2534" spans="1:9">
      <c r="A2534" t="s">
        <v>3760</v>
      </c>
      <c r="B2534" s="911">
        <v>328960.93</v>
      </c>
      <c r="C2534" s="911">
        <v>194750.98</v>
      </c>
      <c r="D2534">
        <v>0</v>
      </c>
      <c r="E2534" s="911">
        <v>191113.59</v>
      </c>
      <c r="F2534">
        <v>0</v>
      </c>
      <c r="G2534" s="911">
        <v>3637.39</v>
      </c>
    </row>
    <row r="2536" spans="1:9">
      <c r="A2536">
        <v>31020</v>
      </c>
      <c r="B2536" t="s">
        <v>5405</v>
      </c>
    </row>
    <row r="2537" spans="1:9">
      <c r="A2537" s="958">
        <v>44106</v>
      </c>
      <c r="B2537" t="s">
        <v>5406</v>
      </c>
      <c r="C2537" s="911">
        <v>8700</v>
      </c>
      <c r="D2537" s="911">
        <v>8700</v>
      </c>
      <c r="E2537" s="911">
        <v>8700</v>
      </c>
      <c r="H2537" s="911">
        <v>8700</v>
      </c>
    </row>
    <row r="2539" spans="1:9">
      <c r="A2539" t="s">
        <v>3760</v>
      </c>
      <c r="B2539" s="911">
        <v>8700</v>
      </c>
      <c r="C2539" s="911">
        <v>8700</v>
      </c>
      <c r="D2539">
        <v>0</v>
      </c>
      <c r="E2539">
        <v>0</v>
      </c>
      <c r="F2539" s="911">
        <v>8700</v>
      </c>
      <c r="G2539">
        <v>0</v>
      </c>
    </row>
    <row r="2541" spans="1:9">
      <c r="A2541">
        <v>31024</v>
      </c>
      <c r="B2541" t="s">
        <v>4116</v>
      </c>
    </row>
    <row r="2542" spans="1:9">
      <c r="A2542" s="958">
        <v>43439</v>
      </c>
      <c r="B2542" t="s">
        <v>5407</v>
      </c>
      <c r="C2542" s="911">
        <v>3803.79</v>
      </c>
      <c r="D2542" s="911">
        <v>3803.79</v>
      </c>
      <c r="E2542" s="911">
        <v>3803.79</v>
      </c>
      <c r="I2542" s="911">
        <v>3803.79</v>
      </c>
    </row>
    <row r="2543" spans="1:9">
      <c r="A2543" s="958">
        <v>43439</v>
      </c>
      <c r="B2543" t="s">
        <v>5408</v>
      </c>
      <c r="C2543" s="911">
        <v>2335.81</v>
      </c>
      <c r="D2543" s="911">
        <v>2335.81</v>
      </c>
      <c r="E2543" s="911">
        <v>6139.6</v>
      </c>
      <c r="I2543" s="911">
        <v>2335.81</v>
      </c>
    </row>
    <row r="2544" spans="1:9">
      <c r="A2544" t="s">
        <v>5409</v>
      </c>
      <c r="B2544" t="s">
        <v>5410</v>
      </c>
      <c r="C2544" s="911">
        <v>2049.52</v>
      </c>
      <c r="D2544" s="911">
        <v>2049.52</v>
      </c>
      <c r="E2544" s="911">
        <v>8189.12</v>
      </c>
      <c r="I2544" s="911">
        <v>2049.52</v>
      </c>
    </row>
    <row r="2545" spans="1:9">
      <c r="A2545" t="s">
        <v>4132</v>
      </c>
      <c r="B2545" t="s">
        <v>5411</v>
      </c>
      <c r="C2545" s="911">
        <v>3177.98</v>
      </c>
      <c r="D2545" s="911">
        <v>3177.98</v>
      </c>
      <c r="E2545" s="911">
        <v>11367.1</v>
      </c>
      <c r="I2545" s="911">
        <v>3177.98</v>
      </c>
    </row>
    <row r="2546" spans="1:9">
      <c r="A2546" t="s">
        <v>4138</v>
      </c>
      <c r="B2546" t="s">
        <v>5412</v>
      </c>
      <c r="C2546" s="911">
        <v>2782.55</v>
      </c>
      <c r="D2546" s="911">
        <v>2782.55</v>
      </c>
      <c r="E2546" s="911">
        <v>14149.65</v>
      </c>
      <c r="I2546" s="911">
        <v>2782.55</v>
      </c>
    </row>
    <row r="2547" spans="1:9">
      <c r="A2547" t="s">
        <v>4141</v>
      </c>
      <c r="B2547" t="s">
        <v>5413</v>
      </c>
      <c r="C2547" s="911">
        <v>2144.39</v>
      </c>
      <c r="D2547" s="911">
        <v>2144.39</v>
      </c>
      <c r="E2547" s="911">
        <v>16294.04</v>
      </c>
      <c r="H2547" s="911">
        <v>2144.39</v>
      </c>
    </row>
    <row r="2548" spans="1:9">
      <c r="A2548" s="958">
        <v>44168</v>
      </c>
      <c r="B2548" t="s">
        <v>5414</v>
      </c>
      <c r="C2548" s="911">
        <v>2257.63</v>
      </c>
      <c r="D2548" s="911">
        <v>2257.63</v>
      </c>
      <c r="E2548" s="911">
        <v>18551.669999999998</v>
      </c>
      <c r="G2548" s="911">
        <v>2257.63</v>
      </c>
    </row>
    <row r="2550" spans="1:9">
      <c r="A2550" t="s">
        <v>3760</v>
      </c>
      <c r="B2550" s="911">
        <v>18551.669999999998</v>
      </c>
      <c r="C2550" s="911">
        <v>18551.669999999998</v>
      </c>
      <c r="D2550">
        <v>0</v>
      </c>
      <c r="E2550" s="911">
        <v>2257.63</v>
      </c>
      <c r="F2550" s="911">
        <v>2144.39</v>
      </c>
      <c r="G2550" s="911">
        <v>14149.65</v>
      </c>
    </row>
    <row r="2552" spans="1:9">
      <c r="A2552">
        <v>31027</v>
      </c>
      <c r="B2552" t="s">
        <v>1052</v>
      </c>
    </row>
    <row r="2553" spans="1:9">
      <c r="A2553" s="958">
        <v>43439</v>
      </c>
      <c r="B2553" t="s">
        <v>5415</v>
      </c>
      <c r="C2553" s="911">
        <v>12972.41</v>
      </c>
      <c r="D2553" s="911">
        <v>12972.41</v>
      </c>
      <c r="E2553" s="911">
        <v>12972.41</v>
      </c>
      <c r="I2553" s="911">
        <v>12972.41</v>
      </c>
    </row>
    <row r="2554" spans="1:9">
      <c r="A2554" s="958">
        <v>43439</v>
      </c>
      <c r="B2554" t="s">
        <v>5416</v>
      </c>
      <c r="C2554" s="911">
        <v>12636.44</v>
      </c>
      <c r="D2554" s="911">
        <v>12636.44</v>
      </c>
      <c r="E2554" s="911">
        <v>25608.85</v>
      </c>
      <c r="I2554" s="911">
        <v>12636.44</v>
      </c>
    </row>
    <row r="2555" spans="1:9">
      <c r="A2555" s="958">
        <v>43439</v>
      </c>
      <c r="B2555" t="s">
        <v>5417</v>
      </c>
      <c r="C2555" s="911">
        <v>6200.79</v>
      </c>
      <c r="D2555" s="911">
        <v>6200.79</v>
      </c>
      <c r="E2555" s="911">
        <v>31809.64</v>
      </c>
      <c r="I2555" s="911">
        <v>6200.79</v>
      </c>
    </row>
    <row r="2556" spans="1:9">
      <c r="A2556" s="958">
        <v>43439</v>
      </c>
      <c r="B2556" t="s">
        <v>5418</v>
      </c>
      <c r="C2556" s="911">
        <v>4673.05</v>
      </c>
      <c r="D2556" s="911">
        <v>4673.05</v>
      </c>
      <c r="E2556" s="911">
        <v>36482.69</v>
      </c>
      <c r="I2556" s="911">
        <v>4673.05</v>
      </c>
    </row>
    <row r="2557" spans="1:9">
      <c r="A2557" s="958">
        <v>43439</v>
      </c>
      <c r="B2557" t="s">
        <v>5419</v>
      </c>
      <c r="C2557" s="911">
        <v>6200.79</v>
      </c>
      <c r="D2557" s="911">
        <v>6200.79</v>
      </c>
      <c r="E2557" s="911">
        <v>42683.48</v>
      </c>
      <c r="I2557" s="911">
        <v>6200.79</v>
      </c>
    </row>
    <row r="2558" spans="1:9">
      <c r="A2558" s="958">
        <v>43439</v>
      </c>
      <c r="B2558" t="s">
        <v>5420</v>
      </c>
      <c r="C2558" s="911">
        <v>4062.19</v>
      </c>
      <c r="D2558" s="911">
        <v>4062.19</v>
      </c>
      <c r="E2558" s="911">
        <v>46745.67</v>
      </c>
      <c r="I2558" s="911">
        <v>4062.19</v>
      </c>
    </row>
    <row r="2559" spans="1:9">
      <c r="A2559" s="958">
        <v>43439</v>
      </c>
      <c r="B2559" t="s">
        <v>5421</v>
      </c>
      <c r="C2559" s="911">
        <v>6200.79</v>
      </c>
      <c r="D2559" s="911">
        <v>6200.79</v>
      </c>
      <c r="E2559" s="911">
        <v>52946.46</v>
      </c>
      <c r="I2559" s="911">
        <v>6200.79</v>
      </c>
    </row>
    <row r="2560" spans="1:9">
      <c r="A2560" s="958">
        <v>43439</v>
      </c>
      <c r="B2560" t="s">
        <v>5422</v>
      </c>
      <c r="C2560" s="911">
        <v>1701.51</v>
      </c>
      <c r="D2560" s="911">
        <v>1701.51</v>
      </c>
      <c r="E2560" s="911">
        <v>54647.97</v>
      </c>
      <c r="I2560" s="911">
        <v>1701.51</v>
      </c>
    </row>
    <row r="2561" spans="1:9">
      <c r="A2561" s="958">
        <v>43439</v>
      </c>
      <c r="B2561" t="s">
        <v>5423</v>
      </c>
      <c r="C2561" s="911">
        <v>4275.99</v>
      </c>
      <c r="D2561" s="911">
        <v>4275.99</v>
      </c>
      <c r="E2561" s="911">
        <v>58923.96</v>
      </c>
      <c r="I2561" s="911">
        <v>4275.99</v>
      </c>
    </row>
    <row r="2562" spans="1:9">
      <c r="A2562" s="958">
        <v>43439</v>
      </c>
      <c r="B2562" t="s">
        <v>5424</v>
      </c>
      <c r="C2562" s="911">
        <v>6448.82</v>
      </c>
      <c r="D2562" s="911">
        <v>3468.63</v>
      </c>
      <c r="E2562" s="911">
        <v>62392.59</v>
      </c>
      <c r="I2562" s="911">
        <v>3468.63</v>
      </c>
    </row>
    <row r="2563" spans="1:9">
      <c r="A2563" s="958">
        <v>43439</v>
      </c>
      <c r="B2563" t="s">
        <v>5425</v>
      </c>
      <c r="C2563" s="911">
        <v>4573.5600000000004</v>
      </c>
      <c r="D2563" s="911">
        <v>4573.5600000000004</v>
      </c>
      <c r="E2563" s="911">
        <v>66966.149999999994</v>
      </c>
      <c r="I2563" s="911">
        <v>4573.5600000000004</v>
      </c>
    </row>
    <row r="2564" spans="1:9">
      <c r="A2564" s="958">
        <v>43439</v>
      </c>
      <c r="B2564" t="s">
        <v>5426</v>
      </c>
      <c r="C2564" s="911">
        <v>1769.58</v>
      </c>
      <c r="D2564" s="911">
        <v>1769.58</v>
      </c>
      <c r="E2564" s="911">
        <v>68735.73</v>
      </c>
      <c r="I2564" s="911">
        <v>1769.58</v>
      </c>
    </row>
    <row r="2565" spans="1:9">
      <c r="A2565" s="958">
        <v>43439</v>
      </c>
      <c r="B2565" t="s">
        <v>5427</v>
      </c>
      <c r="C2565" s="911">
        <v>4954.68</v>
      </c>
      <c r="D2565" s="911">
        <v>4954.68</v>
      </c>
      <c r="E2565" s="911">
        <v>73690.41</v>
      </c>
      <c r="I2565" s="911">
        <v>4954.68</v>
      </c>
    </row>
    <row r="2566" spans="1:9">
      <c r="A2566" s="958">
        <v>43439</v>
      </c>
      <c r="B2566" t="s">
        <v>5428</v>
      </c>
      <c r="C2566" s="911">
        <v>1769.58</v>
      </c>
      <c r="D2566" s="911">
        <v>1769.58</v>
      </c>
      <c r="E2566" s="911">
        <v>75459.990000000005</v>
      </c>
      <c r="I2566" s="911">
        <v>1769.58</v>
      </c>
    </row>
    <row r="2567" spans="1:9">
      <c r="A2567" s="958">
        <v>43439</v>
      </c>
      <c r="B2567" t="s">
        <v>5429</v>
      </c>
      <c r="C2567" s="911">
        <v>4287.71</v>
      </c>
      <c r="D2567" s="911">
        <v>4287.71</v>
      </c>
      <c r="E2567" s="911">
        <v>79747.7</v>
      </c>
      <c r="I2567" s="911">
        <v>4287.71</v>
      </c>
    </row>
    <row r="2568" spans="1:9">
      <c r="A2568" s="958">
        <v>43439</v>
      </c>
      <c r="B2568" t="s">
        <v>5430</v>
      </c>
      <c r="C2568" s="911">
        <v>1769.58</v>
      </c>
      <c r="D2568" s="911">
        <v>1769.58</v>
      </c>
      <c r="E2568" s="911">
        <v>81517.279999999999</v>
      </c>
      <c r="I2568" s="911">
        <v>1769.58</v>
      </c>
    </row>
    <row r="2569" spans="1:9">
      <c r="A2569" s="958">
        <v>43439</v>
      </c>
      <c r="B2569" t="s">
        <v>5431</v>
      </c>
      <c r="C2569" s="911">
        <v>4192.43</v>
      </c>
      <c r="D2569" s="911">
        <v>4192.43</v>
      </c>
      <c r="E2569" s="911">
        <v>85709.71</v>
      </c>
      <c r="I2569" s="911">
        <v>4192.43</v>
      </c>
    </row>
    <row r="2570" spans="1:9">
      <c r="A2570" s="958">
        <v>43439</v>
      </c>
      <c r="B2570" t="s">
        <v>5432</v>
      </c>
      <c r="C2570" s="911">
        <v>6448.82</v>
      </c>
      <c r="D2570" s="911">
        <v>6448.82</v>
      </c>
      <c r="E2570" s="911">
        <v>92158.53</v>
      </c>
      <c r="I2570" s="911">
        <v>6448.82</v>
      </c>
    </row>
    <row r="2571" spans="1:9">
      <c r="A2571" s="958">
        <v>43439</v>
      </c>
      <c r="B2571" t="s">
        <v>5433</v>
      </c>
      <c r="C2571" s="911">
        <v>1769.58</v>
      </c>
      <c r="D2571" s="911">
        <v>1769.58</v>
      </c>
      <c r="E2571" s="911">
        <v>93928.11</v>
      </c>
      <c r="I2571" s="911">
        <v>1769.58</v>
      </c>
    </row>
    <row r="2572" spans="1:9">
      <c r="A2572" s="958">
        <v>43439</v>
      </c>
      <c r="B2572" t="s">
        <v>5434</v>
      </c>
      <c r="C2572" s="911">
        <v>12442.59</v>
      </c>
      <c r="D2572" s="911">
        <v>12442.59</v>
      </c>
      <c r="E2572" s="911">
        <v>106370.7</v>
      </c>
      <c r="I2572" s="911">
        <v>12442.59</v>
      </c>
    </row>
    <row r="2573" spans="1:9">
      <c r="A2573" s="958">
        <v>43439</v>
      </c>
      <c r="B2573" t="s">
        <v>5435</v>
      </c>
      <c r="C2573" s="911">
        <v>1390.93</v>
      </c>
      <c r="D2573" s="911">
        <v>1390.93</v>
      </c>
      <c r="E2573" s="911">
        <v>107761.63</v>
      </c>
      <c r="I2573" s="911">
        <v>1390.93</v>
      </c>
    </row>
    <row r="2574" spans="1:9">
      <c r="A2574" s="958">
        <v>43259</v>
      </c>
      <c r="B2574" t="s">
        <v>5436</v>
      </c>
      <c r="C2574">
        <v>791.25</v>
      </c>
      <c r="D2574">
        <v>791.25</v>
      </c>
      <c r="E2574" s="911">
        <v>108552.88</v>
      </c>
      <c r="I2574">
        <v>791.25</v>
      </c>
    </row>
    <row r="2575" spans="1:9">
      <c r="A2575" s="958">
        <v>43259</v>
      </c>
      <c r="B2575" t="s">
        <v>5437</v>
      </c>
      <c r="C2575" s="911">
        <v>1390.93</v>
      </c>
      <c r="D2575" s="911">
        <v>1390.93</v>
      </c>
      <c r="E2575" s="911">
        <v>109943.81</v>
      </c>
      <c r="I2575" s="911">
        <v>1390.93</v>
      </c>
    </row>
    <row r="2576" spans="1:9">
      <c r="A2576" s="958">
        <v>43259</v>
      </c>
      <c r="B2576" t="s">
        <v>5438</v>
      </c>
      <c r="C2576" s="911">
        <v>3256.17</v>
      </c>
      <c r="D2576" s="911">
        <v>3256.17</v>
      </c>
      <c r="E2576" s="911">
        <v>113199.98</v>
      </c>
      <c r="I2576" s="911">
        <v>3256.17</v>
      </c>
    </row>
    <row r="2577" spans="1:9">
      <c r="A2577" s="958">
        <v>43444</v>
      </c>
      <c r="B2577" t="s">
        <v>5439</v>
      </c>
      <c r="C2577">
        <v>791.25</v>
      </c>
      <c r="D2577">
        <v>791.25</v>
      </c>
      <c r="E2577" s="911">
        <v>113991.23</v>
      </c>
      <c r="I2577">
        <v>791.25</v>
      </c>
    </row>
    <row r="2578" spans="1:9">
      <c r="A2578" s="958">
        <v>43444</v>
      </c>
      <c r="B2578" t="s">
        <v>5440</v>
      </c>
      <c r="C2578" s="911">
        <v>1390.93</v>
      </c>
      <c r="D2578" s="911">
        <v>1390.93</v>
      </c>
      <c r="E2578" s="911">
        <v>115382.16</v>
      </c>
      <c r="I2578" s="911">
        <v>1390.93</v>
      </c>
    </row>
    <row r="2579" spans="1:9">
      <c r="A2579" s="958">
        <v>43444</v>
      </c>
      <c r="B2579" t="s">
        <v>5441</v>
      </c>
      <c r="C2579" s="911">
        <v>3052.66</v>
      </c>
      <c r="D2579" s="911">
        <v>3052.66</v>
      </c>
      <c r="E2579" s="911">
        <v>118434.82</v>
      </c>
      <c r="I2579" s="911">
        <v>3052.66</v>
      </c>
    </row>
    <row r="2580" spans="1:9">
      <c r="A2580" s="958">
        <v>43292</v>
      </c>
      <c r="B2580" t="s">
        <v>5442</v>
      </c>
      <c r="C2580">
        <v>791.25</v>
      </c>
      <c r="D2580">
        <v>791.25</v>
      </c>
      <c r="E2580" s="911">
        <v>119226.07</v>
      </c>
      <c r="I2580">
        <v>791.25</v>
      </c>
    </row>
    <row r="2581" spans="1:9">
      <c r="A2581" s="958">
        <v>43292</v>
      </c>
      <c r="B2581" t="s">
        <v>5443</v>
      </c>
      <c r="C2581" s="911">
        <v>1390.93</v>
      </c>
      <c r="D2581" s="911">
        <v>1390.93</v>
      </c>
      <c r="E2581" s="911">
        <v>120617</v>
      </c>
      <c r="I2581" s="911">
        <v>1390.93</v>
      </c>
    </row>
    <row r="2582" spans="1:9">
      <c r="A2582" s="958">
        <v>43292</v>
      </c>
      <c r="B2582" t="s">
        <v>5444</v>
      </c>
      <c r="C2582" s="911">
        <v>3086.57</v>
      </c>
      <c r="D2582" s="911">
        <v>3086.57</v>
      </c>
      <c r="E2582" s="911">
        <v>123703.57</v>
      </c>
      <c r="I2582" s="911">
        <v>3086.57</v>
      </c>
    </row>
    <row r="2583" spans="1:9">
      <c r="A2583" s="958">
        <v>43202</v>
      </c>
      <c r="B2583" t="s">
        <v>5445</v>
      </c>
      <c r="C2583">
        <v>791.25</v>
      </c>
      <c r="D2583">
        <v>791.25</v>
      </c>
      <c r="E2583" s="911">
        <v>124494.82</v>
      </c>
      <c r="I2583">
        <v>791.25</v>
      </c>
    </row>
    <row r="2584" spans="1:9">
      <c r="A2584" s="958">
        <v>43202</v>
      </c>
      <c r="B2584" t="s">
        <v>5446</v>
      </c>
      <c r="C2584" s="911">
        <v>1390.93</v>
      </c>
      <c r="D2584" s="911">
        <v>1390.93</v>
      </c>
      <c r="E2584" s="911">
        <v>125885.75</v>
      </c>
      <c r="I2584" s="911">
        <v>1390.93</v>
      </c>
    </row>
    <row r="2585" spans="1:9">
      <c r="A2585" s="958">
        <v>43202</v>
      </c>
      <c r="B2585" t="s">
        <v>5447</v>
      </c>
      <c r="C2585" s="911">
        <v>2577.8000000000002</v>
      </c>
      <c r="D2585" s="911">
        <v>2577.8000000000002</v>
      </c>
      <c r="E2585" s="911">
        <v>128463.55</v>
      </c>
      <c r="I2585" s="911">
        <v>2577.8000000000002</v>
      </c>
    </row>
    <row r="2586" spans="1:9">
      <c r="A2586" s="958">
        <v>43679</v>
      </c>
      <c r="B2586" t="s">
        <v>5448</v>
      </c>
      <c r="C2586" s="911">
        <v>1530.94</v>
      </c>
      <c r="D2586" s="911">
        <v>1530.94</v>
      </c>
      <c r="E2586" s="911">
        <v>129994.49</v>
      </c>
      <c r="I2586" s="911">
        <v>1530.94</v>
      </c>
    </row>
    <row r="2587" spans="1:9">
      <c r="A2587" s="958">
        <v>43717</v>
      </c>
      <c r="B2587" t="s">
        <v>5449</v>
      </c>
      <c r="C2587" s="911">
        <v>1530.94</v>
      </c>
      <c r="D2587" s="911">
        <v>1530.94</v>
      </c>
      <c r="E2587" s="911">
        <v>131525.43</v>
      </c>
      <c r="I2587" s="911">
        <v>1530.94</v>
      </c>
    </row>
    <row r="2588" spans="1:9">
      <c r="A2588" s="958">
        <v>43597</v>
      </c>
      <c r="B2588" t="s">
        <v>5450</v>
      </c>
      <c r="C2588" s="911">
        <v>19879.47</v>
      </c>
      <c r="D2588" s="911">
        <v>19879.47</v>
      </c>
      <c r="E2588" s="911">
        <v>151404.9</v>
      </c>
      <c r="I2588" s="911">
        <v>19879.47</v>
      </c>
    </row>
    <row r="2589" spans="1:9">
      <c r="A2589" s="958">
        <v>43597</v>
      </c>
      <c r="B2589" t="s">
        <v>5451</v>
      </c>
      <c r="C2589" s="911">
        <v>1530.94</v>
      </c>
      <c r="D2589" s="911">
        <v>1530.94</v>
      </c>
      <c r="E2589" s="911">
        <v>152935.84</v>
      </c>
      <c r="I2589" s="911">
        <v>1530.94</v>
      </c>
    </row>
    <row r="2590" spans="1:9">
      <c r="A2590" s="958">
        <v>43597</v>
      </c>
      <c r="B2590" t="s">
        <v>5452</v>
      </c>
      <c r="C2590" s="911">
        <v>1149.46</v>
      </c>
      <c r="D2590" s="911">
        <v>1149.46</v>
      </c>
      <c r="E2590" s="911">
        <v>154085.29999999999</v>
      </c>
      <c r="I2590" s="911">
        <v>1149.46</v>
      </c>
    </row>
    <row r="2591" spans="1:9">
      <c r="A2591" s="958">
        <v>43983</v>
      </c>
      <c r="B2591" t="s">
        <v>5453</v>
      </c>
      <c r="C2591" s="911">
        <v>1149.46</v>
      </c>
      <c r="D2591" s="911">
        <v>1149.46</v>
      </c>
      <c r="E2591" s="911">
        <v>155234.76</v>
      </c>
      <c r="I2591" s="911">
        <v>1149.46</v>
      </c>
    </row>
    <row r="2592" spans="1:9">
      <c r="A2592" s="958">
        <v>43953</v>
      </c>
      <c r="B2592" t="s">
        <v>5454</v>
      </c>
      <c r="C2592" s="911">
        <v>5435.48</v>
      </c>
      <c r="D2592" s="911">
        <v>5435.48</v>
      </c>
      <c r="E2592" s="911">
        <v>160670.24</v>
      </c>
      <c r="I2592" s="911">
        <v>5435.48</v>
      </c>
    </row>
    <row r="2593" spans="1:9">
      <c r="A2593" s="958">
        <v>43953</v>
      </c>
      <c r="B2593" t="s">
        <v>5455</v>
      </c>
      <c r="C2593" s="911">
        <v>1632.26</v>
      </c>
      <c r="D2593" s="911">
        <v>1632.26</v>
      </c>
      <c r="E2593" s="911">
        <v>162302.5</v>
      </c>
      <c r="I2593" s="911">
        <v>1632.26</v>
      </c>
    </row>
    <row r="2594" spans="1:9">
      <c r="A2594" s="958">
        <v>43953</v>
      </c>
      <c r="B2594" t="s">
        <v>5456</v>
      </c>
      <c r="C2594" s="911">
        <v>1149.46</v>
      </c>
      <c r="D2594" s="911">
        <v>1149.46</v>
      </c>
      <c r="E2594" s="911">
        <v>163451.96</v>
      </c>
      <c r="I2594" s="911">
        <v>1149.46</v>
      </c>
    </row>
    <row r="2595" spans="1:9">
      <c r="A2595" s="958">
        <v>43893</v>
      </c>
      <c r="B2595" t="s">
        <v>5457</v>
      </c>
      <c r="C2595" s="911">
        <v>7587.03</v>
      </c>
      <c r="D2595" s="911">
        <v>7587.03</v>
      </c>
      <c r="E2595" s="911">
        <v>171038.99</v>
      </c>
      <c r="H2595" s="911">
        <v>7587.03</v>
      </c>
    </row>
    <row r="2596" spans="1:9">
      <c r="A2596" s="958">
        <v>43893</v>
      </c>
      <c r="B2596" t="s">
        <v>5458</v>
      </c>
      <c r="C2596" s="911">
        <v>1632.26</v>
      </c>
      <c r="D2596" s="911">
        <v>1632.26</v>
      </c>
      <c r="E2596" s="911">
        <v>172671.25</v>
      </c>
      <c r="H2596" s="911">
        <v>1632.26</v>
      </c>
    </row>
    <row r="2597" spans="1:9">
      <c r="A2597" s="958">
        <v>43893</v>
      </c>
      <c r="B2597" t="s">
        <v>5459</v>
      </c>
      <c r="C2597" s="911">
        <v>1149.46</v>
      </c>
      <c r="D2597" s="911">
        <v>1149.46</v>
      </c>
      <c r="E2597" s="911">
        <v>173820.71</v>
      </c>
      <c r="H2597" s="911">
        <v>1149.46</v>
      </c>
    </row>
    <row r="2599" spans="1:9">
      <c r="A2599" t="s">
        <v>3760</v>
      </c>
      <c r="B2599" s="911">
        <v>176800.9</v>
      </c>
      <c r="C2599" s="911">
        <v>173820.71</v>
      </c>
      <c r="D2599">
        <v>0</v>
      </c>
      <c r="E2599">
        <v>0</v>
      </c>
      <c r="F2599" s="911">
        <v>10368.75</v>
      </c>
      <c r="G2599" s="911">
        <v>163451.96</v>
      </c>
    </row>
    <row r="2601" spans="1:9">
      <c r="A2601">
        <v>31028</v>
      </c>
      <c r="B2601" t="s">
        <v>2274</v>
      </c>
    </row>
    <row r="2602" spans="1:9">
      <c r="A2602" s="958">
        <v>43439</v>
      </c>
      <c r="B2602" t="s">
        <v>5460</v>
      </c>
      <c r="C2602" s="911">
        <v>30519.81</v>
      </c>
      <c r="D2602" s="911">
        <v>30519.81</v>
      </c>
      <c r="E2602" s="911">
        <v>30519.81</v>
      </c>
      <c r="I2602" s="911">
        <v>30519.81</v>
      </c>
    </row>
    <row r="2603" spans="1:9">
      <c r="A2603" s="958">
        <v>43169</v>
      </c>
      <c r="B2603" t="s">
        <v>5461</v>
      </c>
      <c r="C2603" s="911">
        <v>7274.58</v>
      </c>
      <c r="D2603" s="911">
        <v>7274.58</v>
      </c>
      <c r="E2603" s="911">
        <v>37794.39</v>
      </c>
      <c r="I2603" s="911">
        <v>7274.58</v>
      </c>
    </row>
    <row r="2605" spans="1:9">
      <c r="A2605" t="s">
        <v>3760</v>
      </c>
      <c r="B2605" s="911">
        <v>37794.39</v>
      </c>
      <c r="C2605" s="911">
        <v>37794.39</v>
      </c>
      <c r="D2605">
        <v>0</v>
      </c>
      <c r="E2605">
        <v>0</v>
      </c>
      <c r="F2605">
        <v>0</v>
      </c>
      <c r="G2605" s="911">
        <v>37794.39</v>
      </c>
    </row>
    <row r="2607" spans="1:9">
      <c r="A2607">
        <v>31030</v>
      </c>
      <c r="B2607" t="s">
        <v>5462</v>
      </c>
    </row>
    <row r="2608" spans="1:9">
      <c r="A2608" s="958">
        <v>43476</v>
      </c>
      <c r="B2608" t="s">
        <v>5463</v>
      </c>
      <c r="C2608" s="911">
        <v>5400.68</v>
      </c>
      <c r="D2608" s="911">
        <v>5400.68</v>
      </c>
      <c r="E2608" s="911">
        <v>5400.68</v>
      </c>
      <c r="I2608" s="911">
        <v>5400.68</v>
      </c>
    </row>
    <row r="2609" spans="1:9">
      <c r="A2609" s="958">
        <v>43477</v>
      </c>
      <c r="B2609" t="s">
        <v>5464</v>
      </c>
      <c r="C2609" s="911">
        <v>7737.33</v>
      </c>
      <c r="D2609" s="911">
        <v>7737.33</v>
      </c>
      <c r="E2609" s="911">
        <v>13138.01</v>
      </c>
      <c r="I2609" s="911">
        <v>7737.33</v>
      </c>
    </row>
    <row r="2610" spans="1:9">
      <c r="A2610" s="958">
        <v>43983</v>
      </c>
      <c r="B2610" t="s">
        <v>5465</v>
      </c>
      <c r="C2610" s="911">
        <v>5436.63</v>
      </c>
      <c r="D2610" s="911">
        <v>5436.63</v>
      </c>
      <c r="E2610" s="911">
        <v>18574.64</v>
      </c>
      <c r="I2610" s="911">
        <v>5436.63</v>
      </c>
    </row>
    <row r="2611" spans="1:9">
      <c r="A2611" s="958">
        <v>43953</v>
      </c>
      <c r="B2611" t="s">
        <v>5466</v>
      </c>
      <c r="C2611" s="911">
        <v>6834.11</v>
      </c>
      <c r="D2611" s="911">
        <v>6834.11</v>
      </c>
      <c r="E2611" s="911">
        <v>25408.75</v>
      </c>
      <c r="I2611" s="911">
        <v>6834.11</v>
      </c>
    </row>
    <row r="2612" spans="1:9">
      <c r="A2612" s="958">
        <v>43893</v>
      </c>
      <c r="B2612" t="s">
        <v>5467</v>
      </c>
      <c r="C2612" s="911">
        <v>6645.38</v>
      </c>
      <c r="D2612" s="911">
        <v>6645.38</v>
      </c>
      <c r="E2612" s="911">
        <v>32054.13</v>
      </c>
      <c r="H2612" s="911">
        <v>6645.38</v>
      </c>
    </row>
    <row r="2614" spans="1:9">
      <c r="A2614" t="s">
        <v>3760</v>
      </c>
      <c r="B2614" s="911">
        <v>32054.13</v>
      </c>
      <c r="C2614" s="911">
        <v>32054.13</v>
      </c>
      <c r="D2614">
        <v>0</v>
      </c>
      <c r="E2614">
        <v>0</v>
      </c>
      <c r="F2614" s="911">
        <v>6645.38</v>
      </c>
      <c r="G2614" s="911">
        <v>25408.75</v>
      </c>
    </row>
    <row r="2616" spans="1:9">
      <c r="A2616">
        <v>31031</v>
      </c>
      <c r="B2616" t="s">
        <v>5468</v>
      </c>
    </row>
    <row r="2617" spans="1:9">
      <c r="A2617" s="958">
        <v>43230</v>
      </c>
      <c r="B2617" t="s">
        <v>5469</v>
      </c>
      <c r="C2617" s="911">
        <v>37221.29</v>
      </c>
      <c r="D2617" s="911">
        <v>37221.29</v>
      </c>
      <c r="E2617" s="911">
        <v>37221.29</v>
      </c>
      <c r="I2617" s="911">
        <v>37221.29</v>
      </c>
    </row>
    <row r="2618" spans="1:9">
      <c r="A2618" t="s">
        <v>4197</v>
      </c>
      <c r="B2618" t="s">
        <v>5470</v>
      </c>
      <c r="C2618">
        <v>135.66999999999999</v>
      </c>
      <c r="D2618">
        <v>135.66999999999999</v>
      </c>
      <c r="E2618" s="911">
        <v>37356.959999999999</v>
      </c>
      <c r="I2618">
        <v>135.66999999999999</v>
      </c>
    </row>
    <row r="2619" spans="1:9">
      <c r="A2619" s="958">
        <v>43414</v>
      </c>
      <c r="B2619" t="s">
        <v>5471</v>
      </c>
      <c r="C2619" s="911">
        <v>9645.6299999999992</v>
      </c>
      <c r="D2619" s="911">
        <v>9645.6299999999992</v>
      </c>
      <c r="E2619" s="911">
        <v>47002.59</v>
      </c>
      <c r="I2619" s="911">
        <v>9645.6299999999992</v>
      </c>
    </row>
    <row r="2620" spans="1:9">
      <c r="A2620" s="958">
        <v>43231</v>
      </c>
      <c r="B2620" t="s">
        <v>5472</v>
      </c>
      <c r="C2620" s="911">
        <v>13500.11</v>
      </c>
      <c r="D2620" s="911">
        <v>13500.11</v>
      </c>
      <c r="E2620" s="911">
        <v>60502.7</v>
      </c>
      <c r="I2620" s="911">
        <v>13500.11</v>
      </c>
    </row>
    <row r="2621" spans="1:9">
      <c r="A2621" s="958">
        <v>43202</v>
      </c>
      <c r="B2621" t="s">
        <v>5473</v>
      </c>
      <c r="C2621" s="911">
        <v>13534.03</v>
      </c>
      <c r="D2621" s="911">
        <v>13534.03</v>
      </c>
      <c r="E2621" s="911">
        <v>74036.73</v>
      </c>
      <c r="I2621" s="911">
        <v>13534.03</v>
      </c>
    </row>
    <row r="2622" spans="1:9">
      <c r="A2622" s="958">
        <v>43709</v>
      </c>
      <c r="B2622" t="s">
        <v>5474</v>
      </c>
      <c r="C2622" s="911">
        <v>9476.0300000000007</v>
      </c>
      <c r="D2622" s="911">
        <v>9476.0300000000007</v>
      </c>
      <c r="E2622" s="911">
        <v>83512.759999999995</v>
      </c>
      <c r="I2622" s="911">
        <v>9476.0300000000007</v>
      </c>
    </row>
    <row r="2623" spans="1:9">
      <c r="A2623" s="958">
        <v>43679</v>
      </c>
      <c r="B2623" t="s">
        <v>5475</v>
      </c>
      <c r="C2623" s="911">
        <v>14420.11</v>
      </c>
      <c r="D2623" s="911">
        <v>14420.11</v>
      </c>
      <c r="E2623" s="911">
        <v>97932.87</v>
      </c>
      <c r="I2623" s="911">
        <v>14420.11</v>
      </c>
    </row>
    <row r="2624" spans="1:9">
      <c r="A2624" s="958">
        <v>43588</v>
      </c>
      <c r="B2624" t="s">
        <v>5476</v>
      </c>
      <c r="C2624" s="911">
        <v>14707.7</v>
      </c>
      <c r="D2624" s="911">
        <v>14707.7</v>
      </c>
      <c r="E2624" s="911">
        <v>112640.57</v>
      </c>
      <c r="I2624" s="911">
        <v>14707.7</v>
      </c>
    </row>
    <row r="2625" spans="1:9">
      <c r="A2625" s="958">
        <v>43712</v>
      </c>
      <c r="B2625" t="s">
        <v>5477</v>
      </c>
      <c r="C2625" s="911">
        <v>14815.54</v>
      </c>
      <c r="D2625" s="911">
        <v>14815.54</v>
      </c>
      <c r="E2625" s="911">
        <v>127456.11</v>
      </c>
      <c r="I2625" s="911">
        <v>14815.54</v>
      </c>
    </row>
    <row r="2626" spans="1:9">
      <c r="A2626" s="958">
        <v>43651</v>
      </c>
      <c r="B2626" t="s">
        <v>5478</v>
      </c>
      <c r="C2626" s="911">
        <v>14671.75</v>
      </c>
      <c r="D2626" s="911">
        <v>14671.75</v>
      </c>
      <c r="E2626" s="911">
        <v>142127.85999999999</v>
      </c>
      <c r="I2626" s="911">
        <v>14671.75</v>
      </c>
    </row>
    <row r="2627" spans="1:9">
      <c r="A2627" s="958">
        <v>43561</v>
      </c>
      <c r="B2627" t="s">
        <v>5479</v>
      </c>
      <c r="C2627" s="911">
        <v>14779.59</v>
      </c>
      <c r="D2627" s="911">
        <v>14779.59</v>
      </c>
      <c r="E2627" s="911">
        <v>156907.45000000001</v>
      </c>
      <c r="I2627" s="911">
        <v>14779.59</v>
      </c>
    </row>
    <row r="2628" spans="1:9">
      <c r="A2628" s="958">
        <v>43503</v>
      </c>
      <c r="B2628" t="s">
        <v>5480</v>
      </c>
      <c r="C2628" s="911">
        <v>14815.54</v>
      </c>
      <c r="D2628" s="911">
        <v>14815.54</v>
      </c>
      <c r="E2628" s="911">
        <v>171722.99</v>
      </c>
      <c r="I2628" s="911">
        <v>14815.54</v>
      </c>
    </row>
    <row r="2629" spans="1:9">
      <c r="A2629" s="958">
        <v>43473</v>
      </c>
      <c r="B2629" t="s">
        <v>5481</v>
      </c>
      <c r="C2629" s="911">
        <v>16226.19</v>
      </c>
      <c r="D2629" s="911">
        <v>16226.19</v>
      </c>
      <c r="E2629" s="911">
        <v>187949.18</v>
      </c>
      <c r="I2629" s="911">
        <v>16226.19</v>
      </c>
    </row>
    <row r="2630" spans="1:9">
      <c r="A2630" s="958">
        <v>43564</v>
      </c>
      <c r="B2630" t="s">
        <v>5482</v>
      </c>
      <c r="C2630" s="911">
        <v>16477.830000000002</v>
      </c>
      <c r="D2630" s="911">
        <v>16477.830000000002</v>
      </c>
      <c r="E2630" s="911">
        <v>204427.01</v>
      </c>
      <c r="I2630" s="911">
        <v>16477.830000000002</v>
      </c>
    </row>
    <row r="2631" spans="1:9">
      <c r="A2631" s="958">
        <v>43506</v>
      </c>
      <c r="B2631" t="s">
        <v>5483</v>
      </c>
      <c r="C2631" s="911">
        <v>17196.8</v>
      </c>
      <c r="D2631" s="911">
        <v>17196.8</v>
      </c>
      <c r="E2631" s="911">
        <v>221623.81</v>
      </c>
      <c r="I2631" s="911">
        <v>17196.8</v>
      </c>
    </row>
    <row r="2632" spans="1:9">
      <c r="A2632" s="958">
        <v>43476</v>
      </c>
      <c r="B2632" t="s">
        <v>5484</v>
      </c>
      <c r="C2632" s="911">
        <v>16837.32</v>
      </c>
      <c r="D2632" s="911">
        <v>16837.32</v>
      </c>
      <c r="E2632" s="911">
        <v>238461.13</v>
      </c>
      <c r="I2632" s="911">
        <v>16837.32</v>
      </c>
    </row>
    <row r="2633" spans="1:9">
      <c r="A2633" s="958">
        <v>43477</v>
      </c>
      <c r="B2633" t="s">
        <v>5485</v>
      </c>
      <c r="C2633" s="911">
        <v>16693.52</v>
      </c>
      <c r="D2633" s="911">
        <v>16693.52</v>
      </c>
      <c r="E2633" s="911">
        <v>255154.65</v>
      </c>
      <c r="I2633" s="911">
        <v>16693.52</v>
      </c>
    </row>
    <row r="2634" spans="1:9">
      <c r="A2634" s="958">
        <v>43983</v>
      </c>
      <c r="B2634" t="s">
        <v>5486</v>
      </c>
      <c r="C2634" s="911">
        <v>16477.830000000002</v>
      </c>
      <c r="D2634" s="911">
        <v>16477.830000000002</v>
      </c>
      <c r="E2634" s="911">
        <v>271632.48</v>
      </c>
      <c r="I2634" s="911">
        <v>16477.830000000002</v>
      </c>
    </row>
    <row r="2635" spans="1:9">
      <c r="A2635" s="958">
        <v>43953</v>
      </c>
      <c r="B2635" t="s">
        <v>5487</v>
      </c>
      <c r="C2635" s="911">
        <v>16728.04</v>
      </c>
      <c r="D2635" s="911">
        <v>16728.04</v>
      </c>
      <c r="E2635" s="911">
        <v>288360.52</v>
      </c>
      <c r="I2635" s="911">
        <v>16728.04</v>
      </c>
    </row>
    <row r="2636" spans="1:9">
      <c r="A2636" s="958">
        <v>43893</v>
      </c>
      <c r="B2636" t="s">
        <v>5488</v>
      </c>
      <c r="C2636" s="911">
        <v>17143.25</v>
      </c>
      <c r="D2636" s="911">
        <v>17143.25</v>
      </c>
      <c r="E2636" s="911">
        <v>305503.77</v>
      </c>
      <c r="H2636" s="911">
        <v>17143.25</v>
      </c>
    </row>
    <row r="2638" spans="1:9">
      <c r="A2638" t="s">
        <v>3760</v>
      </c>
      <c r="B2638" s="911">
        <v>305503.77</v>
      </c>
      <c r="C2638" s="911">
        <v>305503.77</v>
      </c>
      <c r="D2638">
        <v>0</v>
      </c>
      <c r="E2638">
        <v>0</v>
      </c>
      <c r="F2638" s="911">
        <v>17143.25</v>
      </c>
      <c r="G2638" s="911">
        <v>288360.52</v>
      </c>
    </row>
    <row r="2640" spans="1:9">
      <c r="A2640">
        <v>4</v>
      </c>
      <c r="B2640" t="s">
        <v>253</v>
      </c>
    </row>
    <row r="2642" spans="1:9">
      <c r="A2642">
        <v>51011</v>
      </c>
      <c r="B2642" t="s">
        <v>5489</v>
      </c>
    </row>
    <row r="2643" spans="1:9">
      <c r="A2643" s="958">
        <v>43864</v>
      </c>
      <c r="B2643" t="s">
        <v>5490</v>
      </c>
      <c r="C2643">
        <v>65.010000000000005</v>
      </c>
      <c r="D2643">
        <v>65.010000000000005</v>
      </c>
      <c r="E2643">
        <v>65.010000000000005</v>
      </c>
      <c r="H2643">
        <v>65.010000000000005</v>
      </c>
    </row>
    <row r="2645" spans="1:9">
      <c r="A2645" t="s">
        <v>3760</v>
      </c>
      <c r="B2645">
        <v>65.010000000000005</v>
      </c>
      <c r="C2645">
        <v>65.010000000000005</v>
      </c>
      <c r="D2645">
        <v>0</v>
      </c>
      <c r="E2645">
        <v>0</v>
      </c>
      <c r="F2645">
        <v>65.010000000000005</v>
      </c>
      <c r="G2645">
        <v>0</v>
      </c>
    </row>
    <row r="2647" spans="1:9">
      <c r="A2647">
        <v>51013</v>
      </c>
      <c r="B2647" t="s">
        <v>5397</v>
      </c>
    </row>
    <row r="2648" spans="1:9">
      <c r="A2648" t="s">
        <v>4389</v>
      </c>
      <c r="B2648" t="s">
        <v>5491</v>
      </c>
      <c r="C2648" s="911">
        <v>9826.8700000000008</v>
      </c>
      <c r="D2648" s="911">
        <v>9826.8700000000008</v>
      </c>
      <c r="E2648" s="911">
        <v>9826.8700000000008</v>
      </c>
      <c r="G2648" s="911">
        <v>9826.8700000000008</v>
      </c>
    </row>
    <row r="2650" spans="1:9">
      <c r="A2650" t="s">
        <v>3760</v>
      </c>
      <c r="B2650" s="911">
        <v>9826.8700000000008</v>
      </c>
      <c r="C2650" s="911">
        <v>9826.8700000000008</v>
      </c>
      <c r="D2650">
        <v>0</v>
      </c>
      <c r="E2650" s="911">
        <v>9826.8700000000008</v>
      </c>
      <c r="F2650">
        <v>0</v>
      </c>
      <c r="G2650">
        <v>0</v>
      </c>
    </row>
    <row r="2652" spans="1:9">
      <c r="A2652">
        <v>51019</v>
      </c>
      <c r="B2652" t="s">
        <v>5492</v>
      </c>
    </row>
    <row r="2653" spans="1:9">
      <c r="A2653" s="958">
        <v>43558</v>
      </c>
      <c r="B2653" t="s">
        <v>5493</v>
      </c>
      <c r="C2653">
        <v>530.35</v>
      </c>
      <c r="D2653">
        <v>530.35</v>
      </c>
      <c r="E2653">
        <v>530.35</v>
      </c>
      <c r="I2653">
        <v>530.35</v>
      </c>
    </row>
    <row r="2655" spans="1:9">
      <c r="A2655" t="s">
        <v>3760</v>
      </c>
      <c r="B2655">
        <v>530.35</v>
      </c>
      <c r="C2655">
        <v>530.35</v>
      </c>
      <c r="D2655">
        <v>0</v>
      </c>
      <c r="E2655">
        <v>0</v>
      </c>
      <c r="F2655">
        <v>0</v>
      </c>
      <c r="G2655">
        <v>530.35</v>
      </c>
    </row>
    <row r="2657" spans="1:16">
      <c r="A2657">
        <v>51021</v>
      </c>
      <c r="B2657" t="s">
        <v>5352</v>
      </c>
    </row>
    <row r="2658" spans="1:16">
      <c r="A2658" s="958">
        <v>43439</v>
      </c>
      <c r="B2658" t="s">
        <v>5494</v>
      </c>
      <c r="C2658" s="911">
        <v>4362.1099999999997</v>
      </c>
      <c r="D2658" s="911">
        <v>4362.1099999999997</v>
      </c>
      <c r="E2658" s="911">
        <v>4362.1099999999997</v>
      </c>
      <c r="I2658" s="911">
        <v>4362.1099999999997</v>
      </c>
    </row>
    <row r="2659" spans="1:16">
      <c r="A2659" s="958">
        <v>43439</v>
      </c>
      <c r="B2659" t="s">
        <v>5495</v>
      </c>
      <c r="C2659" s="911">
        <v>3184.06</v>
      </c>
      <c r="D2659" s="911">
        <v>3184.06</v>
      </c>
      <c r="E2659" s="911">
        <v>7546.17</v>
      </c>
      <c r="I2659" s="911">
        <v>3184.06</v>
      </c>
      <c r="K2659" s="910" t="s">
        <v>5504</v>
      </c>
      <c r="N2659" s="911"/>
    </row>
    <row r="2660" spans="1:16">
      <c r="A2660" s="958">
        <v>43439</v>
      </c>
      <c r="B2660" t="s">
        <v>5496</v>
      </c>
      <c r="C2660" s="911">
        <v>3184.06</v>
      </c>
      <c r="D2660">
        <v>100</v>
      </c>
      <c r="E2660" s="911">
        <v>7646.17</v>
      </c>
      <c r="I2660">
        <v>100</v>
      </c>
      <c r="M2660" t="s">
        <v>748</v>
      </c>
      <c r="N2660" s="912" t="s">
        <v>1915</v>
      </c>
      <c r="P2660" s="137" t="s">
        <v>1916</v>
      </c>
    </row>
    <row r="2661" spans="1:16" ht="13.5" thickBot="1">
      <c r="N2661" s="911"/>
    </row>
    <row r="2662" spans="1:16" ht="13.5" thickBot="1">
      <c r="A2662" t="s">
        <v>3760</v>
      </c>
      <c r="B2662" s="911">
        <v>10730.23</v>
      </c>
      <c r="C2662" s="911">
        <v>7646.17</v>
      </c>
      <c r="D2662">
        <v>0</v>
      </c>
      <c r="E2662">
        <v>0</v>
      </c>
      <c r="F2662">
        <v>0</v>
      </c>
      <c r="G2662" s="911">
        <v>7646.17</v>
      </c>
      <c r="K2662" t="s">
        <v>15</v>
      </c>
      <c r="N2662" s="911">
        <v>11890457.800000001</v>
      </c>
      <c r="P2662" s="913">
        <v>13437182.289999999</v>
      </c>
    </row>
    <row r="2663" spans="1:16">
      <c r="K2663" t="s">
        <v>1917</v>
      </c>
      <c r="N2663" s="911">
        <v>922523.62</v>
      </c>
    </row>
    <row r="2664" spans="1:16">
      <c r="A2664">
        <v>51022</v>
      </c>
      <c r="B2664" t="s">
        <v>2280</v>
      </c>
      <c r="K2664" t="s">
        <v>1918</v>
      </c>
      <c r="N2664" s="911">
        <v>896664.43</v>
      </c>
    </row>
    <row r="2665" spans="1:16" ht="13.5" thickBot="1">
      <c r="A2665" s="958">
        <v>43411</v>
      </c>
      <c r="B2665" t="s">
        <v>5497</v>
      </c>
      <c r="C2665" s="911">
        <v>3372.55</v>
      </c>
      <c r="D2665" s="911">
        <v>3372.55</v>
      </c>
      <c r="E2665" s="911">
        <v>3372.55</v>
      </c>
      <c r="I2665" s="911">
        <v>3372.55</v>
      </c>
      <c r="K2665" t="s">
        <v>1919</v>
      </c>
      <c r="N2665" s="911">
        <v>53495.58</v>
      </c>
    </row>
    <row r="2666" spans="1:16" ht="13.5" thickBot="1">
      <c r="A2666" s="958">
        <v>43893</v>
      </c>
      <c r="B2666" t="s">
        <v>5498</v>
      </c>
      <c r="C2666" s="911">
        <v>23576.05</v>
      </c>
      <c r="D2666" s="911">
        <v>23576.05</v>
      </c>
      <c r="E2666" s="911">
        <v>26948.6</v>
      </c>
      <c r="H2666" s="911">
        <v>23576.05</v>
      </c>
      <c r="K2666" s="137"/>
      <c r="L2666" s="137"/>
      <c r="M2666" s="137" t="s">
        <v>748</v>
      </c>
      <c r="N2666" s="914">
        <f>SUM(N2662:N2665)</f>
        <v>13763141.43</v>
      </c>
      <c r="O2666" s="137"/>
      <c r="P2666" s="137"/>
    </row>
    <row r="2667" spans="1:16">
      <c r="N2667" s="911"/>
    </row>
    <row r="2668" spans="1:16">
      <c r="A2668" t="s">
        <v>3760</v>
      </c>
      <c r="B2668" s="911">
        <v>26948.6</v>
      </c>
      <c r="C2668" s="911">
        <v>26948.6</v>
      </c>
      <c r="D2668">
        <v>0</v>
      </c>
      <c r="E2668">
        <v>0</v>
      </c>
      <c r="F2668" s="911">
        <v>23576.05</v>
      </c>
      <c r="G2668" s="911">
        <v>3372.55</v>
      </c>
      <c r="K2668" s="73"/>
      <c r="N2668" s="911"/>
    </row>
    <row r="2669" spans="1:16">
      <c r="K2669" s="1203" t="s">
        <v>3062</v>
      </c>
      <c r="L2669" s="1203"/>
      <c r="M2669" s="1203"/>
      <c r="N2669" s="911">
        <v>-228847.13</v>
      </c>
      <c r="P2669" s="911"/>
    </row>
    <row r="2670" spans="1:16">
      <c r="A2670">
        <v>51026</v>
      </c>
      <c r="B2670" t="s">
        <v>5499</v>
      </c>
      <c r="K2670" s="73" t="s">
        <v>5505</v>
      </c>
      <c r="L2670" s="936"/>
      <c r="M2670" s="936"/>
      <c r="N2670" s="911">
        <v>-64201.34</v>
      </c>
    </row>
    <row r="2671" spans="1:16">
      <c r="A2671" s="958">
        <v>43414</v>
      </c>
      <c r="B2671" t="s">
        <v>5500</v>
      </c>
      <c r="C2671" s="911">
        <v>3083.49</v>
      </c>
      <c r="D2671" s="911">
        <v>3083.49</v>
      </c>
      <c r="E2671" s="911">
        <v>3083.49</v>
      </c>
      <c r="I2671" s="911">
        <v>3083.49</v>
      </c>
      <c r="K2671" s="73" t="s">
        <v>3187</v>
      </c>
      <c r="L2671" s="936"/>
      <c r="M2671" s="936"/>
      <c r="N2671" s="911">
        <v>-50209.36</v>
      </c>
    </row>
    <row r="2672" spans="1:16">
      <c r="A2672" s="958">
        <v>43953</v>
      </c>
      <c r="B2672" t="s">
        <v>5501</v>
      </c>
      <c r="C2672" s="911">
        <v>3173.45</v>
      </c>
      <c r="D2672" s="911">
        <v>3173.45</v>
      </c>
      <c r="E2672" s="911">
        <v>6256.94</v>
      </c>
      <c r="I2672" s="911">
        <v>3173.45</v>
      </c>
      <c r="K2672" s="73" t="s">
        <v>3062</v>
      </c>
      <c r="L2672" s="936"/>
      <c r="M2672" s="936"/>
      <c r="N2672" s="911">
        <v>17434.52</v>
      </c>
    </row>
    <row r="2673" spans="1:16">
      <c r="A2673" s="958">
        <v>43953</v>
      </c>
      <c r="B2673" t="s">
        <v>5502</v>
      </c>
      <c r="C2673" s="911">
        <v>1834.12</v>
      </c>
      <c r="D2673" s="911">
        <v>1834.12</v>
      </c>
      <c r="E2673" s="911">
        <v>8091.06</v>
      </c>
      <c r="I2673" s="911">
        <v>1834.12</v>
      </c>
      <c r="K2673" s="73"/>
      <c r="L2673" s="936"/>
      <c r="M2673" s="936"/>
    </row>
    <row r="2674" spans="1:16">
      <c r="A2674" s="958">
        <v>43893</v>
      </c>
      <c r="B2674" t="s">
        <v>5503</v>
      </c>
      <c r="C2674" s="911">
        <v>3184.28</v>
      </c>
      <c r="D2674" s="911">
        <v>3184.28</v>
      </c>
      <c r="E2674" s="911">
        <v>11275.34</v>
      </c>
      <c r="H2674" s="911">
        <v>3184.28</v>
      </c>
      <c r="K2674" s="73"/>
      <c r="L2674" s="936"/>
      <c r="M2674" s="936"/>
    </row>
    <row r="2675" spans="1:16" ht="13.5" thickBot="1">
      <c r="K2675" s="73"/>
      <c r="L2675" s="936"/>
      <c r="M2675" s="936"/>
      <c r="N2675" s="915"/>
    </row>
    <row r="2676" spans="1:16" ht="13.5" thickBot="1">
      <c r="C2676" t="s">
        <v>3760</v>
      </c>
      <c r="D2676" s="911">
        <v>11275.34</v>
      </c>
      <c r="E2676" s="911">
        <v>11275.34</v>
      </c>
      <c r="F2676">
        <v>0</v>
      </c>
      <c r="G2676">
        <v>0</v>
      </c>
      <c r="H2676" s="911">
        <v>3184.28</v>
      </c>
      <c r="I2676" s="911">
        <v>8091.06</v>
      </c>
      <c r="K2676" s="916" t="s">
        <v>1920</v>
      </c>
      <c r="N2676" s="917">
        <f>SUM(N2668:N2675)+N2666</f>
        <v>13437318.119999999</v>
      </c>
    </row>
    <row r="2677" spans="1:16">
      <c r="N2677" s="912"/>
    </row>
    <row r="2678" spans="1:16" ht="13.5" thickBot="1">
      <c r="C2678" s="137" t="s">
        <v>3760</v>
      </c>
      <c r="D2678" s="912">
        <v>15324900.720000001</v>
      </c>
      <c r="E2678" s="912">
        <v>13437182.289999999</v>
      </c>
      <c r="F2678" s="137">
        <v>0</v>
      </c>
      <c r="G2678" s="912">
        <v>1027219.26</v>
      </c>
      <c r="H2678" s="912">
        <v>5056220.46</v>
      </c>
      <c r="I2678" s="912">
        <v>7353742.5700000003</v>
      </c>
      <c r="N2678" s="911"/>
      <c r="P2678" s="911" t="s">
        <v>748</v>
      </c>
    </row>
    <row r="2679" spans="1:16" ht="13.5" thickBot="1">
      <c r="K2679" s="918" t="s">
        <v>968</v>
      </c>
      <c r="L2679" s="919"/>
      <c r="M2679" s="919"/>
      <c r="N2679" s="920"/>
      <c r="O2679" s="921">
        <f>N2676-P2662</f>
        <v>135.83000000007451</v>
      </c>
      <c r="P2679" s="137"/>
    </row>
    <row r="2681" spans="1:16">
      <c r="B2681" s="1204" t="s">
        <v>3745</v>
      </c>
      <c r="C2681" s="1204"/>
      <c r="D2681" s="1204"/>
      <c r="E2681" s="1204"/>
      <c r="F2681" s="1204"/>
      <c r="G2681" s="1204"/>
      <c r="H2681" s="959"/>
    </row>
    <row r="2682" spans="1:16">
      <c r="B2682" s="959"/>
      <c r="C2682" s="959" t="s">
        <v>5506</v>
      </c>
      <c r="D2682" s="959"/>
      <c r="E2682" s="1204" t="s">
        <v>3746</v>
      </c>
      <c r="F2682" s="1204"/>
      <c r="G2682" s="1204"/>
      <c r="H2682" s="959"/>
    </row>
    <row r="2683" spans="1:16">
      <c r="B2683" s="959"/>
      <c r="C2683" s="959" t="s">
        <v>5507</v>
      </c>
      <c r="D2683" s="959" t="s">
        <v>5508</v>
      </c>
      <c r="E2683" s="960" t="s">
        <v>5509</v>
      </c>
      <c r="F2683" s="960" t="s">
        <v>5510</v>
      </c>
      <c r="G2683" s="959" t="s">
        <v>972</v>
      </c>
      <c r="H2683" s="959"/>
    </row>
    <row r="2684" spans="1:16">
      <c r="B2684" s="959">
        <v>11929</v>
      </c>
      <c r="C2684" s="959" t="s">
        <v>4967</v>
      </c>
      <c r="D2684" s="959" t="s">
        <v>5511</v>
      </c>
      <c r="E2684" s="960" t="s">
        <v>5512</v>
      </c>
      <c r="F2684" s="960">
        <v>0</v>
      </c>
      <c r="G2684" s="963">
        <v>184.45</v>
      </c>
      <c r="H2684" s="963"/>
    </row>
    <row r="2685" spans="1:16">
      <c r="B2685" s="959">
        <v>11929</v>
      </c>
      <c r="C2685" s="959" t="s">
        <v>4967</v>
      </c>
      <c r="D2685" s="959" t="s">
        <v>5511</v>
      </c>
      <c r="E2685" s="960" t="s">
        <v>5513</v>
      </c>
      <c r="F2685" s="960">
        <v>0</v>
      </c>
      <c r="G2685" s="963">
        <v>177.26</v>
      </c>
      <c r="H2685" s="963"/>
    </row>
    <row r="2686" spans="1:16">
      <c r="B2686" s="959">
        <v>11929</v>
      </c>
      <c r="C2686" s="959" t="s">
        <v>4967</v>
      </c>
      <c r="D2686" s="959" t="s">
        <v>5511</v>
      </c>
      <c r="E2686" s="960" t="s">
        <v>5514</v>
      </c>
      <c r="F2686" s="960">
        <v>0</v>
      </c>
      <c r="G2686" s="963">
        <v>125.23</v>
      </c>
      <c r="H2686" s="963"/>
    </row>
    <row r="2687" spans="1:16">
      <c r="B2687" s="959">
        <v>12014</v>
      </c>
      <c r="C2687" s="959" t="s">
        <v>3477</v>
      </c>
      <c r="D2687" s="959" t="s">
        <v>5515</v>
      </c>
      <c r="E2687" s="960" t="s">
        <v>5516</v>
      </c>
      <c r="F2687" s="960">
        <v>0</v>
      </c>
      <c r="G2687" s="963">
        <v>2454.73</v>
      </c>
      <c r="H2687" s="963"/>
    </row>
    <row r="2688" spans="1:16">
      <c r="B2688" s="959">
        <v>11854</v>
      </c>
      <c r="C2688" s="959" t="s">
        <v>4735</v>
      </c>
      <c r="D2688" s="959" t="s">
        <v>5517</v>
      </c>
      <c r="E2688" s="960" t="s">
        <v>5518</v>
      </c>
      <c r="F2688" s="960">
        <v>1</v>
      </c>
      <c r="G2688" s="963">
        <v>6976.09</v>
      </c>
      <c r="H2688" s="963"/>
    </row>
    <row r="2689" spans="2:8">
      <c r="B2689" s="959">
        <v>11146</v>
      </c>
      <c r="C2689" s="959" t="s">
        <v>5519</v>
      </c>
      <c r="D2689" s="959" t="s">
        <v>5520</v>
      </c>
      <c r="E2689" s="960" t="s">
        <v>5521</v>
      </c>
      <c r="F2689" s="960">
        <v>6</v>
      </c>
      <c r="G2689" s="963">
        <v>19164.099999999999</v>
      </c>
      <c r="H2689" s="963"/>
    </row>
    <row r="2690" spans="2:8">
      <c r="B2690" s="959">
        <v>11241</v>
      </c>
      <c r="C2690" s="959" t="s">
        <v>4003</v>
      </c>
      <c r="D2690" s="959" t="s">
        <v>5522</v>
      </c>
      <c r="E2690" s="960" t="s">
        <v>5523</v>
      </c>
      <c r="F2690" s="960">
        <v>6</v>
      </c>
      <c r="G2690" s="963">
        <v>23433.98</v>
      </c>
      <c r="H2690" s="963"/>
    </row>
    <row r="2691" spans="2:8">
      <c r="B2691" s="959">
        <v>11241</v>
      </c>
      <c r="C2691" s="959" t="s">
        <v>4003</v>
      </c>
      <c r="D2691" s="959" t="s">
        <v>5522</v>
      </c>
      <c r="E2691" s="960" t="s">
        <v>5524</v>
      </c>
      <c r="F2691" s="960">
        <v>6</v>
      </c>
      <c r="G2691" s="963">
        <v>16527.419999999998</v>
      </c>
      <c r="H2691" s="963"/>
    </row>
    <row r="2692" spans="2:8">
      <c r="B2692" s="959">
        <v>11259</v>
      </c>
      <c r="C2692" s="959" t="s">
        <v>4003</v>
      </c>
      <c r="D2692" s="959" t="s">
        <v>5522</v>
      </c>
      <c r="E2692" s="960" t="s">
        <v>5525</v>
      </c>
      <c r="F2692" s="960">
        <v>6</v>
      </c>
      <c r="G2692" s="963">
        <v>61410.51</v>
      </c>
      <c r="H2692" s="963"/>
    </row>
    <row r="2693" spans="2:8">
      <c r="B2693" s="959">
        <v>11259</v>
      </c>
      <c r="C2693" s="959" t="s">
        <v>4003</v>
      </c>
      <c r="D2693" s="959" t="s">
        <v>5522</v>
      </c>
      <c r="E2693" s="960" t="s">
        <v>5526</v>
      </c>
      <c r="F2693" s="960">
        <v>6</v>
      </c>
      <c r="G2693" s="963">
        <v>2771.47</v>
      </c>
      <c r="H2693" s="963"/>
    </row>
    <row r="2694" spans="2:8">
      <c r="B2694" s="959">
        <v>11276</v>
      </c>
      <c r="C2694" s="959" t="s">
        <v>5527</v>
      </c>
      <c r="D2694" s="959" t="s">
        <v>5528</v>
      </c>
      <c r="E2694" s="960" t="s">
        <v>5529</v>
      </c>
      <c r="F2694" s="960">
        <v>6</v>
      </c>
      <c r="G2694" s="963">
        <v>37363.58</v>
      </c>
      <c r="H2694" s="963"/>
    </row>
    <row r="2695" spans="2:8">
      <c r="B2695" s="959">
        <v>11381</v>
      </c>
      <c r="C2695" s="959" t="s">
        <v>4061</v>
      </c>
      <c r="D2695" s="959" t="s">
        <v>5530</v>
      </c>
      <c r="E2695" s="960" t="s">
        <v>5531</v>
      </c>
      <c r="F2695" s="960">
        <v>6</v>
      </c>
      <c r="G2695" s="963">
        <v>21066.400000000001</v>
      </c>
      <c r="H2695" s="963"/>
    </row>
    <row r="2696" spans="2:8">
      <c r="B2696" s="959">
        <v>11441</v>
      </c>
      <c r="C2696" s="959" t="s">
        <v>5532</v>
      </c>
      <c r="D2696" s="959" t="s">
        <v>5533</v>
      </c>
      <c r="E2696" s="960" t="s">
        <v>5534</v>
      </c>
      <c r="F2696" s="960">
        <v>6</v>
      </c>
      <c r="G2696" s="963">
        <v>42620.72</v>
      </c>
      <c r="H2696" s="963"/>
    </row>
    <row r="2697" spans="2:8">
      <c r="B2697" s="959">
        <v>11471</v>
      </c>
      <c r="C2697" s="959" t="s">
        <v>4169</v>
      </c>
      <c r="D2697" s="959" t="s">
        <v>5535</v>
      </c>
      <c r="E2697" s="960" t="s">
        <v>5536</v>
      </c>
      <c r="F2697" s="960">
        <v>6</v>
      </c>
      <c r="G2697" s="963">
        <v>81326.490000000005</v>
      </c>
      <c r="H2697" s="963"/>
    </row>
    <row r="2698" spans="2:8">
      <c r="B2698" s="959">
        <v>11471</v>
      </c>
      <c r="C2698" s="959" t="s">
        <v>4169</v>
      </c>
      <c r="D2698" s="959" t="s">
        <v>5535</v>
      </c>
      <c r="E2698" s="960" t="s">
        <v>5537</v>
      </c>
      <c r="F2698" s="960">
        <v>6</v>
      </c>
      <c r="G2698" s="963">
        <v>3800.87</v>
      </c>
      <c r="H2698" s="963"/>
    </row>
    <row r="2699" spans="2:8">
      <c r="B2699" s="959">
        <v>11518</v>
      </c>
      <c r="C2699" s="959" t="s">
        <v>4252</v>
      </c>
      <c r="D2699" s="959" t="s">
        <v>5538</v>
      </c>
      <c r="E2699" s="960" t="s">
        <v>5539</v>
      </c>
      <c r="F2699" s="960">
        <v>6</v>
      </c>
      <c r="G2699" s="963">
        <v>3744.63</v>
      </c>
      <c r="H2699" s="963"/>
    </row>
    <row r="2700" spans="2:8">
      <c r="B2700" s="959">
        <v>11904</v>
      </c>
      <c r="C2700" s="959" t="s">
        <v>4890</v>
      </c>
      <c r="D2700" s="959" t="s">
        <v>5540</v>
      </c>
      <c r="E2700" s="960" t="s">
        <v>5541</v>
      </c>
      <c r="F2700" s="960">
        <v>6</v>
      </c>
      <c r="G2700" s="963">
        <v>28016.6</v>
      </c>
      <c r="H2700" s="963"/>
    </row>
    <row r="2701" spans="2:8">
      <c r="B2701" s="959">
        <v>11937</v>
      </c>
      <c r="C2701" s="959" t="s">
        <v>4979</v>
      </c>
      <c r="D2701" s="959" t="s">
        <v>5542</v>
      </c>
      <c r="E2701" s="960" t="s">
        <v>5543</v>
      </c>
      <c r="F2701" s="960">
        <v>6</v>
      </c>
      <c r="G2701" s="963">
        <v>116533.65</v>
      </c>
      <c r="H2701" s="963"/>
    </row>
    <row r="2702" spans="2:8">
      <c r="B2702" s="959">
        <v>31017</v>
      </c>
      <c r="C2702" s="959" t="s">
        <v>5399</v>
      </c>
      <c r="D2702" s="959" t="s">
        <v>5544</v>
      </c>
      <c r="E2702" s="960" t="s">
        <v>5545</v>
      </c>
      <c r="F2702" s="960">
        <v>6</v>
      </c>
      <c r="G2702" s="963">
        <v>153209.07</v>
      </c>
      <c r="H2702" s="963"/>
    </row>
    <row r="2703" spans="2:8">
      <c r="B2703" s="959">
        <v>31017</v>
      </c>
      <c r="C2703" s="959" t="s">
        <v>5399</v>
      </c>
      <c r="D2703" s="959" t="s">
        <v>5544</v>
      </c>
      <c r="E2703" s="960" t="s">
        <v>5546</v>
      </c>
      <c r="F2703" s="960">
        <v>6</v>
      </c>
      <c r="G2703" s="963">
        <v>18250.54</v>
      </c>
      <c r="H2703" s="963"/>
    </row>
    <row r="2704" spans="2:8">
      <c r="B2704" s="959">
        <v>31017</v>
      </c>
      <c r="C2704" s="959" t="s">
        <v>5399</v>
      </c>
      <c r="D2704" s="959" t="s">
        <v>5544</v>
      </c>
      <c r="E2704" s="960" t="s">
        <v>5547</v>
      </c>
      <c r="F2704" s="960">
        <v>6</v>
      </c>
      <c r="G2704" s="963">
        <v>19653.98</v>
      </c>
      <c r="H2704" s="963"/>
    </row>
    <row r="2705" spans="2:8">
      <c r="B2705" s="959">
        <v>12020</v>
      </c>
      <c r="C2705" s="959" t="s">
        <v>5193</v>
      </c>
      <c r="D2705" s="959" t="s">
        <v>5548</v>
      </c>
      <c r="E2705" s="960" t="s">
        <v>5549</v>
      </c>
      <c r="F2705" s="960">
        <v>7</v>
      </c>
      <c r="G2705" s="963">
        <v>113.24</v>
      </c>
      <c r="H2705" s="963"/>
    </row>
    <row r="2706" spans="2:8">
      <c r="B2706" s="959">
        <v>11623</v>
      </c>
      <c r="C2706" s="959" t="s">
        <v>1126</v>
      </c>
      <c r="D2706" s="959" t="s">
        <v>5550</v>
      </c>
      <c r="E2706" s="960" t="s">
        <v>5551</v>
      </c>
      <c r="F2706" s="960">
        <v>8</v>
      </c>
      <c r="G2706" s="963">
        <v>26149.38</v>
      </c>
      <c r="H2706" s="963"/>
    </row>
    <row r="2707" spans="2:8">
      <c r="B2707" s="959">
        <v>12013</v>
      </c>
      <c r="C2707" s="959" t="s">
        <v>3491</v>
      </c>
      <c r="D2707" s="959" t="s">
        <v>5552</v>
      </c>
      <c r="E2707" s="960" t="s">
        <v>5553</v>
      </c>
      <c r="F2707" s="960">
        <v>8</v>
      </c>
      <c r="G2707" s="963">
        <v>131.97</v>
      </c>
      <c r="H2707" s="963"/>
    </row>
    <row r="2708" spans="2:8">
      <c r="B2708" s="959">
        <v>21073</v>
      </c>
      <c r="C2708" s="959" t="s">
        <v>5554</v>
      </c>
      <c r="D2708" s="959" t="s">
        <v>5555</v>
      </c>
      <c r="E2708" s="960" t="s">
        <v>5556</v>
      </c>
      <c r="F2708" s="960">
        <v>11</v>
      </c>
      <c r="G2708" s="963">
        <v>3759.14</v>
      </c>
      <c r="H2708" s="963"/>
    </row>
    <row r="2709" spans="2:8">
      <c r="B2709" s="959">
        <v>11832</v>
      </c>
      <c r="C2709" s="959" t="s">
        <v>5205</v>
      </c>
      <c r="D2709" s="959" t="s">
        <v>5557</v>
      </c>
      <c r="E2709" s="960" t="s">
        <v>5558</v>
      </c>
      <c r="F2709" s="960">
        <v>12</v>
      </c>
      <c r="G2709" s="963">
        <v>68937.06</v>
      </c>
      <c r="H2709" s="963"/>
    </row>
    <row r="2710" spans="2:8">
      <c r="B2710" s="959">
        <v>11944</v>
      </c>
      <c r="C2710" s="959" t="s">
        <v>4990</v>
      </c>
      <c r="D2710" s="959" t="s">
        <v>5559</v>
      </c>
      <c r="E2710" s="960" t="s">
        <v>5560</v>
      </c>
      <c r="F2710" s="960">
        <v>12</v>
      </c>
      <c r="G2710" s="963">
        <v>433.94</v>
      </c>
      <c r="H2710" s="963"/>
    </row>
    <row r="2711" spans="2:8">
      <c r="B2711" s="959">
        <v>11947</v>
      </c>
      <c r="C2711" s="959" t="s">
        <v>3681</v>
      </c>
      <c r="D2711" s="959" t="s">
        <v>5561</v>
      </c>
      <c r="E2711" s="960" t="s">
        <v>5562</v>
      </c>
      <c r="F2711" s="960">
        <v>12</v>
      </c>
      <c r="G2711" s="963">
        <v>165.62</v>
      </c>
      <c r="H2711" s="963"/>
    </row>
    <row r="2712" spans="2:8">
      <c r="B2712" s="959">
        <v>11947</v>
      </c>
      <c r="C2712" s="959" t="s">
        <v>3681</v>
      </c>
      <c r="D2712" s="959" t="s">
        <v>5561</v>
      </c>
      <c r="E2712" s="960" t="s">
        <v>5563</v>
      </c>
      <c r="F2712" s="960">
        <v>12</v>
      </c>
      <c r="G2712" s="963">
        <v>247.9</v>
      </c>
      <c r="H2712" s="963"/>
    </row>
    <row r="2713" spans="2:8">
      <c r="B2713" s="959">
        <v>11947</v>
      </c>
      <c r="C2713" s="959" t="s">
        <v>3681</v>
      </c>
      <c r="D2713" s="959" t="s">
        <v>5561</v>
      </c>
      <c r="E2713" s="960" t="s">
        <v>5564</v>
      </c>
      <c r="F2713" s="960">
        <v>12</v>
      </c>
      <c r="G2713" s="963">
        <v>273.2</v>
      </c>
      <c r="H2713" s="963"/>
    </row>
    <row r="2714" spans="2:8">
      <c r="B2714" s="959">
        <v>11947</v>
      </c>
      <c r="C2714" s="959" t="s">
        <v>3681</v>
      </c>
      <c r="D2714" s="959" t="s">
        <v>5561</v>
      </c>
      <c r="E2714" s="960" t="s">
        <v>5565</v>
      </c>
      <c r="F2714" s="960">
        <v>12</v>
      </c>
      <c r="G2714" s="963">
        <v>249.04</v>
      </c>
      <c r="H2714" s="963"/>
    </row>
    <row r="2715" spans="2:8">
      <c r="B2715" s="959">
        <v>11947</v>
      </c>
      <c r="C2715" s="959" t="s">
        <v>3681</v>
      </c>
      <c r="D2715" s="959" t="s">
        <v>5561</v>
      </c>
      <c r="E2715" s="960" t="s">
        <v>5566</v>
      </c>
      <c r="F2715" s="960">
        <v>12</v>
      </c>
      <c r="G2715" s="963">
        <v>256.58999999999997</v>
      </c>
      <c r="H2715" s="963"/>
    </row>
    <row r="2716" spans="2:8">
      <c r="B2716" s="959">
        <v>11947</v>
      </c>
      <c r="C2716" s="959" t="s">
        <v>3681</v>
      </c>
      <c r="D2716" s="959" t="s">
        <v>5561</v>
      </c>
      <c r="E2716" s="960" t="s">
        <v>5567</v>
      </c>
      <c r="F2716" s="960">
        <v>12</v>
      </c>
      <c r="G2716" s="963">
        <v>259.23</v>
      </c>
      <c r="H2716" s="963"/>
    </row>
    <row r="2717" spans="2:8">
      <c r="B2717" s="959">
        <v>11962</v>
      </c>
      <c r="C2717" s="959" t="s">
        <v>3173</v>
      </c>
      <c r="D2717" s="959" t="s">
        <v>5568</v>
      </c>
      <c r="E2717" s="960" t="s">
        <v>5569</v>
      </c>
      <c r="F2717" s="960">
        <v>12</v>
      </c>
      <c r="G2717" s="963">
        <v>433.94</v>
      </c>
      <c r="H2717" s="963"/>
    </row>
    <row r="2718" spans="2:8">
      <c r="B2718" s="959">
        <v>11991</v>
      </c>
      <c r="C2718" s="959" t="s">
        <v>5142</v>
      </c>
      <c r="D2718" s="959" t="s">
        <v>5570</v>
      </c>
      <c r="E2718" s="960" t="s">
        <v>5571</v>
      </c>
      <c r="F2718" s="960">
        <v>12</v>
      </c>
      <c r="G2718" s="963">
        <v>9320.34</v>
      </c>
      <c r="H2718" s="963"/>
    </row>
    <row r="2719" spans="2:8">
      <c r="B2719" s="959">
        <v>12000</v>
      </c>
      <c r="C2719" s="959" t="s">
        <v>5155</v>
      </c>
      <c r="D2719" s="959" t="s">
        <v>5572</v>
      </c>
      <c r="E2719" s="960" t="s">
        <v>5573</v>
      </c>
      <c r="F2719" s="960">
        <v>12</v>
      </c>
      <c r="G2719" s="963">
        <v>1504.51</v>
      </c>
      <c r="H2719" s="963"/>
    </row>
    <row r="2720" spans="2:8">
      <c r="B2720" s="959">
        <v>12004</v>
      </c>
      <c r="C2720" s="959" t="s">
        <v>3489</v>
      </c>
      <c r="D2720" s="959" t="s">
        <v>5574</v>
      </c>
      <c r="E2720" s="960" t="s">
        <v>5575</v>
      </c>
      <c r="F2720" s="960">
        <v>12</v>
      </c>
      <c r="G2720" s="963">
        <v>374.02</v>
      </c>
      <c r="H2720" s="963"/>
    </row>
    <row r="2721" spans="2:8">
      <c r="B2721" s="959">
        <v>12004</v>
      </c>
      <c r="C2721" s="959" t="s">
        <v>3489</v>
      </c>
      <c r="D2721" s="959" t="s">
        <v>5574</v>
      </c>
      <c r="E2721" s="960" t="s">
        <v>5576</v>
      </c>
      <c r="F2721" s="960">
        <v>12</v>
      </c>
      <c r="G2721" s="963">
        <v>509.16</v>
      </c>
      <c r="H2721" s="963"/>
    </row>
    <row r="2722" spans="2:8">
      <c r="B2722" s="959">
        <v>12011</v>
      </c>
      <c r="C2722" s="959" t="s">
        <v>3579</v>
      </c>
      <c r="D2722" s="959" t="s">
        <v>5577</v>
      </c>
      <c r="E2722" s="960" t="s">
        <v>5578</v>
      </c>
      <c r="F2722" s="960">
        <v>12</v>
      </c>
      <c r="G2722" s="963">
        <v>811.41</v>
      </c>
      <c r="H2722" s="963"/>
    </row>
    <row r="2723" spans="2:8">
      <c r="B2723" s="959">
        <v>11077</v>
      </c>
      <c r="C2723" s="959" t="s">
        <v>5579</v>
      </c>
      <c r="D2723" s="959" t="s">
        <v>5580</v>
      </c>
      <c r="E2723" s="960" t="s">
        <v>5581</v>
      </c>
      <c r="F2723" s="960">
        <v>13</v>
      </c>
      <c r="G2723" s="963">
        <v>501.11</v>
      </c>
      <c r="H2723" s="963"/>
    </row>
    <row r="2724" spans="2:8">
      <c r="B2724" s="959">
        <v>11077</v>
      </c>
      <c r="C2724" s="959" t="s">
        <v>5579</v>
      </c>
      <c r="D2724" s="959" t="s">
        <v>5580</v>
      </c>
      <c r="E2724" s="960" t="s">
        <v>5582</v>
      </c>
      <c r="F2724" s="960">
        <v>13</v>
      </c>
      <c r="G2724" s="963">
        <v>290.74</v>
      </c>
      <c r="H2724" s="963"/>
    </row>
    <row r="2725" spans="2:8">
      <c r="B2725" s="959">
        <v>11442</v>
      </c>
      <c r="C2725" s="959" t="s">
        <v>4113</v>
      </c>
      <c r="D2725" s="959" t="s">
        <v>5583</v>
      </c>
      <c r="E2725" s="960" t="s">
        <v>5584</v>
      </c>
      <c r="F2725" s="960">
        <v>13</v>
      </c>
      <c r="G2725" s="963">
        <v>23773.74</v>
      </c>
      <c r="H2725" s="963"/>
    </row>
    <row r="2726" spans="2:8">
      <c r="B2726" s="959">
        <v>11442</v>
      </c>
      <c r="C2726" s="959" t="s">
        <v>4113</v>
      </c>
      <c r="D2726" s="959" t="s">
        <v>5583</v>
      </c>
      <c r="E2726" s="960" t="s">
        <v>5585</v>
      </c>
      <c r="F2726" s="960">
        <v>13</v>
      </c>
      <c r="G2726" s="963">
        <v>1434.36</v>
      </c>
      <c r="H2726" s="963"/>
    </row>
    <row r="2727" spans="2:8">
      <c r="B2727" s="959">
        <v>11444</v>
      </c>
      <c r="C2727" s="959" t="s">
        <v>4116</v>
      </c>
      <c r="D2727" s="959" t="s">
        <v>5586</v>
      </c>
      <c r="E2727" s="960" t="s">
        <v>5587</v>
      </c>
      <c r="F2727" s="960">
        <v>13</v>
      </c>
      <c r="G2727" s="963">
        <v>9757.5400000000009</v>
      </c>
      <c r="H2727" s="963"/>
    </row>
    <row r="2728" spans="2:8">
      <c r="B2728" s="959">
        <v>11444</v>
      </c>
      <c r="C2728" s="959" t="s">
        <v>4116</v>
      </c>
      <c r="D2728" s="959" t="s">
        <v>5586</v>
      </c>
      <c r="E2728" s="960" t="s">
        <v>5588</v>
      </c>
      <c r="F2728" s="960">
        <v>13</v>
      </c>
      <c r="G2728" s="963">
        <v>35104.15</v>
      </c>
      <c r="H2728" s="963"/>
    </row>
    <row r="2729" spans="2:8">
      <c r="B2729" s="959">
        <v>11952</v>
      </c>
      <c r="C2729" s="959" t="s">
        <v>5036</v>
      </c>
      <c r="D2729" s="959" t="s">
        <v>5589</v>
      </c>
      <c r="E2729" s="960" t="s">
        <v>5590</v>
      </c>
      <c r="F2729" s="960">
        <v>13</v>
      </c>
      <c r="G2729" s="963">
        <v>2301.17</v>
      </c>
      <c r="H2729" s="963"/>
    </row>
    <row r="2730" spans="2:8">
      <c r="B2730" s="959">
        <v>11689</v>
      </c>
      <c r="C2730" s="959" t="s">
        <v>4387</v>
      </c>
      <c r="D2730" s="959" t="s">
        <v>5591</v>
      </c>
      <c r="E2730" s="960" t="s">
        <v>5592</v>
      </c>
      <c r="F2730" s="960">
        <v>18</v>
      </c>
      <c r="G2730" s="963">
        <v>2296.37</v>
      </c>
      <c r="H2730" s="963"/>
    </row>
    <row r="2731" spans="2:8">
      <c r="B2731" s="959">
        <v>31013</v>
      </c>
      <c r="C2731" s="959" t="s">
        <v>5593</v>
      </c>
      <c r="D2731" s="959" t="s">
        <v>5594</v>
      </c>
      <c r="E2731" s="960" t="s">
        <v>5595</v>
      </c>
      <c r="F2731" s="960">
        <v>18</v>
      </c>
      <c r="G2731" s="963">
        <v>6822.84</v>
      </c>
      <c r="H2731" s="963"/>
    </row>
    <row r="2732" spans="2:8">
      <c r="B2732" s="959">
        <v>51013</v>
      </c>
      <c r="C2732" s="959" t="s">
        <v>5593</v>
      </c>
      <c r="D2732" s="959" t="s">
        <v>5594</v>
      </c>
      <c r="E2732" s="960" t="s">
        <v>5596</v>
      </c>
      <c r="F2732" s="960">
        <v>18</v>
      </c>
      <c r="G2732" s="963">
        <v>9826.8700000000008</v>
      </c>
      <c r="H2732" s="963"/>
    </row>
    <row r="2733" spans="2:8">
      <c r="B2733" s="959">
        <v>11444</v>
      </c>
      <c r="C2733" s="959" t="s">
        <v>4116</v>
      </c>
      <c r="D2733" s="959" t="s">
        <v>5586</v>
      </c>
      <c r="E2733" s="960" t="s">
        <v>5597</v>
      </c>
      <c r="F2733" s="960">
        <v>19</v>
      </c>
      <c r="G2733" s="963">
        <v>72915.100000000006</v>
      </c>
      <c r="H2733" s="963"/>
    </row>
    <row r="2734" spans="2:8">
      <c r="B2734" s="959">
        <v>11444</v>
      </c>
      <c r="C2734" s="959" t="s">
        <v>4116</v>
      </c>
      <c r="D2734" s="959" t="s">
        <v>5586</v>
      </c>
      <c r="E2734" s="960" t="s">
        <v>5598</v>
      </c>
      <c r="F2734" s="960">
        <v>19</v>
      </c>
      <c r="G2734" s="963">
        <v>35873.050000000003</v>
      </c>
      <c r="H2734" s="963"/>
    </row>
    <row r="2735" spans="2:8">
      <c r="B2735" s="959">
        <v>11444</v>
      </c>
      <c r="C2735" s="959" t="s">
        <v>4116</v>
      </c>
      <c r="D2735" s="959" t="s">
        <v>5586</v>
      </c>
      <c r="E2735" s="960" t="s">
        <v>5599</v>
      </c>
      <c r="F2735" s="960">
        <v>19</v>
      </c>
      <c r="G2735" s="963">
        <v>5278.99</v>
      </c>
      <c r="H2735" s="963"/>
    </row>
    <row r="2736" spans="2:8">
      <c r="B2736" s="959">
        <v>11944</v>
      </c>
      <c r="C2736" s="959" t="s">
        <v>4990</v>
      </c>
      <c r="D2736" s="959" t="s">
        <v>5559</v>
      </c>
      <c r="E2736" s="960" t="s">
        <v>5600</v>
      </c>
      <c r="F2736" s="960">
        <v>19</v>
      </c>
      <c r="G2736" s="963">
        <v>2375.5500000000002</v>
      </c>
      <c r="H2736" s="963"/>
    </row>
    <row r="2737" spans="2:8">
      <c r="B2737" s="959">
        <v>11944</v>
      </c>
      <c r="C2737" s="959" t="s">
        <v>4990</v>
      </c>
      <c r="D2737" s="959" t="s">
        <v>5559</v>
      </c>
      <c r="E2737" s="960" t="s">
        <v>5601</v>
      </c>
      <c r="F2737" s="960">
        <v>19</v>
      </c>
      <c r="G2737" s="963">
        <v>2375.5500000000002</v>
      </c>
      <c r="H2737" s="963"/>
    </row>
    <row r="2738" spans="2:8">
      <c r="B2738" s="959">
        <v>31024</v>
      </c>
      <c r="C2738" s="959" t="s">
        <v>4116</v>
      </c>
      <c r="D2738" s="959" t="s">
        <v>5586</v>
      </c>
      <c r="E2738" s="960" t="s">
        <v>5602</v>
      </c>
      <c r="F2738" s="960">
        <v>19</v>
      </c>
      <c r="G2738" s="963">
        <v>2257.63</v>
      </c>
      <c r="H2738" s="963"/>
    </row>
    <row r="2739" spans="2:8">
      <c r="B2739" s="959">
        <v>11077</v>
      </c>
      <c r="C2739" s="959" t="s">
        <v>5579</v>
      </c>
      <c r="D2739" s="959" t="s">
        <v>5580</v>
      </c>
      <c r="E2739" s="960" t="s">
        <v>5603</v>
      </c>
      <c r="F2739" s="960">
        <v>20</v>
      </c>
      <c r="G2739" s="963">
        <v>501.11</v>
      </c>
      <c r="H2739" s="963"/>
    </row>
    <row r="2740" spans="2:8">
      <c r="B2740" s="959">
        <v>11077</v>
      </c>
      <c r="C2740" s="959" t="s">
        <v>5579</v>
      </c>
      <c r="D2740" s="959" t="s">
        <v>5580</v>
      </c>
      <c r="E2740" s="960" t="s">
        <v>5604</v>
      </c>
      <c r="F2740" s="960">
        <v>20</v>
      </c>
      <c r="G2740" s="963">
        <v>290.74</v>
      </c>
      <c r="H2740" s="963"/>
    </row>
    <row r="2741" spans="2:8">
      <c r="B2741" s="959">
        <v>11321</v>
      </c>
      <c r="C2741" s="959" t="s">
        <v>4041</v>
      </c>
      <c r="D2741" s="959" t="s">
        <v>5605</v>
      </c>
      <c r="E2741" s="960" t="s">
        <v>5606</v>
      </c>
      <c r="F2741" s="960">
        <v>20</v>
      </c>
      <c r="G2741" s="963">
        <v>6038.44</v>
      </c>
      <c r="H2741" s="963"/>
    </row>
    <row r="2742" spans="2:8">
      <c r="B2742" s="959">
        <v>11755</v>
      </c>
      <c r="C2742" s="959" t="s">
        <v>2147</v>
      </c>
      <c r="D2742" s="959" t="s">
        <v>5607</v>
      </c>
      <c r="E2742" s="960" t="s">
        <v>5608</v>
      </c>
      <c r="F2742" s="960">
        <v>20</v>
      </c>
      <c r="G2742" s="963">
        <v>323.98</v>
      </c>
      <c r="H2742" s="963"/>
    </row>
    <row r="2743" spans="2:8">
      <c r="B2743" s="959">
        <v>11089</v>
      </c>
      <c r="C2743" s="959" t="s">
        <v>3834</v>
      </c>
      <c r="D2743" s="959" t="s">
        <v>5609</v>
      </c>
      <c r="E2743" s="960" t="s">
        <v>5610</v>
      </c>
      <c r="F2743" s="960">
        <v>21</v>
      </c>
      <c r="G2743" s="963">
        <v>237.56</v>
      </c>
      <c r="H2743" s="963"/>
    </row>
    <row r="2744" spans="2:8">
      <c r="B2744" s="959">
        <v>11089</v>
      </c>
      <c r="C2744" s="959" t="s">
        <v>3834</v>
      </c>
      <c r="D2744" s="959" t="s">
        <v>5609</v>
      </c>
      <c r="E2744" s="960" t="s">
        <v>5611</v>
      </c>
      <c r="F2744" s="960">
        <v>21</v>
      </c>
      <c r="G2744" s="963">
        <v>976.62</v>
      </c>
      <c r="H2744" s="963"/>
    </row>
    <row r="2745" spans="2:8">
      <c r="B2745" s="959">
        <v>11502</v>
      </c>
      <c r="C2745" s="959" t="s">
        <v>4242</v>
      </c>
      <c r="D2745" s="959" t="s">
        <v>5612</v>
      </c>
      <c r="E2745" s="960" t="s">
        <v>5613</v>
      </c>
      <c r="F2745" s="960">
        <v>21</v>
      </c>
      <c r="G2745" s="963">
        <v>3586.85</v>
      </c>
      <c r="H2745" s="963"/>
    </row>
    <row r="2746" spans="2:8">
      <c r="B2746" s="959">
        <v>11626</v>
      </c>
      <c r="C2746" s="959" t="s">
        <v>5614</v>
      </c>
      <c r="D2746" s="959" t="s">
        <v>5615</v>
      </c>
      <c r="E2746" s="960" t="s">
        <v>5616</v>
      </c>
      <c r="F2746" s="960">
        <v>21</v>
      </c>
      <c r="G2746" s="963">
        <v>12797.72</v>
      </c>
      <c r="H2746" s="963"/>
    </row>
    <row r="2747" spans="2:8">
      <c r="B2747" s="959">
        <v>11977</v>
      </c>
      <c r="C2747" s="959" t="s">
        <v>3361</v>
      </c>
      <c r="D2747" s="959" t="s">
        <v>5617</v>
      </c>
      <c r="E2747" s="960" t="s">
        <v>5618</v>
      </c>
      <c r="F2747" s="960">
        <v>21</v>
      </c>
      <c r="G2747" s="963">
        <v>139.63</v>
      </c>
      <c r="H2747" s="963"/>
    </row>
    <row r="2748" spans="2:8">
      <c r="B2748" s="959">
        <v>11985</v>
      </c>
      <c r="C2748" s="959" t="s">
        <v>3379</v>
      </c>
      <c r="D2748" s="959" t="s">
        <v>5619</v>
      </c>
      <c r="E2748" s="960" t="s">
        <v>5620</v>
      </c>
      <c r="F2748" s="960">
        <v>21</v>
      </c>
      <c r="G2748" s="963">
        <v>890.6</v>
      </c>
      <c r="H2748" s="963"/>
    </row>
    <row r="2749" spans="2:8">
      <c r="B2749" s="959">
        <v>11989</v>
      </c>
      <c r="C2749" s="959" t="s">
        <v>5621</v>
      </c>
      <c r="D2749" s="959" t="s">
        <v>5622</v>
      </c>
      <c r="E2749" s="960" t="s">
        <v>5623</v>
      </c>
      <c r="F2749" s="960">
        <v>21</v>
      </c>
      <c r="G2749" s="963">
        <v>1182.29</v>
      </c>
      <c r="H2749" s="963"/>
    </row>
    <row r="2750" spans="2:8">
      <c r="B2750" s="959">
        <v>11989</v>
      </c>
      <c r="C2750" s="959" t="s">
        <v>5621</v>
      </c>
      <c r="D2750" s="959" t="s">
        <v>5622</v>
      </c>
      <c r="E2750" s="960" t="s">
        <v>5624</v>
      </c>
      <c r="F2750" s="960">
        <v>21</v>
      </c>
      <c r="G2750" s="963">
        <v>3188.05</v>
      </c>
      <c r="H2750" s="963"/>
    </row>
    <row r="2751" spans="2:8">
      <c r="B2751" s="959">
        <v>11990</v>
      </c>
      <c r="C2751" s="959" t="s">
        <v>3410</v>
      </c>
      <c r="D2751" s="959" t="s">
        <v>5625</v>
      </c>
      <c r="E2751" s="960" t="s">
        <v>5626</v>
      </c>
      <c r="F2751" s="960">
        <v>21</v>
      </c>
      <c r="G2751" s="963">
        <v>475.11</v>
      </c>
      <c r="H2751" s="963"/>
    </row>
    <row r="2752" spans="2:8">
      <c r="B2752" s="959">
        <v>11990</v>
      </c>
      <c r="C2752" s="959" t="s">
        <v>3410</v>
      </c>
      <c r="D2752" s="959" t="s">
        <v>5625</v>
      </c>
      <c r="E2752" s="960" t="s">
        <v>5627</v>
      </c>
      <c r="F2752" s="960">
        <v>21</v>
      </c>
      <c r="G2752" s="963">
        <v>2624.74</v>
      </c>
      <c r="H2752" s="963"/>
    </row>
    <row r="2753" spans="2:8">
      <c r="B2753" s="959">
        <v>11993</v>
      </c>
      <c r="C2753" s="959" t="s">
        <v>3385</v>
      </c>
      <c r="D2753" s="959" t="s">
        <v>5628</v>
      </c>
      <c r="E2753" s="960" t="s">
        <v>5629</v>
      </c>
      <c r="F2753" s="960">
        <v>21</v>
      </c>
      <c r="G2753" s="963">
        <v>3185.74</v>
      </c>
      <c r="H2753" s="963"/>
    </row>
    <row r="2754" spans="2:8">
      <c r="B2754" s="959">
        <v>12015</v>
      </c>
      <c r="C2754" s="959" t="s">
        <v>3479</v>
      </c>
      <c r="D2754" s="959" t="s">
        <v>5630</v>
      </c>
      <c r="E2754" s="960" t="s">
        <v>5631</v>
      </c>
      <c r="F2754" s="960">
        <v>21</v>
      </c>
      <c r="G2754" s="963">
        <v>1361.25</v>
      </c>
      <c r="H2754" s="963"/>
    </row>
    <row r="2755" spans="2:8">
      <c r="B2755" s="959">
        <v>21077</v>
      </c>
      <c r="C2755" s="959" t="s">
        <v>5335</v>
      </c>
      <c r="D2755" s="959" t="s">
        <v>5632</v>
      </c>
      <c r="E2755" s="960" t="s">
        <v>5633</v>
      </c>
      <c r="F2755" s="960">
        <v>21</v>
      </c>
      <c r="G2755" s="963">
        <v>1547.6</v>
      </c>
      <c r="H2755" s="963"/>
    </row>
    <row r="2756" spans="2:8">
      <c r="B2756" s="959">
        <v>21090</v>
      </c>
      <c r="C2756" s="959" t="s">
        <v>1215</v>
      </c>
      <c r="D2756" s="959" t="s">
        <v>5634</v>
      </c>
      <c r="E2756" s="960" t="s">
        <v>5635</v>
      </c>
      <c r="F2756" s="960">
        <v>21</v>
      </c>
      <c r="G2756" s="963">
        <v>1945.01</v>
      </c>
      <c r="H2756" s="963"/>
    </row>
    <row r="2757" spans="2:8">
      <c r="B2757" s="959">
        <v>11573</v>
      </c>
      <c r="C2757" s="959" t="s">
        <v>5240</v>
      </c>
      <c r="D2757" s="959" t="s">
        <v>5636</v>
      </c>
      <c r="E2757" s="960" t="s">
        <v>5637</v>
      </c>
      <c r="F2757" s="960">
        <v>26</v>
      </c>
      <c r="G2757" s="963">
        <v>43018.13</v>
      </c>
      <c r="H2757" s="963"/>
    </row>
    <row r="2758" spans="2:8">
      <c r="B2758" s="959">
        <v>11720</v>
      </c>
      <c r="C2758" s="959" t="s">
        <v>5249</v>
      </c>
      <c r="D2758" s="959" t="s">
        <v>5638</v>
      </c>
      <c r="E2758" s="960" t="s">
        <v>5639</v>
      </c>
      <c r="F2758" s="960">
        <v>26</v>
      </c>
      <c r="G2758" s="963">
        <v>6452.72</v>
      </c>
      <c r="H2758" s="963"/>
    </row>
    <row r="2759" spans="2:8">
      <c r="B2759" s="959">
        <v>11721</v>
      </c>
      <c r="C2759" s="959" t="s">
        <v>5269</v>
      </c>
      <c r="D2759" s="959" t="s">
        <v>5640</v>
      </c>
      <c r="E2759" s="960" t="s">
        <v>5641</v>
      </c>
      <c r="F2759" s="960">
        <v>26</v>
      </c>
      <c r="G2759" s="963">
        <v>25810.880000000001</v>
      </c>
      <c r="H2759" s="963"/>
    </row>
    <row r="2760" spans="2:8">
      <c r="B2760" s="959">
        <v>11723</v>
      </c>
      <c r="C2760" s="959" t="s">
        <v>3008</v>
      </c>
      <c r="D2760" s="959" t="s">
        <v>5642</v>
      </c>
      <c r="E2760" s="960" t="s">
        <v>5643</v>
      </c>
      <c r="F2760" s="960">
        <v>26</v>
      </c>
      <c r="G2760" s="963">
        <v>4624.46</v>
      </c>
      <c r="H2760" s="963"/>
    </row>
    <row r="2761" spans="2:8">
      <c r="B2761" s="959">
        <v>11915</v>
      </c>
      <c r="C2761" s="959" t="s">
        <v>4916</v>
      </c>
      <c r="D2761" s="959" t="s">
        <v>5644</v>
      </c>
      <c r="E2761" s="960" t="s">
        <v>5645</v>
      </c>
      <c r="F2761" s="960">
        <v>26</v>
      </c>
      <c r="G2761" s="963">
        <v>1747.69</v>
      </c>
      <c r="H2761" s="963"/>
    </row>
    <row r="2762" spans="2:8">
      <c r="B2762" s="959">
        <v>11915</v>
      </c>
      <c r="C2762" s="959" t="s">
        <v>4916</v>
      </c>
      <c r="D2762" s="959" t="s">
        <v>5644</v>
      </c>
      <c r="E2762" s="960" t="s">
        <v>5646</v>
      </c>
      <c r="F2762" s="960">
        <v>26</v>
      </c>
      <c r="G2762" s="963">
        <v>1788.68</v>
      </c>
      <c r="H2762" s="963"/>
    </row>
    <row r="2763" spans="2:8">
      <c r="B2763" s="959">
        <v>12002</v>
      </c>
      <c r="C2763" s="959" t="s">
        <v>5647</v>
      </c>
      <c r="D2763" s="959" t="s">
        <v>5648</v>
      </c>
      <c r="E2763" s="960" t="s">
        <v>5649</v>
      </c>
      <c r="F2763" s="960">
        <v>26</v>
      </c>
      <c r="G2763" s="963">
        <v>4301.82</v>
      </c>
      <c r="H2763" s="963"/>
    </row>
    <row r="2764" spans="2:8">
      <c r="B2764" s="959">
        <v>11007</v>
      </c>
      <c r="C2764" s="959" t="s">
        <v>5650</v>
      </c>
      <c r="D2764" s="959" t="s">
        <v>5651</v>
      </c>
      <c r="E2764" s="960" t="s">
        <v>5652</v>
      </c>
      <c r="F2764" s="960">
        <v>27</v>
      </c>
      <c r="G2764" s="963">
        <v>57707.61</v>
      </c>
      <c r="H2764" s="963"/>
    </row>
    <row r="2765" spans="2:8">
      <c r="B2765" s="959">
        <v>11023</v>
      </c>
      <c r="C2765" s="959" t="s">
        <v>3774</v>
      </c>
      <c r="D2765" s="959" t="s">
        <v>5653</v>
      </c>
      <c r="E2765" s="960" t="s">
        <v>5654</v>
      </c>
      <c r="F2765" s="960">
        <v>27</v>
      </c>
      <c r="G2765" s="963">
        <v>10854.9</v>
      </c>
      <c r="H2765" s="963"/>
    </row>
    <row r="2766" spans="2:8">
      <c r="B2766" s="959">
        <v>11073</v>
      </c>
      <c r="C2766" s="959" t="s">
        <v>3812</v>
      </c>
      <c r="D2766" s="959" t="s">
        <v>5655</v>
      </c>
      <c r="E2766" s="960" t="s">
        <v>5656</v>
      </c>
      <c r="F2766" s="960">
        <v>27</v>
      </c>
      <c r="G2766" s="963">
        <v>1659.75</v>
      </c>
      <c r="H2766" s="963"/>
    </row>
    <row r="2767" spans="2:8">
      <c r="B2767" s="959">
        <v>11053</v>
      </c>
      <c r="C2767" s="959" t="s">
        <v>3804</v>
      </c>
      <c r="D2767" s="959" t="s">
        <v>5657</v>
      </c>
      <c r="E2767" s="960" t="s">
        <v>5658</v>
      </c>
      <c r="F2767" s="960">
        <v>28</v>
      </c>
      <c r="G2767" s="963">
        <v>12968.65</v>
      </c>
      <c r="H2767" s="963"/>
    </row>
    <row r="2768" spans="2:8">
      <c r="B2768" s="959">
        <v>11053</v>
      </c>
      <c r="C2768" s="959" t="s">
        <v>3804</v>
      </c>
      <c r="D2768" s="959" t="s">
        <v>5657</v>
      </c>
      <c r="E2768" s="960" t="s">
        <v>5659</v>
      </c>
      <c r="F2768" s="960">
        <v>28</v>
      </c>
      <c r="G2768" s="963">
        <v>570.78</v>
      </c>
      <c r="H2768" s="963"/>
    </row>
    <row r="2769" spans="2:8">
      <c r="B2769" s="959">
        <v>11060</v>
      </c>
      <c r="C2769" s="959" t="s">
        <v>3810</v>
      </c>
      <c r="D2769" s="959" t="s">
        <v>5660</v>
      </c>
      <c r="E2769" s="960" t="s">
        <v>5661</v>
      </c>
      <c r="F2769" s="960">
        <v>28</v>
      </c>
      <c r="G2769" s="963">
        <v>8225.9699999999993</v>
      </c>
      <c r="H2769" s="963"/>
    </row>
    <row r="2770" spans="2:8">
      <c r="B2770" s="959">
        <v>11073</v>
      </c>
      <c r="C2770" s="959" t="s">
        <v>3812</v>
      </c>
      <c r="D2770" s="959" t="s">
        <v>5655</v>
      </c>
      <c r="E2770" s="960" t="s">
        <v>5662</v>
      </c>
      <c r="F2770" s="960">
        <v>28</v>
      </c>
      <c r="G2770" s="963">
        <v>9883.4</v>
      </c>
      <c r="H2770" s="963"/>
    </row>
    <row r="2771" spans="2:8">
      <c r="B2771" s="959">
        <v>11073</v>
      </c>
      <c r="C2771" s="959" t="s">
        <v>3812</v>
      </c>
      <c r="D2771" s="959" t="s">
        <v>5655</v>
      </c>
      <c r="E2771" s="960" t="s">
        <v>5663</v>
      </c>
      <c r="F2771" s="960">
        <v>28</v>
      </c>
      <c r="G2771" s="963">
        <v>11322.28</v>
      </c>
      <c r="H2771" s="963"/>
    </row>
    <row r="2772" spans="2:8">
      <c r="B2772" s="959">
        <v>11075</v>
      </c>
      <c r="C2772" s="959" t="s">
        <v>3816</v>
      </c>
      <c r="D2772" s="959" t="s">
        <v>5664</v>
      </c>
      <c r="E2772" s="960" t="s">
        <v>5665</v>
      </c>
      <c r="F2772" s="960">
        <v>28</v>
      </c>
      <c r="G2772" s="963">
        <v>2368.7199999999998</v>
      </c>
      <c r="H2772" s="963"/>
    </row>
    <row r="2773" spans="2:8">
      <c r="B2773" s="959">
        <v>11078</v>
      </c>
      <c r="C2773" s="959" t="s">
        <v>5666</v>
      </c>
      <c r="D2773" s="959" t="s">
        <v>5667</v>
      </c>
      <c r="E2773" s="960" t="s">
        <v>5668</v>
      </c>
      <c r="F2773" s="960">
        <v>28</v>
      </c>
      <c r="G2773" s="963">
        <v>984.82</v>
      </c>
      <c r="H2773" s="963"/>
    </row>
    <row r="2774" spans="2:8">
      <c r="B2774" s="959">
        <v>11153</v>
      </c>
      <c r="C2774" s="959" t="s">
        <v>3987</v>
      </c>
      <c r="D2774" s="959" t="s">
        <v>5669</v>
      </c>
      <c r="E2774" s="960" t="s">
        <v>5670</v>
      </c>
      <c r="F2774" s="960">
        <v>28</v>
      </c>
      <c r="G2774" s="963">
        <v>2016.56</v>
      </c>
      <c r="H2774" s="963"/>
    </row>
    <row r="2775" spans="2:8">
      <c r="B2775" s="959">
        <v>11173</v>
      </c>
      <c r="C2775" s="959" t="s">
        <v>3990</v>
      </c>
      <c r="D2775" s="959" t="s">
        <v>5671</v>
      </c>
      <c r="E2775" s="960" t="s">
        <v>5672</v>
      </c>
      <c r="F2775" s="960">
        <v>28</v>
      </c>
      <c r="G2775" s="963">
        <v>223.99</v>
      </c>
      <c r="H2775" s="963"/>
    </row>
    <row r="2776" spans="2:8">
      <c r="B2776" s="959">
        <v>11270</v>
      </c>
      <c r="C2776" s="959" t="s">
        <v>5673</v>
      </c>
      <c r="D2776" s="959" t="s">
        <v>5674</v>
      </c>
      <c r="E2776" s="960" t="s">
        <v>5675</v>
      </c>
      <c r="F2776" s="960">
        <v>28</v>
      </c>
      <c r="G2776" s="963">
        <v>5302.69</v>
      </c>
      <c r="H2776" s="963"/>
    </row>
    <row r="2777" spans="2:8">
      <c r="B2777" s="959">
        <v>11310</v>
      </c>
      <c r="C2777" s="959" t="s">
        <v>4028</v>
      </c>
      <c r="D2777" s="959" t="s">
        <v>5676</v>
      </c>
      <c r="E2777" s="960" t="s">
        <v>5677</v>
      </c>
      <c r="F2777" s="960">
        <v>28</v>
      </c>
      <c r="G2777" s="963">
        <v>263.95999999999998</v>
      </c>
      <c r="H2777" s="963"/>
    </row>
    <row r="2778" spans="2:8">
      <c r="B2778" s="959">
        <v>11310</v>
      </c>
      <c r="C2778" s="959" t="s">
        <v>4028</v>
      </c>
      <c r="D2778" s="959" t="s">
        <v>5676</v>
      </c>
      <c r="E2778" s="960" t="s">
        <v>5678</v>
      </c>
      <c r="F2778" s="960">
        <v>28</v>
      </c>
      <c r="G2778" s="963">
        <v>286.60000000000002</v>
      </c>
      <c r="H2778" s="963"/>
    </row>
    <row r="2779" spans="2:8">
      <c r="B2779" s="959">
        <v>11326</v>
      </c>
      <c r="C2779" s="959" t="s">
        <v>4045</v>
      </c>
      <c r="D2779" s="959" t="s">
        <v>5679</v>
      </c>
      <c r="E2779" s="960" t="s">
        <v>5680</v>
      </c>
      <c r="F2779" s="960">
        <v>28</v>
      </c>
      <c r="G2779" s="963">
        <v>2428.33</v>
      </c>
      <c r="H2779" s="963"/>
    </row>
    <row r="2780" spans="2:8">
      <c r="B2780" s="959">
        <v>11413</v>
      </c>
      <c r="C2780" s="959" t="s">
        <v>4074</v>
      </c>
      <c r="D2780" s="959" t="s">
        <v>5681</v>
      </c>
      <c r="E2780" s="960" t="s">
        <v>5682</v>
      </c>
      <c r="F2780" s="960">
        <v>28</v>
      </c>
      <c r="G2780" s="963">
        <v>10576.26</v>
      </c>
      <c r="H2780" s="963"/>
    </row>
    <row r="2781" spans="2:8">
      <c r="B2781" s="959">
        <v>11413</v>
      </c>
      <c r="C2781" s="959" t="s">
        <v>4074</v>
      </c>
      <c r="D2781" s="959" t="s">
        <v>5681</v>
      </c>
      <c r="E2781" s="960" t="s">
        <v>5683</v>
      </c>
      <c r="F2781" s="960">
        <v>28</v>
      </c>
      <c r="G2781" s="963">
        <v>6452.72</v>
      </c>
      <c r="H2781" s="963"/>
    </row>
    <row r="2782" spans="2:8">
      <c r="B2782" s="959">
        <v>11434</v>
      </c>
      <c r="C2782" s="959" t="s">
        <v>1055</v>
      </c>
      <c r="D2782" s="959" t="s">
        <v>5684</v>
      </c>
      <c r="E2782" s="960" t="s">
        <v>5685</v>
      </c>
      <c r="F2782" s="960">
        <v>28</v>
      </c>
      <c r="G2782" s="963">
        <v>765.46</v>
      </c>
      <c r="H2782" s="963"/>
    </row>
    <row r="2783" spans="2:8">
      <c r="B2783" s="959">
        <v>11434</v>
      </c>
      <c r="C2783" s="959" t="s">
        <v>1055</v>
      </c>
      <c r="D2783" s="959" t="s">
        <v>5684</v>
      </c>
      <c r="E2783" s="960" t="s">
        <v>5686</v>
      </c>
      <c r="F2783" s="960">
        <v>28</v>
      </c>
      <c r="G2783" s="963">
        <v>2247.83</v>
      </c>
      <c r="H2783" s="963"/>
    </row>
    <row r="2784" spans="2:8">
      <c r="B2784" s="959">
        <v>11435</v>
      </c>
      <c r="C2784" s="959" t="s">
        <v>5687</v>
      </c>
      <c r="D2784" s="959" t="s">
        <v>5688</v>
      </c>
      <c r="E2784" s="960" t="s">
        <v>5689</v>
      </c>
      <c r="F2784" s="960">
        <v>28</v>
      </c>
      <c r="G2784" s="963">
        <v>2867.36</v>
      </c>
      <c r="H2784" s="963"/>
    </row>
    <row r="2785" spans="2:8">
      <c r="B2785" s="959">
        <v>11438</v>
      </c>
      <c r="C2785" s="959" t="s">
        <v>4095</v>
      </c>
      <c r="D2785" s="959" t="s">
        <v>5690</v>
      </c>
      <c r="E2785" s="960" t="s">
        <v>5691</v>
      </c>
      <c r="F2785" s="960">
        <v>28</v>
      </c>
      <c r="G2785" s="963">
        <v>6925.33</v>
      </c>
      <c r="H2785" s="963"/>
    </row>
    <row r="2786" spans="2:8">
      <c r="B2786" s="959">
        <v>11439</v>
      </c>
      <c r="C2786" s="959" t="s">
        <v>1040</v>
      </c>
      <c r="D2786" s="959" t="s">
        <v>5692</v>
      </c>
      <c r="E2786" s="960" t="s">
        <v>5693</v>
      </c>
      <c r="F2786" s="960">
        <v>28</v>
      </c>
      <c r="G2786" s="963">
        <v>3380.48</v>
      </c>
      <c r="H2786" s="963"/>
    </row>
    <row r="2787" spans="2:8">
      <c r="B2787" s="959">
        <v>11439</v>
      </c>
      <c r="C2787" s="959" t="s">
        <v>1040</v>
      </c>
      <c r="D2787" s="959" t="s">
        <v>5692</v>
      </c>
      <c r="E2787" s="960" t="s">
        <v>5694</v>
      </c>
      <c r="F2787" s="960">
        <v>28</v>
      </c>
      <c r="G2787" s="963">
        <v>159.99</v>
      </c>
      <c r="H2787" s="963"/>
    </row>
    <row r="2788" spans="2:8">
      <c r="B2788" s="959">
        <v>11454</v>
      </c>
      <c r="C2788" s="959" t="s">
        <v>4158</v>
      </c>
      <c r="D2788" s="959" t="s">
        <v>5695</v>
      </c>
      <c r="E2788" s="960" t="s">
        <v>5696</v>
      </c>
      <c r="F2788" s="960">
        <v>28</v>
      </c>
      <c r="G2788" s="963">
        <v>7542.57</v>
      </c>
      <c r="H2788" s="963"/>
    </row>
    <row r="2789" spans="2:8">
      <c r="B2789" s="959">
        <v>11480</v>
      </c>
      <c r="C2789" s="959" t="s">
        <v>4216</v>
      </c>
      <c r="D2789" s="959" t="s">
        <v>5697</v>
      </c>
      <c r="E2789" s="960" t="s">
        <v>5698</v>
      </c>
      <c r="F2789" s="960">
        <v>28</v>
      </c>
      <c r="G2789" s="963">
        <v>413.7</v>
      </c>
      <c r="H2789" s="963"/>
    </row>
    <row r="2790" spans="2:8">
      <c r="B2790" s="959">
        <v>11505</v>
      </c>
      <c r="C2790" s="959" t="s">
        <v>5699</v>
      </c>
      <c r="D2790" s="959" t="s">
        <v>5700</v>
      </c>
      <c r="E2790" s="960" t="s">
        <v>5701</v>
      </c>
      <c r="F2790" s="960">
        <v>28</v>
      </c>
      <c r="G2790" s="963">
        <v>16070.44</v>
      </c>
      <c r="H2790" s="963"/>
    </row>
    <row r="2791" spans="2:8">
      <c r="B2791" s="959">
        <v>11519</v>
      </c>
      <c r="C2791" s="959" t="s">
        <v>5702</v>
      </c>
      <c r="D2791" s="959" t="s">
        <v>5703</v>
      </c>
      <c r="E2791" s="960" t="s">
        <v>5704</v>
      </c>
      <c r="F2791" s="960">
        <v>28</v>
      </c>
      <c r="G2791" s="963">
        <v>4201.51</v>
      </c>
      <c r="H2791" s="963"/>
    </row>
    <row r="2792" spans="2:8">
      <c r="B2792" s="959">
        <v>11525</v>
      </c>
      <c r="C2792" s="959" t="s">
        <v>2101</v>
      </c>
      <c r="D2792" s="959" t="s">
        <v>5705</v>
      </c>
      <c r="E2792" s="960" t="s">
        <v>5706</v>
      </c>
      <c r="F2792" s="960">
        <v>28</v>
      </c>
      <c r="G2792" s="963">
        <v>5701.08</v>
      </c>
      <c r="H2792" s="963"/>
    </row>
    <row r="2793" spans="2:8">
      <c r="B2793" s="959">
        <v>11604</v>
      </c>
      <c r="C2793" s="959" t="s">
        <v>5707</v>
      </c>
      <c r="D2793" s="959" t="s">
        <v>5708</v>
      </c>
      <c r="E2793" s="960" t="s">
        <v>5709</v>
      </c>
      <c r="F2793" s="960">
        <v>28</v>
      </c>
      <c r="G2793" s="963">
        <v>4405.92</v>
      </c>
      <c r="H2793" s="963"/>
    </row>
    <row r="2794" spans="2:8">
      <c r="B2794" s="959">
        <v>11606</v>
      </c>
      <c r="C2794" s="959" t="s">
        <v>4324</v>
      </c>
      <c r="D2794" s="959" t="s">
        <v>5710</v>
      </c>
      <c r="E2794" s="960" t="s">
        <v>5711</v>
      </c>
      <c r="F2794" s="960">
        <v>28</v>
      </c>
      <c r="G2794" s="963">
        <v>1560.34</v>
      </c>
      <c r="H2794" s="963"/>
    </row>
    <row r="2795" spans="2:8">
      <c r="B2795" s="959">
        <v>11621</v>
      </c>
      <c r="C2795" s="959" t="s">
        <v>4340</v>
      </c>
      <c r="D2795" s="959" t="s">
        <v>5712</v>
      </c>
      <c r="E2795" s="960" t="s">
        <v>5713</v>
      </c>
      <c r="F2795" s="960">
        <v>28</v>
      </c>
      <c r="G2795" s="963">
        <v>932.02</v>
      </c>
      <c r="H2795" s="963"/>
    </row>
    <row r="2796" spans="2:8">
      <c r="B2796" s="959">
        <v>11623</v>
      </c>
      <c r="C2796" s="959" t="s">
        <v>1126</v>
      </c>
      <c r="D2796" s="959" t="s">
        <v>5550</v>
      </c>
      <c r="E2796" s="960" t="s">
        <v>5714</v>
      </c>
      <c r="F2796" s="960">
        <v>28</v>
      </c>
      <c r="G2796" s="963">
        <v>10592.5</v>
      </c>
      <c r="H2796" s="963"/>
    </row>
    <row r="2797" spans="2:8">
      <c r="B2797" s="959">
        <v>11646</v>
      </c>
      <c r="C2797" s="959" t="s">
        <v>4365</v>
      </c>
      <c r="D2797" s="959" t="s">
        <v>5715</v>
      </c>
      <c r="E2797" s="960" t="s">
        <v>5716</v>
      </c>
      <c r="F2797" s="960">
        <v>28</v>
      </c>
      <c r="G2797" s="963">
        <v>2576.15</v>
      </c>
      <c r="H2797" s="963"/>
    </row>
    <row r="2798" spans="2:8">
      <c r="B2798" s="959">
        <v>11671</v>
      </c>
      <c r="C2798" s="959" t="s">
        <v>5717</v>
      </c>
      <c r="D2798" s="959" t="s">
        <v>5718</v>
      </c>
      <c r="E2798" s="960" t="s">
        <v>5719</v>
      </c>
      <c r="F2798" s="960">
        <v>28</v>
      </c>
      <c r="G2798" s="963">
        <v>158.37</v>
      </c>
      <c r="H2798" s="963"/>
    </row>
    <row r="2799" spans="2:8">
      <c r="B2799" s="959">
        <v>11671</v>
      </c>
      <c r="C2799" s="959" t="s">
        <v>5717</v>
      </c>
      <c r="D2799" s="959" t="s">
        <v>5718</v>
      </c>
      <c r="E2799" s="960" t="s">
        <v>5720</v>
      </c>
      <c r="F2799" s="960">
        <v>28</v>
      </c>
      <c r="G2799" s="963">
        <v>184.77</v>
      </c>
      <c r="H2799" s="963"/>
    </row>
    <row r="2800" spans="2:8">
      <c r="B2800" s="959">
        <v>11671</v>
      </c>
      <c r="C2800" s="959" t="s">
        <v>5717</v>
      </c>
      <c r="D2800" s="959" t="s">
        <v>5718</v>
      </c>
      <c r="E2800" s="960" t="s">
        <v>5721</v>
      </c>
      <c r="F2800" s="960">
        <v>28</v>
      </c>
      <c r="G2800" s="963">
        <v>1837.93</v>
      </c>
      <c r="H2800" s="963"/>
    </row>
    <row r="2801" spans="2:8">
      <c r="B2801" s="959">
        <v>11671</v>
      </c>
      <c r="C2801" s="959" t="s">
        <v>5717</v>
      </c>
      <c r="D2801" s="959" t="s">
        <v>5718</v>
      </c>
      <c r="E2801" s="960" t="s">
        <v>5722</v>
      </c>
      <c r="F2801" s="960">
        <v>28</v>
      </c>
      <c r="G2801" s="963">
        <v>184.77</v>
      </c>
      <c r="H2801" s="963"/>
    </row>
    <row r="2802" spans="2:8">
      <c r="B2802" s="959">
        <v>11691</v>
      </c>
      <c r="C2802" s="959" t="s">
        <v>1914</v>
      </c>
      <c r="D2802" s="959" t="s">
        <v>5723</v>
      </c>
      <c r="E2802" s="960" t="s">
        <v>5724</v>
      </c>
      <c r="F2802" s="960">
        <v>28</v>
      </c>
      <c r="G2802" s="963">
        <v>679.44</v>
      </c>
      <c r="H2802" s="963"/>
    </row>
    <row r="2803" spans="2:8">
      <c r="B2803" s="959">
        <v>11691</v>
      </c>
      <c r="C2803" s="959" t="s">
        <v>1914</v>
      </c>
      <c r="D2803" s="959" t="s">
        <v>5723</v>
      </c>
      <c r="E2803" s="960" t="s">
        <v>5725</v>
      </c>
      <c r="F2803" s="960">
        <v>28</v>
      </c>
      <c r="G2803" s="963">
        <v>1003</v>
      </c>
      <c r="H2803" s="963"/>
    </row>
    <row r="2804" spans="2:8">
      <c r="B2804" s="959">
        <v>11699</v>
      </c>
      <c r="C2804" s="959" t="s">
        <v>4393</v>
      </c>
      <c r="D2804" s="959" t="s">
        <v>5726</v>
      </c>
      <c r="E2804" s="960" t="s">
        <v>5727</v>
      </c>
      <c r="F2804" s="960">
        <v>28</v>
      </c>
      <c r="G2804" s="963">
        <v>354.76</v>
      </c>
      <c r="H2804" s="963"/>
    </row>
    <row r="2805" spans="2:8">
      <c r="B2805" s="959">
        <v>11736</v>
      </c>
      <c r="C2805" s="959" t="s">
        <v>1044</v>
      </c>
      <c r="D2805" s="959" t="s">
        <v>5728</v>
      </c>
      <c r="E2805" s="960" t="s">
        <v>5729</v>
      </c>
      <c r="F2805" s="960">
        <v>28</v>
      </c>
      <c r="G2805" s="963">
        <v>425.69</v>
      </c>
      <c r="H2805" s="963"/>
    </row>
    <row r="2806" spans="2:8">
      <c r="B2806" s="959">
        <v>11737</v>
      </c>
      <c r="C2806" s="959" t="s">
        <v>1044</v>
      </c>
      <c r="D2806" s="959" t="s">
        <v>5728</v>
      </c>
      <c r="E2806" s="960" t="s">
        <v>5730</v>
      </c>
      <c r="F2806" s="960">
        <v>28</v>
      </c>
      <c r="G2806" s="963">
        <v>3180.43</v>
      </c>
      <c r="H2806" s="963"/>
    </row>
    <row r="2807" spans="2:8">
      <c r="B2807" s="959">
        <v>11752</v>
      </c>
      <c r="C2807" s="959" t="s">
        <v>5731</v>
      </c>
      <c r="D2807" s="959" t="s">
        <v>5732</v>
      </c>
      <c r="E2807" s="960" t="s">
        <v>5733</v>
      </c>
      <c r="F2807" s="960">
        <v>28</v>
      </c>
      <c r="G2807" s="963">
        <v>2649.08</v>
      </c>
      <c r="H2807" s="963"/>
    </row>
    <row r="2808" spans="2:8">
      <c r="B2808" s="959">
        <v>11754</v>
      </c>
      <c r="C2808" s="959" t="s">
        <v>1340</v>
      </c>
      <c r="D2808" s="959" t="s">
        <v>5734</v>
      </c>
      <c r="E2808" s="960" t="s">
        <v>5735</v>
      </c>
      <c r="F2808" s="960">
        <v>28</v>
      </c>
      <c r="G2808" s="963">
        <v>230.17</v>
      </c>
      <c r="H2808" s="963"/>
    </row>
    <row r="2809" spans="2:8">
      <c r="B2809" s="959">
        <v>11764</v>
      </c>
      <c r="C2809" s="959" t="s">
        <v>4479</v>
      </c>
      <c r="D2809" s="959" t="s">
        <v>5736</v>
      </c>
      <c r="E2809" s="960" t="s">
        <v>5737</v>
      </c>
      <c r="F2809" s="960">
        <v>28</v>
      </c>
      <c r="G2809" s="963">
        <v>3388.42</v>
      </c>
      <c r="H2809" s="963"/>
    </row>
    <row r="2810" spans="2:8">
      <c r="B2810" s="959">
        <v>11765</v>
      </c>
      <c r="C2810" s="959" t="s">
        <v>4484</v>
      </c>
      <c r="D2810" s="959" t="s">
        <v>5738</v>
      </c>
      <c r="E2810" s="960" t="s">
        <v>5739</v>
      </c>
      <c r="F2810" s="960">
        <v>28</v>
      </c>
      <c r="G2810" s="963">
        <v>230.17</v>
      </c>
      <c r="H2810" s="963"/>
    </row>
    <row r="2811" spans="2:8">
      <c r="B2811" s="959">
        <v>11765</v>
      </c>
      <c r="C2811" s="959" t="s">
        <v>4484</v>
      </c>
      <c r="D2811" s="959" t="s">
        <v>5738</v>
      </c>
      <c r="E2811" s="960" t="s">
        <v>5740</v>
      </c>
      <c r="F2811" s="960">
        <v>28</v>
      </c>
      <c r="G2811" s="963">
        <v>230.17</v>
      </c>
      <c r="H2811" s="963"/>
    </row>
    <row r="2812" spans="2:8">
      <c r="B2812" s="959">
        <v>11765</v>
      </c>
      <c r="C2812" s="959" t="s">
        <v>4484</v>
      </c>
      <c r="D2812" s="959" t="s">
        <v>5738</v>
      </c>
      <c r="E2812" s="960" t="s">
        <v>5741</v>
      </c>
      <c r="F2812" s="960">
        <v>28</v>
      </c>
      <c r="G2812" s="963">
        <v>79.180000000000007</v>
      </c>
      <c r="H2812" s="963"/>
    </row>
    <row r="2813" spans="2:8">
      <c r="B2813" s="959">
        <v>11767</v>
      </c>
      <c r="C2813" s="959" t="s">
        <v>5742</v>
      </c>
      <c r="D2813" s="959" t="s">
        <v>5743</v>
      </c>
      <c r="E2813" s="960" t="s">
        <v>5744</v>
      </c>
      <c r="F2813" s="960">
        <v>28</v>
      </c>
      <c r="G2813" s="963">
        <v>1546.6</v>
      </c>
      <c r="H2813" s="963"/>
    </row>
    <row r="2814" spans="2:8">
      <c r="B2814" s="959">
        <v>11773</v>
      </c>
      <c r="C2814" s="959" t="s">
        <v>4521</v>
      </c>
      <c r="D2814" s="959" t="s">
        <v>5745</v>
      </c>
      <c r="E2814" s="960" t="s">
        <v>5746</v>
      </c>
      <c r="F2814" s="960">
        <v>28</v>
      </c>
      <c r="G2814" s="963">
        <v>5299.61</v>
      </c>
      <c r="H2814" s="963"/>
    </row>
    <row r="2815" spans="2:8">
      <c r="B2815" s="959">
        <v>11801</v>
      </c>
      <c r="C2815" s="959" t="s">
        <v>2166</v>
      </c>
      <c r="D2815" s="959" t="s">
        <v>5747</v>
      </c>
      <c r="E2815" s="960" t="s">
        <v>5748</v>
      </c>
      <c r="F2815" s="960">
        <v>28</v>
      </c>
      <c r="G2815" s="963">
        <v>3932.86</v>
      </c>
      <c r="H2815" s="963"/>
    </row>
    <row r="2816" spans="2:8">
      <c r="B2816" s="959">
        <v>11806</v>
      </c>
      <c r="C2816" s="959" t="s">
        <v>4546</v>
      </c>
      <c r="D2816" s="959" t="s">
        <v>5749</v>
      </c>
      <c r="E2816" s="960" t="s">
        <v>5750</v>
      </c>
      <c r="F2816" s="960">
        <v>28</v>
      </c>
      <c r="G2816" s="963">
        <v>392.51</v>
      </c>
      <c r="H2816" s="963"/>
    </row>
    <row r="2817" spans="2:8">
      <c r="B2817" s="959">
        <v>11816</v>
      </c>
      <c r="C2817" s="959" t="s">
        <v>5751</v>
      </c>
      <c r="D2817" s="959" t="s">
        <v>5752</v>
      </c>
      <c r="E2817" s="960" t="s">
        <v>5753</v>
      </c>
      <c r="F2817" s="960">
        <v>28</v>
      </c>
      <c r="G2817" s="963">
        <v>116.93</v>
      </c>
      <c r="H2817" s="963"/>
    </row>
    <row r="2818" spans="2:8">
      <c r="B2818" s="959">
        <v>11816</v>
      </c>
      <c r="C2818" s="959" t="s">
        <v>5751</v>
      </c>
      <c r="D2818" s="959" t="s">
        <v>5752</v>
      </c>
      <c r="E2818" s="960" t="s">
        <v>5754</v>
      </c>
      <c r="F2818" s="960">
        <v>28</v>
      </c>
      <c r="G2818" s="963">
        <v>1136.08</v>
      </c>
      <c r="H2818" s="963"/>
    </row>
    <row r="2819" spans="2:8">
      <c r="B2819" s="959">
        <v>11816</v>
      </c>
      <c r="C2819" s="959" t="s">
        <v>5751</v>
      </c>
      <c r="D2819" s="959" t="s">
        <v>5752</v>
      </c>
      <c r="E2819" s="960" t="s">
        <v>5755</v>
      </c>
      <c r="F2819" s="960">
        <v>28</v>
      </c>
      <c r="G2819" s="963">
        <v>532.14</v>
      </c>
      <c r="H2819" s="963"/>
    </row>
    <row r="2820" spans="2:8">
      <c r="B2820" s="959">
        <v>11818</v>
      </c>
      <c r="C2820" s="959" t="s">
        <v>2178</v>
      </c>
      <c r="D2820" s="959" t="s">
        <v>5756</v>
      </c>
      <c r="E2820" s="960" t="s">
        <v>5757</v>
      </c>
      <c r="F2820" s="960">
        <v>28</v>
      </c>
      <c r="G2820" s="963">
        <v>317.94</v>
      </c>
      <c r="H2820" s="963"/>
    </row>
    <row r="2821" spans="2:8">
      <c r="B2821" s="959">
        <v>11822</v>
      </c>
      <c r="C2821" s="959" t="s">
        <v>4640</v>
      </c>
      <c r="D2821" s="959" t="s">
        <v>5758</v>
      </c>
      <c r="E2821" s="960" t="s">
        <v>5759</v>
      </c>
      <c r="F2821" s="960">
        <v>28</v>
      </c>
      <c r="G2821" s="963">
        <v>154.66999999999999</v>
      </c>
      <c r="H2821" s="963"/>
    </row>
    <row r="2822" spans="2:8">
      <c r="B2822" s="959">
        <v>11834</v>
      </c>
      <c r="C2822" s="959" t="s">
        <v>4666</v>
      </c>
      <c r="D2822" s="959" t="s">
        <v>5760</v>
      </c>
      <c r="E2822" s="960" t="s">
        <v>5761</v>
      </c>
      <c r="F2822" s="960">
        <v>28</v>
      </c>
      <c r="G2822" s="963">
        <v>226.48</v>
      </c>
      <c r="H2822" s="963"/>
    </row>
    <row r="2823" spans="2:8">
      <c r="B2823" s="959">
        <v>11834</v>
      </c>
      <c r="C2823" s="959" t="s">
        <v>4666</v>
      </c>
      <c r="D2823" s="959" t="s">
        <v>5760</v>
      </c>
      <c r="E2823" s="960" t="s">
        <v>5762</v>
      </c>
      <c r="F2823" s="960">
        <v>28</v>
      </c>
      <c r="G2823" s="963">
        <v>528.45000000000005</v>
      </c>
      <c r="H2823" s="963"/>
    </row>
    <row r="2824" spans="2:8">
      <c r="B2824" s="959">
        <v>11836</v>
      </c>
      <c r="C2824" s="959" t="s">
        <v>3065</v>
      </c>
      <c r="D2824" s="959" t="s">
        <v>5763</v>
      </c>
      <c r="E2824" s="960" t="s">
        <v>5764</v>
      </c>
      <c r="F2824" s="960">
        <v>28</v>
      </c>
      <c r="G2824" s="963">
        <v>1132.3900000000001</v>
      </c>
      <c r="H2824" s="963"/>
    </row>
    <row r="2825" spans="2:8">
      <c r="B2825" s="959">
        <v>11846</v>
      </c>
      <c r="C2825" s="959" t="s">
        <v>2193</v>
      </c>
      <c r="D2825" s="959" t="s">
        <v>5765</v>
      </c>
      <c r="E2825" s="960" t="s">
        <v>5766</v>
      </c>
      <c r="F2825" s="960">
        <v>28</v>
      </c>
      <c r="G2825" s="963">
        <v>12553.19</v>
      </c>
      <c r="H2825" s="963"/>
    </row>
    <row r="2826" spans="2:8">
      <c r="B2826" s="959">
        <v>11849</v>
      </c>
      <c r="C2826" s="959" t="s">
        <v>1257</v>
      </c>
      <c r="D2826" s="959" t="s">
        <v>5767</v>
      </c>
      <c r="E2826" s="960" t="s">
        <v>5768</v>
      </c>
      <c r="F2826" s="960">
        <v>28</v>
      </c>
      <c r="G2826" s="963">
        <v>1207.8800000000001</v>
      </c>
      <c r="H2826" s="963"/>
    </row>
    <row r="2827" spans="2:8">
      <c r="B2827" s="959">
        <v>11852</v>
      </c>
      <c r="C2827" s="959" t="s">
        <v>1215</v>
      </c>
      <c r="D2827" s="959" t="s">
        <v>5634</v>
      </c>
      <c r="E2827" s="960" t="s">
        <v>5769</v>
      </c>
      <c r="F2827" s="960">
        <v>28</v>
      </c>
      <c r="G2827" s="963">
        <v>603.94000000000005</v>
      </c>
      <c r="H2827" s="963"/>
    </row>
    <row r="2828" spans="2:8">
      <c r="B2828" s="959">
        <v>11864</v>
      </c>
      <c r="C2828" s="959" t="s">
        <v>4769</v>
      </c>
      <c r="D2828" s="959" t="s">
        <v>5770</v>
      </c>
      <c r="E2828" s="960" t="s">
        <v>5771</v>
      </c>
      <c r="F2828" s="960">
        <v>28</v>
      </c>
      <c r="G2828" s="963">
        <v>8194.66</v>
      </c>
      <c r="H2828" s="963"/>
    </row>
    <row r="2829" spans="2:8">
      <c r="B2829" s="959">
        <v>11865</v>
      </c>
      <c r="C2829" s="959" t="s">
        <v>4774</v>
      </c>
      <c r="D2829" s="959" t="s">
        <v>5772</v>
      </c>
      <c r="E2829" s="960" t="s">
        <v>5773</v>
      </c>
      <c r="F2829" s="960">
        <v>28</v>
      </c>
      <c r="G2829" s="963">
        <v>800.06</v>
      </c>
      <c r="H2829" s="963"/>
    </row>
    <row r="2830" spans="2:8">
      <c r="B2830" s="959">
        <v>11881</v>
      </c>
      <c r="C2830" s="959" t="s">
        <v>4828</v>
      </c>
      <c r="D2830" s="959" t="s">
        <v>5774</v>
      </c>
      <c r="E2830" s="960" t="s">
        <v>5775</v>
      </c>
      <c r="F2830" s="960">
        <v>28</v>
      </c>
      <c r="G2830" s="963">
        <v>5337.29</v>
      </c>
      <c r="H2830" s="963"/>
    </row>
    <row r="2831" spans="2:8">
      <c r="B2831" s="959">
        <v>11886</v>
      </c>
      <c r="C2831" s="959" t="s">
        <v>5776</v>
      </c>
      <c r="D2831" s="959" t="s">
        <v>5777</v>
      </c>
      <c r="E2831" s="960" t="s">
        <v>5778</v>
      </c>
      <c r="F2831" s="960">
        <v>28</v>
      </c>
      <c r="G2831" s="963">
        <v>1764.9</v>
      </c>
      <c r="H2831" s="963"/>
    </row>
    <row r="2832" spans="2:8">
      <c r="B2832" s="959">
        <v>11888</v>
      </c>
      <c r="C2832" s="959" t="s">
        <v>1765</v>
      </c>
      <c r="D2832" s="959" t="s">
        <v>5779</v>
      </c>
      <c r="E2832" s="960" t="s">
        <v>5780</v>
      </c>
      <c r="F2832" s="960">
        <v>28</v>
      </c>
      <c r="G2832" s="963">
        <v>2947.76</v>
      </c>
      <c r="H2832" s="963"/>
    </row>
    <row r="2833" spans="2:8">
      <c r="B2833" s="959">
        <v>11889</v>
      </c>
      <c r="C2833" s="959" t="s">
        <v>2220</v>
      </c>
      <c r="D2833" s="959" t="s">
        <v>5781</v>
      </c>
      <c r="E2833" s="960" t="s">
        <v>5782</v>
      </c>
      <c r="F2833" s="960">
        <v>28</v>
      </c>
      <c r="G2833" s="963">
        <v>3939.29</v>
      </c>
      <c r="H2833" s="963"/>
    </row>
    <row r="2834" spans="2:8">
      <c r="B2834" s="959">
        <v>11909</v>
      </c>
      <c r="C2834" s="959" t="s">
        <v>2230</v>
      </c>
      <c r="D2834" s="959" t="s">
        <v>5783</v>
      </c>
      <c r="E2834" s="960" t="s">
        <v>5784</v>
      </c>
      <c r="F2834" s="960">
        <v>28</v>
      </c>
      <c r="G2834" s="963">
        <v>5235.2299999999996</v>
      </c>
      <c r="H2834" s="963"/>
    </row>
    <row r="2835" spans="2:8">
      <c r="B2835" s="959">
        <v>11916</v>
      </c>
      <c r="C2835" s="959" t="s">
        <v>4919</v>
      </c>
      <c r="D2835" s="959" t="s">
        <v>5785</v>
      </c>
      <c r="E2835" s="960" t="s">
        <v>5786</v>
      </c>
      <c r="F2835" s="960">
        <v>28</v>
      </c>
      <c r="G2835" s="963">
        <v>1923.97</v>
      </c>
      <c r="H2835" s="963"/>
    </row>
    <row r="2836" spans="2:8">
      <c r="B2836" s="959">
        <v>11925</v>
      </c>
      <c r="C2836" s="959" t="s">
        <v>4948</v>
      </c>
      <c r="D2836" s="959" t="s">
        <v>5787</v>
      </c>
      <c r="E2836" s="960" t="s">
        <v>5788</v>
      </c>
      <c r="F2836" s="960">
        <v>28</v>
      </c>
      <c r="G2836" s="963">
        <v>494.39</v>
      </c>
      <c r="H2836" s="963"/>
    </row>
    <row r="2837" spans="2:8">
      <c r="B2837" s="959">
        <v>11927</v>
      </c>
      <c r="C2837" s="959" t="s">
        <v>4956</v>
      </c>
      <c r="D2837" s="959" t="s">
        <v>5789</v>
      </c>
      <c r="E2837" s="960" t="s">
        <v>5790</v>
      </c>
      <c r="F2837" s="960">
        <v>28</v>
      </c>
      <c r="G2837" s="963">
        <v>1513.54</v>
      </c>
      <c r="H2837" s="963"/>
    </row>
    <row r="2838" spans="2:8">
      <c r="B2838" s="959">
        <v>11927</v>
      </c>
      <c r="C2838" s="959" t="s">
        <v>4956</v>
      </c>
      <c r="D2838" s="959" t="s">
        <v>5789</v>
      </c>
      <c r="E2838" s="960" t="s">
        <v>5791</v>
      </c>
      <c r="F2838" s="960">
        <v>28</v>
      </c>
      <c r="G2838" s="963">
        <v>814.1</v>
      </c>
      <c r="H2838" s="963"/>
    </row>
    <row r="2839" spans="2:8">
      <c r="B2839" s="959">
        <v>11927</v>
      </c>
      <c r="C2839" s="959" t="s">
        <v>4956</v>
      </c>
      <c r="D2839" s="959" t="s">
        <v>5789</v>
      </c>
      <c r="E2839" s="960" t="s">
        <v>5792</v>
      </c>
      <c r="F2839" s="960">
        <v>28</v>
      </c>
      <c r="G2839" s="963">
        <v>263.95999999999998</v>
      </c>
      <c r="H2839" s="963"/>
    </row>
    <row r="2840" spans="2:8">
      <c r="B2840" s="959">
        <v>11940</v>
      </c>
      <c r="C2840" s="959" t="s">
        <v>4981</v>
      </c>
      <c r="D2840" s="959" t="s">
        <v>5793</v>
      </c>
      <c r="E2840" s="960" t="s">
        <v>5794</v>
      </c>
      <c r="F2840" s="960">
        <v>28</v>
      </c>
      <c r="G2840" s="963">
        <v>9202.7099999999991</v>
      </c>
      <c r="H2840" s="963"/>
    </row>
    <row r="2841" spans="2:8">
      <c r="B2841" s="959">
        <v>11946</v>
      </c>
      <c r="C2841" s="959" t="s">
        <v>5018</v>
      </c>
      <c r="D2841" s="959" t="s">
        <v>5795</v>
      </c>
      <c r="E2841" s="960" t="s">
        <v>5796</v>
      </c>
      <c r="F2841" s="960">
        <v>28</v>
      </c>
      <c r="G2841" s="963">
        <v>7475.43</v>
      </c>
      <c r="H2841" s="963"/>
    </row>
    <row r="2842" spans="2:8">
      <c r="B2842" s="959">
        <v>11958</v>
      </c>
      <c r="C2842" s="959" t="s">
        <v>5048</v>
      </c>
      <c r="D2842" s="959" t="s">
        <v>5797</v>
      </c>
      <c r="E2842" s="960" t="s">
        <v>5798</v>
      </c>
      <c r="F2842" s="960">
        <v>28</v>
      </c>
      <c r="G2842" s="963">
        <v>3231.51</v>
      </c>
      <c r="H2842" s="963"/>
    </row>
    <row r="2843" spans="2:8">
      <c r="B2843" s="959">
        <v>11962</v>
      </c>
      <c r="C2843" s="959" t="s">
        <v>3173</v>
      </c>
      <c r="D2843" s="959" t="s">
        <v>5568</v>
      </c>
      <c r="E2843" s="960" t="s">
        <v>5799</v>
      </c>
      <c r="F2843" s="960">
        <v>28</v>
      </c>
      <c r="G2843" s="963">
        <v>1867.76</v>
      </c>
      <c r="H2843" s="963"/>
    </row>
    <row r="2844" spans="2:8">
      <c r="B2844" s="959">
        <v>11963</v>
      </c>
      <c r="C2844" s="959" t="s">
        <v>5057</v>
      </c>
      <c r="D2844" s="959" t="s">
        <v>5800</v>
      </c>
      <c r="E2844" s="960" t="s">
        <v>5801</v>
      </c>
      <c r="F2844" s="960">
        <v>28</v>
      </c>
      <c r="G2844" s="963">
        <v>1565.69</v>
      </c>
      <c r="H2844" s="963"/>
    </row>
    <row r="2845" spans="2:8">
      <c r="B2845" s="959">
        <v>11966</v>
      </c>
      <c r="C2845" s="959" t="s">
        <v>3179</v>
      </c>
      <c r="D2845" s="959" t="s">
        <v>5802</v>
      </c>
      <c r="E2845" s="960" t="s">
        <v>5803</v>
      </c>
      <c r="F2845" s="960">
        <v>28</v>
      </c>
      <c r="G2845" s="963">
        <v>867.38</v>
      </c>
      <c r="H2845" s="963"/>
    </row>
    <row r="2846" spans="2:8">
      <c r="B2846" s="959">
        <v>11975</v>
      </c>
      <c r="C2846" s="959" t="s">
        <v>3350</v>
      </c>
      <c r="D2846" s="959" t="s">
        <v>5804</v>
      </c>
      <c r="E2846" s="960" t="s">
        <v>5805</v>
      </c>
      <c r="F2846" s="960">
        <v>28</v>
      </c>
      <c r="G2846" s="963">
        <v>79.180000000000007</v>
      </c>
      <c r="H2846" s="963"/>
    </row>
    <row r="2847" spans="2:8">
      <c r="B2847" s="959">
        <v>11979</v>
      </c>
      <c r="C2847" s="959" t="s">
        <v>5806</v>
      </c>
      <c r="D2847" s="959" t="s">
        <v>5807</v>
      </c>
      <c r="E2847" s="960" t="s">
        <v>5808</v>
      </c>
      <c r="F2847" s="960">
        <v>28</v>
      </c>
      <c r="G2847" s="963">
        <v>264.22000000000003</v>
      </c>
      <c r="H2847" s="963"/>
    </row>
    <row r="2848" spans="2:8">
      <c r="B2848" s="959">
        <v>12009</v>
      </c>
      <c r="C2848" s="959" t="s">
        <v>5809</v>
      </c>
      <c r="D2848" s="959" t="s">
        <v>5810</v>
      </c>
      <c r="E2848" s="960" t="s">
        <v>5811</v>
      </c>
      <c r="F2848" s="960">
        <v>28</v>
      </c>
      <c r="G2848" s="963">
        <v>528.17999999999995</v>
      </c>
      <c r="H2848" s="963"/>
    </row>
    <row r="2849" spans="2:8">
      <c r="B2849" s="959">
        <v>21012</v>
      </c>
      <c r="C2849" s="959" t="s">
        <v>5284</v>
      </c>
      <c r="D2849" s="959" t="s">
        <v>5812</v>
      </c>
      <c r="E2849" s="960" t="s">
        <v>5813</v>
      </c>
      <c r="F2849" s="960">
        <v>28</v>
      </c>
      <c r="G2849" s="963">
        <v>1115.81</v>
      </c>
      <c r="H2849" s="963"/>
    </row>
    <row r="2850" spans="2:8">
      <c r="B2850" s="959">
        <v>21062</v>
      </c>
      <c r="C2850" s="959" t="s">
        <v>5312</v>
      </c>
      <c r="D2850" s="959" t="s">
        <v>5814</v>
      </c>
      <c r="E2850" s="960" t="s">
        <v>5815</v>
      </c>
      <c r="F2850" s="960">
        <v>28</v>
      </c>
      <c r="G2850" s="963">
        <v>1094.6500000000001</v>
      </c>
      <c r="H2850" s="963"/>
    </row>
    <row r="2851" spans="2:8">
      <c r="B2851" s="959">
        <v>21095</v>
      </c>
      <c r="C2851" s="959" t="s">
        <v>3312</v>
      </c>
      <c r="D2851" s="959" t="s">
        <v>5816</v>
      </c>
      <c r="E2851" s="960" t="s">
        <v>5817</v>
      </c>
      <c r="F2851" s="960">
        <v>28</v>
      </c>
      <c r="G2851" s="963">
        <v>1412.37</v>
      </c>
      <c r="H2851" s="963"/>
    </row>
    <row r="2852" spans="2:8">
      <c r="B2852" s="959">
        <v>31009</v>
      </c>
      <c r="C2852" s="959" t="s">
        <v>3822</v>
      </c>
      <c r="D2852" s="959" t="s">
        <v>5580</v>
      </c>
      <c r="E2852" s="960" t="s">
        <v>5818</v>
      </c>
      <c r="F2852" s="960">
        <v>28</v>
      </c>
      <c r="G2852" s="963">
        <v>1697.54</v>
      </c>
      <c r="H2852" s="963"/>
    </row>
    <row r="2853" spans="2:8">
      <c r="B2853" s="959">
        <v>31011</v>
      </c>
      <c r="C2853" s="959" t="s">
        <v>5394</v>
      </c>
      <c r="D2853" s="959" t="s">
        <v>5819</v>
      </c>
      <c r="E2853" s="960" t="s">
        <v>5820</v>
      </c>
      <c r="F2853" s="960">
        <v>28</v>
      </c>
      <c r="G2853" s="963">
        <v>35443.199999999997</v>
      </c>
      <c r="H2853" s="963"/>
    </row>
    <row r="2854" spans="2:8">
      <c r="B2854" s="959">
        <v>31027</v>
      </c>
      <c r="C2854" s="959" t="s">
        <v>1052</v>
      </c>
      <c r="D2854" s="959" t="s">
        <v>5708</v>
      </c>
      <c r="E2854" s="960" t="s">
        <v>5821</v>
      </c>
      <c r="F2854" s="960">
        <v>28</v>
      </c>
      <c r="G2854" s="963">
        <v>7587.03</v>
      </c>
      <c r="H2854" s="963"/>
    </row>
    <row r="2855" spans="2:8">
      <c r="B2855" s="959">
        <v>31027</v>
      </c>
      <c r="C2855" s="959" t="s">
        <v>1052</v>
      </c>
      <c r="D2855" s="959" t="s">
        <v>5708</v>
      </c>
      <c r="E2855" s="960" t="s">
        <v>5822</v>
      </c>
      <c r="F2855" s="960">
        <v>28</v>
      </c>
      <c r="G2855" s="963">
        <v>1632.26</v>
      </c>
      <c r="H2855" s="963"/>
    </row>
    <row r="2856" spans="2:8">
      <c r="B2856" s="959">
        <v>31027</v>
      </c>
      <c r="C2856" s="959" t="s">
        <v>1052</v>
      </c>
      <c r="D2856" s="959" t="s">
        <v>5708</v>
      </c>
      <c r="E2856" s="960" t="s">
        <v>5823</v>
      </c>
      <c r="F2856" s="960">
        <v>28</v>
      </c>
      <c r="G2856" s="963">
        <v>1149.46</v>
      </c>
      <c r="H2856" s="963"/>
    </row>
    <row r="2857" spans="2:8">
      <c r="B2857" s="959">
        <v>31030</v>
      </c>
      <c r="C2857" s="959" t="s">
        <v>5462</v>
      </c>
      <c r="D2857" s="959" t="s">
        <v>5824</v>
      </c>
      <c r="E2857" s="960" t="s">
        <v>5825</v>
      </c>
      <c r="F2857" s="960">
        <v>28</v>
      </c>
      <c r="G2857" s="963">
        <v>6645.38</v>
      </c>
      <c r="H2857" s="963"/>
    </row>
    <row r="2858" spans="2:8">
      <c r="B2858" s="959">
        <v>31031</v>
      </c>
      <c r="C2858" s="959" t="s">
        <v>5468</v>
      </c>
      <c r="D2858" s="959" t="s">
        <v>5826</v>
      </c>
      <c r="E2858" s="960" t="s">
        <v>5827</v>
      </c>
      <c r="F2858" s="960">
        <v>28</v>
      </c>
      <c r="G2858" s="963">
        <v>17143.25</v>
      </c>
      <c r="H2858" s="963"/>
    </row>
    <row r="2859" spans="2:8">
      <c r="B2859" s="959">
        <v>51022</v>
      </c>
      <c r="C2859" s="959" t="s">
        <v>2280</v>
      </c>
      <c r="D2859" s="959" t="s">
        <v>5828</v>
      </c>
      <c r="E2859" s="960" t="s">
        <v>5829</v>
      </c>
      <c r="F2859" s="960">
        <v>28</v>
      </c>
      <c r="G2859" s="963">
        <v>23576.05</v>
      </c>
      <c r="H2859" s="963"/>
    </row>
    <row r="2860" spans="2:8">
      <c r="B2860" s="959">
        <v>51026</v>
      </c>
      <c r="C2860" s="959" t="s">
        <v>5499</v>
      </c>
      <c r="D2860" s="959" t="s">
        <v>5830</v>
      </c>
      <c r="E2860" s="960" t="s">
        <v>5831</v>
      </c>
      <c r="F2860" s="960">
        <v>28</v>
      </c>
      <c r="G2860" s="963">
        <v>3184.28</v>
      </c>
      <c r="H2860" s="963"/>
    </row>
    <row r="2861" spans="2:8">
      <c r="B2861" s="959">
        <v>11002</v>
      </c>
      <c r="C2861" s="959" t="s">
        <v>1144</v>
      </c>
      <c r="D2861" s="959" t="s">
        <v>5832</v>
      </c>
      <c r="E2861" s="960" t="s">
        <v>5833</v>
      </c>
      <c r="F2861" s="960">
        <v>29</v>
      </c>
      <c r="G2861" s="963">
        <v>21477.7</v>
      </c>
      <c r="H2861" s="963"/>
    </row>
    <row r="2862" spans="2:8">
      <c r="B2862" s="959">
        <v>11007</v>
      </c>
      <c r="C2862" s="959" t="s">
        <v>5650</v>
      </c>
      <c r="D2862" s="959" t="s">
        <v>5651</v>
      </c>
      <c r="E2862" s="960" t="s">
        <v>5834</v>
      </c>
      <c r="F2862" s="960">
        <v>29</v>
      </c>
      <c r="G2862" s="963">
        <v>651186.46</v>
      </c>
      <c r="H2862" s="963"/>
    </row>
    <row r="2863" spans="2:8">
      <c r="B2863" s="959">
        <v>11007</v>
      </c>
      <c r="C2863" s="959" t="s">
        <v>5650</v>
      </c>
      <c r="D2863" s="959" t="s">
        <v>5651</v>
      </c>
      <c r="E2863" s="960" t="s">
        <v>5835</v>
      </c>
      <c r="F2863" s="960">
        <v>29</v>
      </c>
      <c r="G2863" s="963">
        <v>8710.34</v>
      </c>
      <c r="H2863" s="963"/>
    </row>
    <row r="2864" spans="2:8">
      <c r="B2864" s="959">
        <v>11007</v>
      </c>
      <c r="C2864" s="959" t="s">
        <v>5650</v>
      </c>
      <c r="D2864" s="959" t="s">
        <v>5651</v>
      </c>
      <c r="E2864" s="960" t="s">
        <v>5836</v>
      </c>
      <c r="F2864" s="960">
        <v>29</v>
      </c>
      <c r="G2864" s="963">
        <v>475759.22</v>
      </c>
      <c r="H2864" s="963"/>
    </row>
    <row r="2865" spans="2:8">
      <c r="B2865" s="959">
        <v>11007</v>
      </c>
      <c r="C2865" s="959" t="s">
        <v>5650</v>
      </c>
      <c r="D2865" s="959" t="s">
        <v>5651</v>
      </c>
      <c r="E2865" s="960" t="s">
        <v>5837</v>
      </c>
      <c r="F2865" s="960">
        <v>29</v>
      </c>
      <c r="G2865" s="963">
        <v>3432.62</v>
      </c>
      <c r="H2865" s="963"/>
    </row>
    <row r="2866" spans="2:8">
      <c r="B2866" s="959">
        <v>11023</v>
      </c>
      <c r="C2866" s="959" t="s">
        <v>3774</v>
      </c>
      <c r="D2866" s="959" t="s">
        <v>5653</v>
      </c>
      <c r="E2866" s="960" t="s">
        <v>5838</v>
      </c>
      <c r="F2866" s="960">
        <v>29</v>
      </c>
      <c r="G2866" s="963">
        <v>370</v>
      </c>
      <c r="H2866" s="963"/>
    </row>
    <row r="2867" spans="2:8">
      <c r="B2867" s="959">
        <v>11023</v>
      </c>
      <c r="C2867" s="959" t="s">
        <v>3774</v>
      </c>
      <c r="D2867" s="959" t="s">
        <v>5653</v>
      </c>
      <c r="E2867" s="960" t="s">
        <v>5839</v>
      </c>
      <c r="F2867" s="960">
        <v>29</v>
      </c>
      <c r="G2867" s="963">
        <v>273.05</v>
      </c>
      <c r="H2867" s="963"/>
    </row>
    <row r="2868" spans="2:8">
      <c r="B2868" s="959">
        <v>11023</v>
      </c>
      <c r="C2868" s="959" t="s">
        <v>3774</v>
      </c>
      <c r="D2868" s="959" t="s">
        <v>5653</v>
      </c>
      <c r="E2868" s="960" t="s">
        <v>5840</v>
      </c>
      <c r="F2868" s="960">
        <v>29</v>
      </c>
      <c r="G2868" s="963">
        <v>839.29</v>
      </c>
      <c r="H2868" s="963"/>
    </row>
    <row r="2869" spans="2:8">
      <c r="B2869" s="959">
        <v>11052</v>
      </c>
      <c r="C2869" s="959" t="s">
        <v>3802</v>
      </c>
      <c r="D2869" s="959" t="s">
        <v>5841</v>
      </c>
      <c r="E2869" s="960" t="s">
        <v>5842</v>
      </c>
      <c r="F2869" s="960">
        <v>29</v>
      </c>
      <c r="G2869" s="963">
        <v>3960.62</v>
      </c>
      <c r="H2869" s="963"/>
    </row>
    <row r="2870" spans="2:8">
      <c r="B2870" s="959">
        <v>11076</v>
      </c>
      <c r="C2870" s="959" t="s">
        <v>3819</v>
      </c>
      <c r="D2870" s="959" t="s">
        <v>5843</v>
      </c>
      <c r="E2870" s="960" t="s">
        <v>5844</v>
      </c>
      <c r="F2870" s="960">
        <v>29</v>
      </c>
      <c r="G2870" s="963">
        <v>6238.24</v>
      </c>
      <c r="H2870" s="963"/>
    </row>
    <row r="2871" spans="2:8">
      <c r="B2871" s="959">
        <v>11086</v>
      </c>
      <c r="C2871" s="959" t="s">
        <v>1062</v>
      </c>
      <c r="D2871" s="959" t="s">
        <v>5845</v>
      </c>
      <c r="E2871" s="960" t="s">
        <v>5846</v>
      </c>
      <c r="F2871" s="960">
        <v>29</v>
      </c>
      <c r="G2871" s="963">
        <v>195706.35</v>
      </c>
      <c r="H2871" s="963"/>
    </row>
    <row r="2872" spans="2:8">
      <c r="B2872" s="959">
        <v>11103</v>
      </c>
      <c r="C2872" s="959" t="s">
        <v>3942</v>
      </c>
      <c r="D2872" s="959" t="s">
        <v>5847</v>
      </c>
      <c r="E2872" s="960" t="s">
        <v>5848</v>
      </c>
      <c r="F2872" s="960">
        <v>29</v>
      </c>
      <c r="G2872" s="963">
        <v>6978.89</v>
      </c>
      <c r="H2872" s="963"/>
    </row>
    <row r="2873" spans="2:8">
      <c r="B2873" s="959">
        <v>11109</v>
      </c>
      <c r="C2873" s="959" t="s">
        <v>3944</v>
      </c>
      <c r="D2873" s="959" t="s">
        <v>5849</v>
      </c>
      <c r="E2873" s="960" t="s">
        <v>5850</v>
      </c>
      <c r="F2873" s="960">
        <v>29</v>
      </c>
      <c r="G2873" s="963">
        <v>3863.19</v>
      </c>
      <c r="H2873" s="963"/>
    </row>
    <row r="2874" spans="2:8">
      <c r="B2874" s="959">
        <v>11123</v>
      </c>
      <c r="C2874" s="959" t="s">
        <v>3946</v>
      </c>
      <c r="D2874" s="959" t="s">
        <v>5851</v>
      </c>
      <c r="E2874" s="960" t="s">
        <v>5852</v>
      </c>
      <c r="F2874" s="960">
        <v>29</v>
      </c>
      <c r="G2874" s="963">
        <v>316.74</v>
      </c>
      <c r="H2874" s="963"/>
    </row>
    <row r="2875" spans="2:8">
      <c r="B2875" s="959">
        <v>11123</v>
      </c>
      <c r="C2875" s="959" t="s">
        <v>3946</v>
      </c>
      <c r="D2875" s="959" t="s">
        <v>5851</v>
      </c>
      <c r="E2875" s="960" t="s">
        <v>5853</v>
      </c>
      <c r="F2875" s="960">
        <v>29</v>
      </c>
      <c r="G2875" s="963">
        <v>2253.14</v>
      </c>
      <c r="H2875" s="963"/>
    </row>
    <row r="2876" spans="2:8">
      <c r="B2876" s="959">
        <v>11123</v>
      </c>
      <c r="C2876" s="959" t="s">
        <v>3946</v>
      </c>
      <c r="D2876" s="959" t="s">
        <v>5851</v>
      </c>
      <c r="E2876" s="960" t="s">
        <v>5854</v>
      </c>
      <c r="F2876" s="960">
        <v>29</v>
      </c>
      <c r="G2876" s="963">
        <v>290.33</v>
      </c>
      <c r="H2876" s="963"/>
    </row>
    <row r="2877" spans="2:8">
      <c r="B2877" s="959">
        <v>11123</v>
      </c>
      <c r="C2877" s="959" t="s">
        <v>3946</v>
      </c>
      <c r="D2877" s="959" t="s">
        <v>5851</v>
      </c>
      <c r="E2877" s="960" t="s">
        <v>5855</v>
      </c>
      <c r="F2877" s="960">
        <v>29</v>
      </c>
      <c r="G2877" s="963">
        <v>4617.91</v>
      </c>
      <c r="H2877" s="963"/>
    </row>
    <row r="2878" spans="2:8">
      <c r="B2878" s="959">
        <v>11123</v>
      </c>
      <c r="C2878" s="959" t="s">
        <v>3946</v>
      </c>
      <c r="D2878" s="959" t="s">
        <v>5851</v>
      </c>
      <c r="E2878" s="960" t="s">
        <v>5856</v>
      </c>
      <c r="F2878" s="960">
        <v>29</v>
      </c>
      <c r="G2878" s="963">
        <v>475.11</v>
      </c>
      <c r="H2878" s="963"/>
    </row>
    <row r="2879" spans="2:8">
      <c r="B2879" s="959">
        <v>11123</v>
      </c>
      <c r="C2879" s="959" t="s">
        <v>3946</v>
      </c>
      <c r="D2879" s="959" t="s">
        <v>5851</v>
      </c>
      <c r="E2879" s="960" t="s">
        <v>5857</v>
      </c>
      <c r="F2879" s="960">
        <v>29</v>
      </c>
      <c r="G2879" s="963">
        <v>6791.6</v>
      </c>
      <c r="H2879" s="963"/>
    </row>
    <row r="2880" spans="2:8">
      <c r="B2880" s="959">
        <v>11123</v>
      </c>
      <c r="C2880" s="959" t="s">
        <v>3946</v>
      </c>
      <c r="D2880" s="959" t="s">
        <v>5851</v>
      </c>
      <c r="E2880" s="960" t="s">
        <v>5858</v>
      </c>
      <c r="F2880" s="960">
        <v>29</v>
      </c>
      <c r="G2880" s="963">
        <v>200.44</v>
      </c>
      <c r="H2880" s="963"/>
    </row>
    <row r="2881" spans="2:8">
      <c r="B2881" s="959">
        <v>11145</v>
      </c>
      <c r="C2881" s="959" t="s">
        <v>3975</v>
      </c>
      <c r="D2881" s="959" t="s">
        <v>5859</v>
      </c>
      <c r="E2881" s="960" t="s">
        <v>5860</v>
      </c>
      <c r="F2881" s="960">
        <v>29</v>
      </c>
      <c r="G2881" s="963">
        <v>87233.64</v>
      </c>
      <c r="H2881" s="963"/>
    </row>
    <row r="2882" spans="2:8">
      <c r="B2882" s="959">
        <v>11145</v>
      </c>
      <c r="C2882" s="959" t="s">
        <v>3975</v>
      </c>
      <c r="D2882" s="959" t="s">
        <v>5859</v>
      </c>
      <c r="E2882" s="960" t="s">
        <v>5861</v>
      </c>
      <c r="F2882" s="960">
        <v>29</v>
      </c>
      <c r="G2882" s="963">
        <v>15671.01</v>
      </c>
      <c r="H2882" s="963"/>
    </row>
    <row r="2883" spans="2:8">
      <c r="B2883" s="959">
        <v>11232</v>
      </c>
      <c r="C2883" s="959" t="s">
        <v>4000</v>
      </c>
      <c r="D2883" s="959" t="s">
        <v>5862</v>
      </c>
      <c r="E2883" s="960" t="s">
        <v>5863</v>
      </c>
      <c r="F2883" s="960">
        <v>29</v>
      </c>
      <c r="G2883" s="963">
        <v>1557.3</v>
      </c>
      <c r="H2883" s="963"/>
    </row>
    <row r="2884" spans="2:8">
      <c r="B2884" s="959">
        <v>11261</v>
      </c>
      <c r="C2884" s="959" t="s">
        <v>4010</v>
      </c>
      <c r="D2884" s="959" t="s">
        <v>5859</v>
      </c>
      <c r="E2884" s="960" t="s">
        <v>5864</v>
      </c>
      <c r="F2884" s="960">
        <v>29</v>
      </c>
      <c r="G2884" s="963">
        <v>29284.99</v>
      </c>
      <c r="H2884" s="963"/>
    </row>
    <row r="2885" spans="2:8">
      <c r="B2885" s="959">
        <v>11295</v>
      </c>
      <c r="C2885" s="959" t="s">
        <v>4020</v>
      </c>
      <c r="D2885" s="959" t="s">
        <v>5865</v>
      </c>
      <c r="E2885" s="960" t="s">
        <v>5866</v>
      </c>
      <c r="F2885" s="960">
        <v>29</v>
      </c>
      <c r="G2885" s="963">
        <v>5914.38</v>
      </c>
      <c r="H2885" s="963"/>
    </row>
    <row r="2886" spans="2:8">
      <c r="B2886" s="959">
        <v>11312</v>
      </c>
      <c r="C2886" s="959" t="s">
        <v>4032</v>
      </c>
      <c r="D2886" s="959" t="s">
        <v>5867</v>
      </c>
      <c r="E2886" s="960" t="s">
        <v>5868</v>
      </c>
      <c r="F2886" s="960">
        <v>29</v>
      </c>
      <c r="G2886" s="963">
        <v>119810.66</v>
      </c>
      <c r="H2886" s="963"/>
    </row>
    <row r="2887" spans="2:8">
      <c r="B2887" s="959">
        <v>11312</v>
      </c>
      <c r="C2887" s="959" t="s">
        <v>4032</v>
      </c>
      <c r="D2887" s="959" t="s">
        <v>5867</v>
      </c>
      <c r="E2887" s="960" t="s">
        <v>5869</v>
      </c>
      <c r="F2887" s="960">
        <v>29</v>
      </c>
      <c r="G2887" s="963">
        <v>13883.76</v>
      </c>
      <c r="H2887" s="963"/>
    </row>
    <row r="2888" spans="2:8">
      <c r="B2888" s="959">
        <v>11320</v>
      </c>
      <c r="C2888" s="959" t="s">
        <v>4000</v>
      </c>
      <c r="D2888" s="959" t="s">
        <v>5862</v>
      </c>
      <c r="E2888" s="960" t="s">
        <v>5870</v>
      </c>
      <c r="F2888" s="960">
        <v>29</v>
      </c>
      <c r="G2888" s="963">
        <v>381371.57</v>
      </c>
      <c r="H2888" s="963"/>
    </row>
    <row r="2889" spans="2:8">
      <c r="B2889" s="959">
        <v>11367</v>
      </c>
      <c r="C2889" s="959" t="s">
        <v>5871</v>
      </c>
      <c r="D2889" s="959" t="s">
        <v>5872</v>
      </c>
      <c r="E2889" s="960" t="s">
        <v>5873</v>
      </c>
      <c r="F2889" s="960">
        <v>29</v>
      </c>
      <c r="G2889" s="963">
        <v>3739.19</v>
      </c>
      <c r="H2889" s="963"/>
    </row>
    <row r="2890" spans="2:8">
      <c r="B2890" s="959">
        <v>11390</v>
      </c>
      <c r="C2890" s="959" t="s">
        <v>1248</v>
      </c>
      <c r="D2890" s="959" t="s">
        <v>5874</v>
      </c>
      <c r="E2890" s="960" t="s">
        <v>5875</v>
      </c>
      <c r="F2890" s="960">
        <v>29</v>
      </c>
      <c r="G2890" s="963">
        <v>1154.3</v>
      </c>
      <c r="H2890" s="963"/>
    </row>
    <row r="2891" spans="2:8">
      <c r="B2891" s="959">
        <v>11404</v>
      </c>
      <c r="C2891" s="959" t="s">
        <v>4071</v>
      </c>
      <c r="D2891" s="959" t="s">
        <v>5862</v>
      </c>
      <c r="E2891" s="960" t="s">
        <v>5876</v>
      </c>
      <c r="F2891" s="960">
        <v>29</v>
      </c>
      <c r="G2891" s="963">
        <v>765.46</v>
      </c>
      <c r="H2891" s="963"/>
    </row>
    <row r="2892" spans="2:8">
      <c r="B2892" s="959">
        <v>11418</v>
      </c>
      <c r="C2892" s="959" t="s">
        <v>5203</v>
      </c>
      <c r="D2892" s="959" t="s">
        <v>5877</v>
      </c>
      <c r="E2892" s="960" t="s">
        <v>5878</v>
      </c>
      <c r="F2892" s="960">
        <v>29</v>
      </c>
      <c r="G2892" s="963">
        <v>11729.7</v>
      </c>
      <c r="H2892" s="963"/>
    </row>
    <row r="2893" spans="2:8">
      <c r="B2893" s="959">
        <v>11423</v>
      </c>
      <c r="C2893" s="959" t="s">
        <v>4083</v>
      </c>
      <c r="D2893" s="959" t="s">
        <v>5879</v>
      </c>
      <c r="E2893" s="960" t="s">
        <v>5880</v>
      </c>
      <c r="F2893" s="960">
        <v>29</v>
      </c>
      <c r="G2893" s="963">
        <v>16361.67</v>
      </c>
      <c r="H2893" s="963"/>
    </row>
    <row r="2894" spans="2:8">
      <c r="B2894" s="959">
        <v>11441</v>
      </c>
      <c r="C2894" s="959" t="s">
        <v>5532</v>
      </c>
      <c r="D2894" s="959" t="s">
        <v>5533</v>
      </c>
      <c r="E2894" s="960" t="s">
        <v>5881</v>
      </c>
      <c r="F2894" s="960">
        <v>29</v>
      </c>
      <c r="G2894" s="963">
        <v>14122.6</v>
      </c>
      <c r="H2894" s="963"/>
    </row>
    <row r="2895" spans="2:8">
      <c r="B2895" s="959">
        <v>11448</v>
      </c>
      <c r="C2895" s="959" t="s">
        <v>4153</v>
      </c>
      <c r="D2895" s="959" t="s">
        <v>5882</v>
      </c>
      <c r="E2895" s="960" t="s">
        <v>5883</v>
      </c>
      <c r="F2895" s="960">
        <v>29</v>
      </c>
      <c r="G2895" s="963">
        <v>128681.93</v>
      </c>
      <c r="H2895" s="963"/>
    </row>
    <row r="2896" spans="2:8">
      <c r="B2896" s="959">
        <v>11451</v>
      </c>
      <c r="C2896" s="959" t="s">
        <v>5884</v>
      </c>
      <c r="D2896" s="959" t="s">
        <v>5885</v>
      </c>
      <c r="E2896" s="960" t="s">
        <v>5886</v>
      </c>
      <c r="F2896" s="960">
        <v>29</v>
      </c>
      <c r="G2896" s="963">
        <v>150392.97</v>
      </c>
      <c r="H2896" s="963"/>
    </row>
    <row r="2897" spans="2:8">
      <c r="B2897" s="959">
        <v>11473</v>
      </c>
      <c r="C2897" s="959" t="s">
        <v>5887</v>
      </c>
      <c r="D2897" s="959" t="s">
        <v>5888</v>
      </c>
      <c r="E2897" s="960" t="s">
        <v>5889</v>
      </c>
      <c r="F2897" s="960">
        <v>29</v>
      </c>
      <c r="G2897" s="963">
        <v>249835.42</v>
      </c>
      <c r="H2897" s="963"/>
    </row>
    <row r="2898" spans="2:8">
      <c r="B2898" s="959">
        <v>11541</v>
      </c>
      <c r="C2898" s="959" t="s">
        <v>4262</v>
      </c>
      <c r="D2898" s="959" t="s">
        <v>5890</v>
      </c>
      <c r="E2898" s="960" t="s">
        <v>5891</v>
      </c>
      <c r="F2898" s="960">
        <v>29</v>
      </c>
      <c r="G2898" s="963">
        <v>27201.86</v>
      </c>
      <c r="H2898" s="963"/>
    </row>
    <row r="2899" spans="2:8">
      <c r="B2899" s="959">
        <v>11546</v>
      </c>
      <c r="C2899" s="959" t="s">
        <v>5892</v>
      </c>
      <c r="D2899" s="959" t="s">
        <v>5893</v>
      </c>
      <c r="E2899" s="960" t="s">
        <v>5894</v>
      </c>
      <c r="F2899" s="960">
        <v>29</v>
      </c>
      <c r="G2899" s="963">
        <v>40852.17</v>
      </c>
      <c r="H2899" s="963"/>
    </row>
    <row r="2900" spans="2:8">
      <c r="B2900" s="959">
        <v>11558</v>
      </c>
      <c r="C2900" s="959" t="s">
        <v>5895</v>
      </c>
      <c r="D2900" s="959" t="s">
        <v>5896</v>
      </c>
      <c r="E2900" s="960" t="s">
        <v>5897</v>
      </c>
      <c r="F2900" s="960">
        <v>29</v>
      </c>
      <c r="G2900" s="963">
        <v>252548.18</v>
      </c>
      <c r="H2900" s="963"/>
    </row>
    <row r="2901" spans="2:8">
      <c r="B2901" s="959">
        <v>11558</v>
      </c>
      <c r="C2901" s="959" t="s">
        <v>5895</v>
      </c>
      <c r="D2901" s="959" t="s">
        <v>5896</v>
      </c>
      <c r="E2901" s="960" t="s">
        <v>5898</v>
      </c>
      <c r="F2901" s="960">
        <v>29</v>
      </c>
      <c r="G2901" s="963">
        <v>444794.9</v>
      </c>
      <c r="H2901" s="963"/>
    </row>
    <row r="2902" spans="2:8">
      <c r="B2902" s="959">
        <v>11561</v>
      </c>
      <c r="C2902" s="959" t="s">
        <v>4275</v>
      </c>
      <c r="D2902" s="959" t="s">
        <v>5899</v>
      </c>
      <c r="E2902" s="960" t="s">
        <v>5900</v>
      </c>
      <c r="F2902" s="960">
        <v>29</v>
      </c>
      <c r="G2902" s="963">
        <v>46246.14</v>
      </c>
      <c r="H2902" s="963"/>
    </row>
    <row r="2903" spans="2:8">
      <c r="B2903" s="959">
        <v>11561</v>
      </c>
      <c r="C2903" s="959" t="s">
        <v>4275</v>
      </c>
      <c r="D2903" s="959" t="s">
        <v>5899</v>
      </c>
      <c r="E2903" s="960" t="s">
        <v>5901</v>
      </c>
      <c r="F2903" s="960">
        <v>29</v>
      </c>
      <c r="G2903" s="963">
        <v>1987.71</v>
      </c>
      <c r="H2903" s="963"/>
    </row>
    <row r="2904" spans="2:8">
      <c r="B2904" s="959">
        <v>11561</v>
      </c>
      <c r="C2904" s="959" t="s">
        <v>4275</v>
      </c>
      <c r="D2904" s="959" t="s">
        <v>5899</v>
      </c>
      <c r="E2904" s="960" t="s">
        <v>5902</v>
      </c>
      <c r="F2904" s="960">
        <v>29</v>
      </c>
      <c r="G2904" s="963">
        <v>1153.3</v>
      </c>
      <c r="H2904" s="963"/>
    </row>
    <row r="2905" spans="2:8">
      <c r="B2905" s="959">
        <v>11561</v>
      </c>
      <c r="C2905" s="959" t="s">
        <v>4275</v>
      </c>
      <c r="D2905" s="959" t="s">
        <v>5899</v>
      </c>
      <c r="E2905" s="960" t="s">
        <v>5903</v>
      </c>
      <c r="F2905" s="960">
        <v>29</v>
      </c>
      <c r="G2905" s="963">
        <v>2789.47</v>
      </c>
      <c r="H2905" s="963"/>
    </row>
    <row r="2906" spans="2:8">
      <c r="B2906" s="959">
        <v>11561</v>
      </c>
      <c r="C2906" s="959" t="s">
        <v>4275</v>
      </c>
      <c r="D2906" s="959" t="s">
        <v>5899</v>
      </c>
      <c r="E2906" s="960" t="s">
        <v>5904</v>
      </c>
      <c r="F2906" s="960">
        <v>29</v>
      </c>
      <c r="G2906" s="963">
        <v>1618.49</v>
      </c>
      <c r="H2906" s="963"/>
    </row>
    <row r="2907" spans="2:8">
      <c r="B2907" s="959">
        <v>11605</v>
      </c>
      <c r="C2907" s="959" t="s">
        <v>5905</v>
      </c>
      <c r="D2907" s="959" t="s">
        <v>5906</v>
      </c>
      <c r="E2907" s="960" t="s">
        <v>5907</v>
      </c>
      <c r="F2907" s="960">
        <v>29</v>
      </c>
      <c r="G2907" s="963">
        <v>528.45000000000005</v>
      </c>
      <c r="H2907" s="963"/>
    </row>
    <row r="2908" spans="2:8">
      <c r="B2908" s="959">
        <v>11605</v>
      </c>
      <c r="C2908" s="959" t="s">
        <v>5905</v>
      </c>
      <c r="D2908" s="959" t="s">
        <v>5906</v>
      </c>
      <c r="E2908" s="960" t="s">
        <v>5908</v>
      </c>
      <c r="F2908" s="960">
        <v>29</v>
      </c>
      <c r="G2908" s="963">
        <v>267.25</v>
      </c>
      <c r="H2908" s="963"/>
    </row>
    <row r="2909" spans="2:8">
      <c r="B2909" s="959">
        <v>11605</v>
      </c>
      <c r="C2909" s="959" t="s">
        <v>5905</v>
      </c>
      <c r="D2909" s="959" t="s">
        <v>5906</v>
      </c>
      <c r="E2909" s="960" t="s">
        <v>5909</v>
      </c>
      <c r="F2909" s="960">
        <v>29</v>
      </c>
      <c r="G2909" s="963">
        <v>155.07</v>
      </c>
      <c r="H2909" s="963"/>
    </row>
    <row r="2910" spans="2:8">
      <c r="B2910" s="959">
        <v>11624</v>
      </c>
      <c r="C2910" s="959" t="s">
        <v>4350</v>
      </c>
      <c r="D2910" s="959" t="s">
        <v>5910</v>
      </c>
      <c r="E2910" s="960" t="s">
        <v>5911</v>
      </c>
      <c r="F2910" s="960">
        <v>29</v>
      </c>
      <c r="G2910" s="963">
        <v>4731.04</v>
      </c>
      <c r="H2910" s="963"/>
    </row>
    <row r="2911" spans="2:8">
      <c r="B2911" s="959">
        <v>11768</v>
      </c>
      <c r="C2911" s="959" t="s">
        <v>2153</v>
      </c>
      <c r="D2911" s="959" t="s">
        <v>5912</v>
      </c>
      <c r="E2911" s="960" t="s">
        <v>5913</v>
      </c>
      <c r="F2911" s="960">
        <v>29</v>
      </c>
      <c r="G2911" s="963">
        <v>20580.669999999998</v>
      </c>
      <c r="H2911" s="963"/>
    </row>
    <row r="2912" spans="2:8">
      <c r="B2912" s="959">
        <v>11768</v>
      </c>
      <c r="C2912" s="959" t="s">
        <v>2153</v>
      </c>
      <c r="D2912" s="959" t="s">
        <v>5912</v>
      </c>
      <c r="E2912" s="960" t="s">
        <v>5914</v>
      </c>
      <c r="F2912" s="960">
        <v>29</v>
      </c>
      <c r="G2912" s="963">
        <v>1979.62</v>
      </c>
      <c r="H2912" s="963"/>
    </row>
    <row r="2913" spans="2:8">
      <c r="B2913" s="959">
        <v>11768</v>
      </c>
      <c r="C2913" s="959" t="s">
        <v>2153</v>
      </c>
      <c r="D2913" s="959" t="s">
        <v>5912</v>
      </c>
      <c r="E2913" s="960" t="s">
        <v>5915</v>
      </c>
      <c r="F2913" s="960">
        <v>29</v>
      </c>
      <c r="G2913" s="963">
        <v>14360.44</v>
      </c>
      <c r="H2913" s="963"/>
    </row>
    <row r="2914" spans="2:8">
      <c r="B2914" s="959">
        <v>11768</v>
      </c>
      <c r="C2914" s="959" t="s">
        <v>2153</v>
      </c>
      <c r="D2914" s="959" t="s">
        <v>5912</v>
      </c>
      <c r="E2914" s="960" t="s">
        <v>5916</v>
      </c>
      <c r="F2914" s="960">
        <v>29</v>
      </c>
      <c r="G2914" s="963">
        <v>290.33</v>
      </c>
      <c r="H2914" s="963"/>
    </row>
    <row r="2915" spans="2:8">
      <c r="B2915" s="959">
        <v>11790</v>
      </c>
      <c r="C2915" s="959" t="s">
        <v>1323</v>
      </c>
      <c r="D2915" s="959" t="s">
        <v>5917</v>
      </c>
      <c r="E2915" s="960" t="s">
        <v>5918</v>
      </c>
      <c r="F2915" s="960">
        <v>29</v>
      </c>
      <c r="G2915" s="963">
        <v>33707.160000000003</v>
      </c>
      <c r="H2915" s="963"/>
    </row>
    <row r="2916" spans="2:8">
      <c r="B2916" s="959">
        <v>11802</v>
      </c>
      <c r="C2916" s="959" t="s">
        <v>4541</v>
      </c>
      <c r="D2916" s="959" t="s">
        <v>5919</v>
      </c>
      <c r="E2916" s="960" t="s">
        <v>5920</v>
      </c>
      <c r="F2916" s="960">
        <v>29</v>
      </c>
      <c r="G2916" s="963">
        <v>17966.68</v>
      </c>
      <c r="H2916" s="963"/>
    </row>
    <row r="2917" spans="2:8">
      <c r="B2917" s="959">
        <v>11805</v>
      </c>
      <c r="C2917" s="959" t="s">
        <v>5921</v>
      </c>
      <c r="D2917" s="959" t="s">
        <v>5922</v>
      </c>
      <c r="E2917" s="960" t="s">
        <v>5923</v>
      </c>
      <c r="F2917" s="960">
        <v>29</v>
      </c>
      <c r="G2917" s="963">
        <v>4107.63</v>
      </c>
      <c r="H2917" s="963"/>
    </row>
    <row r="2918" spans="2:8">
      <c r="B2918" s="959">
        <v>11814</v>
      </c>
      <c r="C2918" s="959" t="s">
        <v>4570</v>
      </c>
      <c r="D2918" s="959" t="s">
        <v>5924</v>
      </c>
      <c r="E2918" s="960" t="s">
        <v>5925</v>
      </c>
      <c r="F2918" s="960">
        <v>29</v>
      </c>
      <c r="G2918" s="963">
        <v>3413.98</v>
      </c>
      <c r="H2918" s="963"/>
    </row>
    <row r="2919" spans="2:8">
      <c r="B2919" s="959">
        <v>11835</v>
      </c>
      <c r="C2919" s="959" t="s">
        <v>4010</v>
      </c>
      <c r="D2919" s="959" t="s">
        <v>5859</v>
      </c>
      <c r="E2919" s="960" t="s">
        <v>5926</v>
      </c>
      <c r="F2919" s="960">
        <v>29</v>
      </c>
      <c r="G2919" s="963">
        <v>3282.3</v>
      </c>
      <c r="H2919" s="963"/>
    </row>
    <row r="2920" spans="2:8">
      <c r="B2920" s="959">
        <v>11842</v>
      </c>
      <c r="C2920" s="959" t="s">
        <v>4687</v>
      </c>
      <c r="D2920" s="959" t="s">
        <v>5927</v>
      </c>
      <c r="E2920" s="960" t="s">
        <v>5928</v>
      </c>
      <c r="F2920" s="960">
        <v>29</v>
      </c>
      <c r="G2920" s="963">
        <v>86902.080000000002</v>
      </c>
      <c r="H2920" s="963"/>
    </row>
    <row r="2921" spans="2:8">
      <c r="B2921" s="959">
        <v>11842</v>
      </c>
      <c r="C2921" s="959" t="s">
        <v>4687</v>
      </c>
      <c r="D2921" s="959" t="s">
        <v>5927</v>
      </c>
      <c r="E2921" s="960" t="s">
        <v>5929</v>
      </c>
      <c r="F2921" s="960">
        <v>29</v>
      </c>
      <c r="G2921" s="963">
        <v>17417</v>
      </c>
      <c r="H2921" s="963"/>
    </row>
    <row r="2922" spans="2:8">
      <c r="B2922" s="959">
        <v>11847</v>
      </c>
      <c r="C2922" s="959" t="s">
        <v>4350</v>
      </c>
      <c r="D2922" s="959" t="s">
        <v>5910</v>
      </c>
      <c r="E2922" s="960" t="s">
        <v>5930</v>
      </c>
      <c r="F2922" s="960">
        <v>29</v>
      </c>
      <c r="G2922" s="963">
        <v>9152.57</v>
      </c>
      <c r="H2922" s="963"/>
    </row>
    <row r="2923" spans="2:8">
      <c r="B2923" s="959">
        <v>11892</v>
      </c>
      <c r="C2923" s="959" t="s">
        <v>4860</v>
      </c>
      <c r="D2923" s="959" t="s">
        <v>5931</v>
      </c>
      <c r="E2923" s="960" t="s">
        <v>5932</v>
      </c>
      <c r="F2923" s="960">
        <v>29</v>
      </c>
      <c r="G2923" s="963">
        <v>27550.85</v>
      </c>
      <c r="H2923" s="963"/>
    </row>
    <row r="2924" spans="2:8">
      <c r="B2924" s="959">
        <v>11892</v>
      </c>
      <c r="C2924" s="959" t="s">
        <v>4860</v>
      </c>
      <c r="D2924" s="959" t="s">
        <v>5931</v>
      </c>
      <c r="E2924" s="960" t="s">
        <v>5933</v>
      </c>
      <c r="F2924" s="960">
        <v>29</v>
      </c>
      <c r="G2924" s="963">
        <v>26201.599999999999</v>
      </c>
      <c r="H2924" s="963"/>
    </row>
    <row r="2925" spans="2:8">
      <c r="B2925" s="959">
        <v>11892</v>
      </c>
      <c r="C2925" s="959" t="s">
        <v>4860</v>
      </c>
      <c r="D2925" s="959" t="s">
        <v>5931</v>
      </c>
      <c r="E2925" s="960" t="s">
        <v>5934</v>
      </c>
      <c r="F2925" s="960">
        <v>29</v>
      </c>
      <c r="G2925" s="963">
        <v>83118.759999999995</v>
      </c>
      <c r="H2925" s="963"/>
    </row>
    <row r="2926" spans="2:8">
      <c r="B2926" s="959">
        <v>11898</v>
      </c>
      <c r="C2926" s="959" t="s">
        <v>4869</v>
      </c>
      <c r="D2926" s="959" t="s">
        <v>5935</v>
      </c>
      <c r="E2926" s="960" t="s">
        <v>5936</v>
      </c>
      <c r="F2926" s="960">
        <v>29</v>
      </c>
      <c r="G2926" s="963">
        <v>5585.38</v>
      </c>
      <c r="H2926" s="963"/>
    </row>
    <row r="2927" spans="2:8">
      <c r="B2927" s="959">
        <v>11918</v>
      </c>
      <c r="C2927" s="959" t="s">
        <v>2236</v>
      </c>
      <c r="D2927" s="959" t="s">
        <v>5937</v>
      </c>
      <c r="E2927" s="960" t="s">
        <v>5938</v>
      </c>
      <c r="F2927" s="960">
        <v>29</v>
      </c>
      <c r="G2927" s="963">
        <v>7366.02</v>
      </c>
      <c r="H2927" s="963"/>
    </row>
    <row r="2928" spans="2:8">
      <c r="B2928" s="959">
        <v>11943</v>
      </c>
      <c r="C2928" s="959" t="s">
        <v>4987</v>
      </c>
      <c r="D2928" s="959" t="s">
        <v>5939</v>
      </c>
      <c r="E2928" s="960" t="s">
        <v>5940</v>
      </c>
      <c r="F2928" s="960">
        <v>29</v>
      </c>
      <c r="G2928" s="963">
        <v>2322.7600000000002</v>
      </c>
      <c r="H2928" s="963"/>
    </row>
    <row r="2929" spans="2:8">
      <c r="B2929" s="959">
        <v>11943</v>
      </c>
      <c r="C2929" s="959" t="s">
        <v>4987</v>
      </c>
      <c r="D2929" s="959" t="s">
        <v>5939</v>
      </c>
      <c r="E2929" s="960" t="s">
        <v>5941</v>
      </c>
      <c r="F2929" s="960">
        <v>29</v>
      </c>
      <c r="G2929" s="963">
        <v>1847.93</v>
      </c>
      <c r="H2929" s="963"/>
    </row>
    <row r="2930" spans="2:8">
      <c r="B2930" s="959">
        <v>11974</v>
      </c>
      <c r="C2930" s="959" t="s">
        <v>5942</v>
      </c>
      <c r="D2930" s="959" t="s">
        <v>5943</v>
      </c>
      <c r="E2930" s="960" t="s">
        <v>5944</v>
      </c>
      <c r="F2930" s="960">
        <v>29</v>
      </c>
      <c r="G2930" s="963">
        <v>1353.81</v>
      </c>
      <c r="H2930" s="963"/>
    </row>
    <row r="2931" spans="2:8">
      <c r="B2931" s="959">
        <v>51011</v>
      </c>
      <c r="C2931" s="959" t="s">
        <v>5489</v>
      </c>
      <c r="D2931" s="959" t="s">
        <v>5945</v>
      </c>
      <c r="E2931" s="960" t="s">
        <v>5946</v>
      </c>
      <c r="F2931" s="960">
        <v>29</v>
      </c>
      <c r="G2931" s="963">
        <v>65.010000000000005</v>
      </c>
      <c r="H2931" s="963"/>
    </row>
    <row r="2932" spans="2:8">
      <c r="B2932" s="959">
        <v>11444</v>
      </c>
      <c r="C2932" s="959" t="s">
        <v>4116</v>
      </c>
      <c r="D2932" s="959" t="s">
        <v>5586</v>
      </c>
      <c r="E2932" s="960" t="s">
        <v>5947</v>
      </c>
      <c r="F2932" s="960">
        <v>33</v>
      </c>
      <c r="G2932" s="963">
        <v>8634.2099999999991</v>
      </c>
      <c r="H2932" s="963"/>
    </row>
    <row r="2933" spans="2:8">
      <c r="B2933" s="959">
        <v>11444</v>
      </c>
      <c r="C2933" s="959" t="s">
        <v>4116</v>
      </c>
      <c r="D2933" s="959" t="s">
        <v>5586</v>
      </c>
      <c r="E2933" s="960" t="s">
        <v>5948</v>
      </c>
      <c r="F2933" s="960">
        <v>33</v>
      </c>
      <c r="G2933" s="963">
        <v>34550.03</v>
      </c>
      <c r="H2933" s="963"/>
    </row>
    <row r="2934" spans="2:8">
      <c r="B2934" s="959">
        <v>11444</v>
      </c>
      <c r="C2934" s="959" t="s">
        <v>4116</v>
      </c>
      <c r="D2934" s="959" t="s">
        <v>5586</v>
      </c>
      <c r="E2934" s="960" t="s">
        <v>5949</v>
      </c>
      <c r="F2934" s="960">
        <v>33</v>
      </c>
      <c r="G2934" s="963">
        <v>16608.419999999998</v>
      </c>
      <c r="H2934" s="963"/>
    </row>
    <row r="2935" spans="2:8">
      <c r="B2935" s="959">
        <v>11952</v>
      </c>
      <c r="C2935" s="959" t="s">
        <v>5036</v>
      </c>
      <c r="D2935" s="959" t="s">
        <v>5589</v>
      </c>
      <c r="E2935" s="960" t="s">
        <v>5950</v>
      </c>
      <c r="F2935" s="960">
        <v>33</v>
      </c>
      <c r="G2935" s="963">
        <v>2263.42</v>
      </c>
      <c r="H2935" s="963"/>
    </row>
    <row r="2936" spans="2:8">
      <c r="B2936" s="959">
        <v>11146</v>
      </c>
      <c r="C2936" s="959" t="s">
        <v>5519</v>
      </c>
      <c r="D2936" s="959" t="s">
        <v>5520</v>
      </c>
      <c r="E2936" s="960" t="s">
        <v>5951</v>
      </c>
      <c r="F2936" s="960">
        <v>34</v>
      </c>
      <c r="G2936" s="963">
        <v>19191.28</v>
      </c>
      <c r="H2936" s="963"/>
    </row>
    <row r="2937" spans="2:8">
      <c r="B2937" s="959">
        <v>11381</v>
      </c>
      <c r="C2937" s="959" t="s">
        <v>4061</v>
      </c>
      <c r="D2937" s="959" t="s">
        <v>5530</v>
      </c>
      <c r="E2937" s="960" t="s">
        <v>5952</v>
      </c>
      <c r="F2937" s="960">
        <v>34</v>
      </c>
      <c r="G2937" s="963">
        <v>21823.21</v>
      </c>
      <c r="H2937" s="963"/>
    </row>
    <row r="2938" spans="2:8">
      <c r="B2938" s="959">
        <v>12019</v>
      </c>
      <c r="C2938" s="959" t="s">
        <v>5189</v>
      </c>
      <c r="D2938" s="959" t="s">
        <v>5953</v>
      </c>
      <c r="E2938" s="960" t="s">
        <v>5954</v>
      </c>
      <c r="F2938" s="960">
        <v>36</v>
      </c>
      <c r="G2938" s="963">
        <v>90.54</v>
      </c>
      <c r="H2938" s="963"/>
    </row>
    <row r="2939" spans="2:8">
      <c r="B2939" s="959">
        <v>12019</v>
      </c>
      <c r="C2939" s="959" t="s">
        <v>5189</v>
      </c>
      <c r="D2939" s="959" t="s">
        <v>5953</v>
      </c>
      <c r="E2939" s="960" t="s">
        <v>5955</v>
      </c>
      <c r="F2939" s="960">
        <v>36</v>
      </c>
      <c r="G2939" s="963">
        <v>128.28</v>
      </c>
      <c r="H2939" s="963"/>
    </row>
    <row r="2940" spans="2:8">
      <c r="B2940" s="959">
        <v>12020</v>
      </c>
      <c r="C2940" s="959" t="s">
        <v>5193</v>
      </c>
      <c r="D2940" s="959" t="s">
        <v>5548</v>
      </c>
      <c r="E2940" s="960" t="s">
        <v>5956</v>
      </c>
      <c r="F2940" s="960">
        <v>36</v>
      </c>
      <c r="G2940" s="963">
        <v>150.99</v>
      </c>
      <c r="H2940" s="963"/>
    </row>
    <row r="2941" spans="2:8">
      <c r="B2941" s="959">
        <v>12020</v>
      </c>
      <c r="C2941" s="959" t="s">
        <v>5193</v>
      </c>
      <c r="D2941" s="959" t="s">
        <v>5548</v>
      </c>
      <c r="E2941" s="960" t="s">
        <v>5957</v>
      </c>
      <c r="F2941" s="960">
        <v>36</v>
      </c>
      <c r="G2941" s="963">
        <v>75.489999999999995</v>
      </c>
      <c r="H2941" s="963"/>
    </row>
    <row r="2942" spans="2:8">
      <c r="B2942" s="959">
        <v>11444</v>
      </c>
      <c r="C2942" s="959" t="s">
        <v>4116</v>
      </c>
      <c r="D2942" s="959" t="s">
        <v>5586</v>
      </c>
      <c r="E2942" s="960" t="s">
        <v>5958</v>
      </c>
      <c r="F2942" s="960">
        <v>40</v>
      </c>
      <c r="G2942" s="963">
        <v>50795.71</v>
      </c>
      <c r="H2942" s="963"/>
    </row>
    <row r="2943" spans="2:8">
      <c r="B2943" s="959">
        <v>11444</v>
      </c>
      <c r="C2943" s="959" t="s">
        <v>4116</v>
      </c>
      <c r="D2943" s="959" t="s">
        <v>5586</v>
      </c>
      <c r="E2943" s="960" t="s">
        <v>5959</v>
      </c>
      <c r="F2943" s="960">
        <v>40</v>
      </c>
      <c r="G2943" s="963">
        <v>5278.99</v>
      </c>
      <c r="H2943" s="963"/>
    </row>
    <row r="2944" spans="2:8">
      <c r="B2944" s="959">
        <v>31024</v>
      </c>
      <c r="C2944" s="959" t="s">
        <v>4116</v>
      </c>
      <c r="D2944" s="959" t="s">
        <v>5586</v>
      </c>
      <c r="E2944" s="960" t="s">
        <v>5960</v>
      </c>
      <c r="F2944" s="960">
        <v>40</v>
      </c>
      <c r="G2944" s="963">
        <v>2144.39</v>
      </c>
      <c r="H2944" s="963"/>
    </row>
    <row r="2945" spans="2:8">
      <c r="B2945" s="959">
        <v>11984</v>
      </c>
      <c r="C2945" s="959" t="s">
        <v>3536</v>
      </c>
      <c r="D2945" s="959" t="s">
        <v>5961</v>
      </c>
      <c r="E2945" s="960" t="s">
        <v>5962</v>
      </c>
      <c r="F2945" s="960">
        <v>41</v>
      </c>
      <c r="G2945" s="963">
        <v>316.74</v>
      </c>
      <c r="H2945" s="963"/>
    </row>
    <row r="2946" spans="2:8">
      <c r="B2946" s="959">
        <v>11993</v>
      </c>
      <c r="C2946" s="959" t="s">
        <v>3385</v>
      </c>
      <c r="D2946" s="959" t="s">
        <v>5628</v>
      </c>
      <c r="E2946" s="960" t="s">
        <v>5963</v>
      </c>
      <c r="F2946" s="960">
        <v>41</v>
      </c>
      <c r="G2946" s="963">
        <v>3147.99</v>
      </c>
      <c r="H2946" s="963"/>
    </row>
    <row r="2947" spans="2:8">
      <c r="B2947" s="959">
        <v>11624</v>
      </c>
      <c r="C2947" s="959" t="s">
        <v>4350</v>
      </c>
      <c r="D2947" s="959" t="s">
        <v>5910</v>
      </c>
      <c r="E2947" s="960" t="s">
        <v>5964</v>
      </c>
      <c r="F2947" s="960">
        <v>43</v>
      </c>
      <c r="G2947" s="963">
        <v>7226.36</v>
      </c>
      <c r="H2947" s="963"/>
    </row>
    <row r="2948" spans="2:8">
      <c r="B2948" s="959">
        <v>11624</v>
      </c>
      <c r="C2948" s="959" t="s">
        <v>4350</v>
      </c>
      <c r="D2948" s="959" t="s">
        <v>5910</v>
      </c>
      <c r="E2948" s="960" t="s">
        <v>5965</v>
      </c>
      <c r="F2948" s="960">
        <v>43</v>
      </c>
      <c r="G2948" s="963">
        <v>7226.36</v>
      </c>
      <c r="H2948" s="963"/>
    </row>
    <row r="2949" spans="2:8">
      <c r="B2949" s="959">
        <v>11624</v>
      </c>
      <c r="C2949" s="959" t="s">
        <v>4350</v>
      </c>
      <c r="D2949" s="959" t="s">
        <v>5910</v>
      </c>
      <c r="E2949" s="960" t="s">
        <v>5966</v>
      </c>
      <c r="F2949" s="960">
        <v>43</v>
      </c>
      <c r="G2949" s="963">
        <v>6949.11</v>
      </c>
      <c r="H2949" s="963"/>
    </row>
    <row r="2950" spans="2:8">
      <c r="B2950" s="959">
        <v>11624</v>
      </c>
      <c r="C2950" s="959" t="s">
        <v>4350</v>
      </c>
      <c r="D2950" s="959" t="s">
        <v>5910</v>
      </c>
      <c r="E2950" s="960" t="s">
        <v>5967</v>
      </c>
      <c r="F2950" s="960">
        <v>43</v>
      </c>
      <c r="G2950" s="963">
        <v>6224.45</v>
      </c>
      <c r="H2950" s="963"/>
    </row>
    <row r="2951" spans="2:8">
      <c r="B2951" s="959">
        <v>11626</v>
      </c>
      <c r="C2951" s="959" t="s">
        <v>5614</v>
      </c>
      <c r="D2951" s="959" t="s">
        <v>5615</v>
      </c>
      <c r="E2951" s="960" t="s">
        <v>5968</v>
      </c>
      <c r="F2951" s="960">
        <v>43</v>
      </c>
      <c r="G2951" s="963">
        <v>15714.01</v>
      </c>
      <c r="H2951" s="963"/>
    </row>
    <row r="2952" spans="2:8">
      <c r="B2952" s="959">
        <v>11822</v>
      </c>
      <c r="C2952" s="959" t="s">
        <v>4640</v>
      </c>
      <c r="D2952" s="959" t="s">
        <v>5758</v>
      </c>
      <c r="E2952" s="960" t="s">
        <v>5969</v>
      </c>
      <c r="F2952" s="960">
        <v>43</v>
      </c>
      <c r="G2952" s="963">
        <v>79.180000000000007</v>
      </c>
      <c r="H2952" s="963"/>
    </row>
    <row r="2953" spans="2:8">
      <c r="B2953" s="959">
        <v>11847</v>
      </c>
      <c r="C2953" s="959" t="s">
        <v>4350</v>
      </c>
      <c r="D2953" s="959" t="s">
        <v>5910</v>
      </c>
      <c r="E2953" s="960" t="s">
        <v>5970</v>
      </c>
      <c r="F2953" s="960">
        <v>43</v>
      </c>
      <c r="G2953" s="963">
        <v>2771.17</v>
      </c>
      <c r="H2953" s="963"/>
    </row>
    <row r="2954" spans="2:8">
      <c r="B2954" s="959">
        <v>11847</v>
      </c>
      <c r="C2954" s="959" t="s">
        <v>4350</v>
      </c>
      <c r="D2954" s="959" t="s">
        <v>5910</v>
      </c>
      <c r="E2954" s="960" t="s">
        <v>5971</v>
      </c>
      <c r="F2954" s="960">
        <v>43</v>
      </c>
      <c r="G2954" s="963">
        <v>2107.4499999999998</v>
      </c>
      <c r="H2954" s="963"/>
    </row>
    <row r="2955" spans="2:8">
      <c r="B2955" s="959">
        <v>11847</v>
      </c>
      <c r="C2955" s="959" t="s">
        <v>4350</v>
      </c>
      <c r="D2955" s="959" t="s">
        <v>5910</v>
      </c>
      <c r="E2955" s="960" t="s">
        <v>5972</v>
      </c>
      <c r="F2955" s="960">
        <v>43</v>
      </c>
      <c r="G2955" s="963">
        <v>9218.27</v>
      </c>
      <c r="H2955" s="963"/>
    </row>
    <row r="2956" spans="2:8">
      <c r="B2956" s="959">
        <v>21020</v>
      </c>
      <c r="C2956" s="959" t="s">
        <v>5296</v>
      </c>
      <c r="D2956" s="959" t="s">
        <v>5973</v>
      </c>
      <c r="E2956" s="960" t="s">
        <v>5974</v>
      </c>
      <c r="F2956" s="960">
        <v>47</v>
      </c>
      <c r="G2956" s="963">
        <v>16294.12</v>
      </c>
      <c r="H2956" s="963"/>
    </row>
    <row r="2957" spans="2:8">
      <c r="B2957" s="959">
        <v>21020</v>
      </c>
      <c r="C2957" s="959" t="s">
        <v>5296</v>
      </c>
      <c r="D2957" s="959" t="s">
        <v>5973</v>
      </c>
      <c r="E2957" s="960" t="s">
        <v>5975</v>
      </c>
      <c r="F2957" s="960">
        <v>47</v>
      </c>
      <c r="G2957" s="963">
        <v>1364.44</v>
      </c>
      <c r="H2957" s="963"/>
    </row>
    <row r="2958" spans="2:8">
      <c r="B2958" s="959">
        <v>21020</v>
      </c>
      <c r="C2958" s="959" t="s">
        <v>5296</v>
      </c>
      <c r="D2958" s="959" t="s">
        <v>5973</v>
      </c>
      <c r="E2958" s="960" t="s">
        <v>5976</v>
      </c>
      <c r="F2958" s="960">
        <v>47</v>
      </c>
      <c r="G2958" s="963">
        <v>1364.44</v>
      </c>
      <c r="H2958" s="963"/>
    </row>
    <row r="2959" spans="2:8">
      <c r="B2959" s="959">
        <v>21020</v>
      </c>
      <c r="C2959" s="959" t="s">
        <v>5296</v>
      </c>
      <c r="D2959" s="959" t="s">
        <v>5973</v>
      </c>
      <c r="E2959" s="960" t="s">
        <v>5977</v>
      </c>
      <c r="F2959" s="960">
        <v>47</v>
      </c>
      <c r="G2959" s="963">
        <v>988.73</v>
      </c>
      <c r="H2959" s="963"/>
    </row>
    <row r="2960" spans="2:8">
      <c r="B2960" s="959">
        <v>21020</v>
      </c>
      <c r="C2960" s="959" t="s">
        <v>5296</v>
      </c>
      <c r="D2960" s="959" t="s">
        <v>5973</v>
      </c>
      <c r="E2960" s="960" t="s">
        <v>5978</v>
      </c>
      <c r="F2960" s="960">
        <v>47</v>
      </c>
      <c r="G2960" s="963">
        <v>13940.95</v>
      </c>
      <c r="H2960" s="963"/>
    </row>
    <row r="2961" spans="2:8">
      <c r="B2961" s="959">
        <v>21073</v>
      </c>
      <c r="C2961" s="959" t="s">
        <v>5554</v>
      </c>
      <c r="D2961" s="959" t="s">
        <v>5555</v>
      </c>
      <c r="E2961" s="960" t="s">
        <v>5979</v>
      </c>
      <c r="F2961" s="960">
        <v>47</v>
      </c>
      <c r="G2961" s="963">
        <v>3736.49</v>
      </c>
      <c r="H2961" s="963"/>
    </row>
    <row r="2962" spans="2:8">
      <c r="B2962" s="959">
        <v>12004</v>
      </c>
      <c r="C2962" s="959" t="s">
        <v>3489</v>
      </c>
      <c r="D2962" s="959" t="s">
        <v>5574</v>
      </c>
      <c r="E2962" s="960" t="s">
        <v>5980</v>
      </c>
      <c r="F2962" s="960">
        <v>48</v>
      </c>
      <c r="G2962" s="963">
        <v>509.16</v>
      </c>
      <c r="H2962" s="963"/>
    </row>
    <row r="2963" spans="2:8">
      <c r="B2963" s="959">
        <v>11979</v>
      </c>
      <c r="C2963" s="959" t="s">
        <v>5806</v>
      </c>
      <c r="D2963" s="959" t="s">
        <v>5807</v>
      </c>
      <c r="E2963" s="960" t="s">
        <v>5981</v>
      </c>
      <c r="F2963" s="960">
        <v>49</v>
      </c>
      <c r="G2963" s="963">
        <v>113.24</v>
      </c>
      <c r="H2963" s="963"/>
    </row>
    <row r="2964" spans="2:8">
      <c r="B2964" s="959">
        <v>11832</v>
      </c>
      <c r="C2964" s="959" t="s">
        <v>5205</v>
      </c>
      <c r="D2964" s="959" t="s">
        <v>5557</v>
      </c>
      <c r="E2964" s="960" t="s">
        <v>5982</v>
      </c>
      <c r="F2964" s="960">
        <v>50</v>
      </c>
      <c r="G2964" s="963">
        <v>64813.26</v>
      </c>
      <c r="H2964" s="963"/>
    </row>
    <row r="2965" spans="2:8">
      <c r="B2965" s="959">
        <v>12015</v>
      </c>
      <c r="C2965" s="959" t="s">
        <v>3479</v>
      </c>
      <c r="D2965" s="959" t="s">
        <v>5630</v>
      </c>
      <c r="E2965" s="960" t="s">
        <v>5983</v>
      </c>
      <c r="F2965" s="960">
        <v>50</v>
      </c>
      <c r="G2965" s="963">
        <v>875.83</v>
      </c>
      <c r="H2965" s="963"/>
    </row>
    <row r="2966" spans="2:8">
      <c r="B2966" s="959">
        <v>21077</v>
      </c>
      <c r="C2966" s="959" t="s">
        <v>5335</v>
      </c>
      <c r="D2966" s="959" t="s">
        <v>5632</v>
      </c>
      <c r="E2966" s="960" t="s">
        <v>5984</v>
      </c>
      <c r="F2966" s="960">
        <v>50</v>
      </c>
      <c r="G2966" s="963">
        <v>3321.68</v>
      </c>
      <c r="H2966" s="963"/>
    </row>
    <row r="2967" spans="2:8">
      <c r="B2967" s="959">
        <v>21077</v>
      </c>
      <c r="C2967" s="959" t="s">
        <v>5335</v>
      </c>
      <c r="D2967" s="959" t="s">
        <v>5632</v>
      </c>
      <c r="E2967" s="960" t="s">
        <v>5985</v>
      </c>
      <c r="F2967" s="960">
        <v>50</v>
      </c>
      <c r="G2967" s="963">
        <v>3492.82</v>
      </c>
      <c r="H2967" s="963"/>
    </row>
    <row r="2968" spans="2:8">
      <c r="B2968" s="959">
        <v>21077</v>
      </c>
      <c r="C2968" s="959" t="s">
        <v>5335</v>
      </c>
      <c r="D2968" s="959" t="s">
        <v>5632</v>
      </c>
      <c r="E2968" s="960" t="s">
        <v>5986</v>
      </c>
      <c r="F2968" s="960">
        <v>50</v>
      </c>
      <c r="G2968" s="963">
        <v>3492.82</v>
      </c>
      <c r="H2968" s="963"/>
    </row>
    <row r="2969" spans="2:8">
      <c r="B2969" s="959">
        <v>21090</v>
      </c>
      <c r="C2969" s="959" t="s">
        <v>1215</v>
      </c>
      <c r="D2969" s="959" t="s">
        <v>5634</v>
      </c>
      <c r="E2969" s="960" t="s">
        <v>5987</v>
      </c>
      <c r="F2969" s="960">
        <v>50</v>
      </c>
      <c r="G2969" s="963">
        <v>2782.98</v>
      </c>
      <c r="H2969" s="963"/>
    </row>
    <row r="2970" spans="2:8">
      <c r="B2970" s="959">
        <v>31020</v>
      </c>
      <c r="C2970" s="959" t="s">
        <v>5988</v>
      </c>
      <c r="D2970" s="959" t="s">
        <v>5989</v>
      </c>
      <c r="E2970" s="960" t="s">
        <v>5990</v>
      </c>
      <c r="F2970" s="960">
        <v>50</v>
      </c>
      <c r="G2970" s="963">
        <v>8700</v>
      </c>
      <c r="H2970" s="963"/>
    </row>
    <row r="2971" spans="2:8">
      <c r="B2971" s="959">
        <v>11232</v>
      </c>
      <c r="C2971" s="959" t="s">
        <v>4000</v>
      </c>
      <c r="D2971" s="959" t="s">
        <v>5862</v>
      </c>
      <c r="E2971" s="960" t="s">
        <v>5991</v>
      </c>
      <c r="F2971" s="960">
        <v>53</v>
      </c>
      <c r="G2971" s="963">
        <v>1557.3</v>
      </c>
      <c r="H2971" s="963"/>
    </row>
    <row r="2972" spans="2:8">
      <c r="B2972" s="959">
        <v>11320</v>
      </c>
      <c r="C2972" s="959" t="s">
        <v>4000</v>
      </c>
      <c r="D2972" s="959" t="s">
        <v>5862</v>
      </c>
      <c r="E2972" s="960" t="s">
        <v>5992</v>
      </c>
      <c r="F2972" s="960">
        <v>53</v>
      </c>
      <c r="G2972" s="963">
        <v>367443.15</v>
      </c>
      <c r="H2972" s="963"/>
    </row>
    <row r="2973" spans="2:8">
      <c r="B2973" s="959">
        <v>11321</v>
      </c>
      <c r="C2973" s="959" t="s">
        <v>4041</v>
      </c>
      <c r="D2973" s="959" t="s">
        <v>5605</v>
      </c>
      <c r="E2973" s="960" t="s">
        <v>5993</v>
      </c>
      <c r="F2973" s="960">
        <v>53</v>
      </c>
      <c r="G2973" s="963">
        <v>5476.39</v>
      </c>
      <c r="H2973" s="963"/>
    </row>
    <row r="2974" spans="2:8">
      <c r="B2974" s="959">
        <v>11404</v>
      </c>
      <c r="C2974" s="959" t="s">
        <v>4071</v>
      </c>
      <c r="D2974" s="959" t="s">
        <v>5862</v>
      </c>
      <c r="E2974" s="960" t="s">
        <v>5994</v>
      </c>
      <c r="F2974" s="960">
        <v>53</v>
      </c>
      <c r="G2974" s="963">
        <v>765.46</v>
      </c>
      <c r="H2974" s="963"/>
    </row>
    <row r="2975" spans="2:8">
      <c r="B2975" s="959">
        <v>11821</v>
      </c>
      <c r="C2975" s="959" t="s">
        <v>2181</v>
      </c>
      <c r="D2975" s="959" t="s">
        <v>5995</v>
      </c>
      <c r="E2975" s="960" t="s">
        <v>5996</v>
      </c>
      <c r="F2975" s="960">
        <v>53</v>
      </c>
      <c r="G2975" s="963">
        <v>354.73</v>
      </c>
      <c r="H2975" s="963"/>
    </row>
    <row r="2976" spans="2:8">
      <c r="B2976" s="959">
        <v>11852</v>
      </c>
      <c r="C2976" s="959" t="s">
        <v>1215</v>
      </c>
      <c r="D2976" s="959" t="s">
        <v>5634</v>
      </c>
      <c r="E2976" s="960" t="s">
        <v>5997</v>
      </c>
      <c r="F2976" s="960">
        <v>53</v>
      </c>
      <c r="G2976" s="963">
        <v>754.93</v>
      </c>
      <c r="H2976" s="963"/>
    </row>
    <row r="2977" spans="2:8">
      <c r="B2977" s="959">
        <v>11886</v>
      </c>
      <c r="C2977" s="959" t="s">
        <v>5776</v>
      </c>
      <c r="D2977" s="959" t="s">
        <v>5777</v>
      </c>
      <c r="E2977" s="960" t="s">
        <v>5998</v>
      </c>
      <c r="F2977" s="960">
        <v>53</v>
      </c>
      <c r="G2977" s="963">
        <v>2225.4</v>
      </c>
      <c r="H2977" s="963"/>
    </row>
    <row r="2978" spans="2:8">
      <c r="B2978" s="959">
        <v>11975</v>
      </c>
      <c r="C2978" s="959" t="s">
        <v>3350</v>
      </c>
      <c r="D2978" s="959" t="s">
        <v>5804</v>
      </c>
      <c r="E2978" s="960" t="s">
        <v>5999</v>
      </c>
      <c r="F2978" s="960">
        <v>53</v>
      </c>
      <c r="G2978" s="963">
        <v>381.15</v>
      </c>
      <c r="H2978" s="963"/>
    </row>
    <row r="2979" spans="2:8">
      <c r="B2979" s="959">
        <v>21012</v>
      </c>
      <c r="C2979" s="959" t="s">
        <v>5284</v>
      </c>
      <c r="D2979" s="959" t="s">
        <v>5812</v>
      </c>
      <c r="E2979" s="960" t="s">
        <v>6000</v>
      </c>
      <c r="F2979" s="960">
        <v>53</v>
      </c>
      <c r="G2979" s="963">
        <v>1040.7</v>
      </c>
      <c r="H2979" s="963"/>
    </row>
    <row r="2980" spans="2:8">
      <c r="B2980" s="959">
        <v>21062</v>
      </c>
      <c r="C2980" s="959" t="s">
        <v>5312</v>
      </c>
      <c r="D2980" s="959" t="s">
        <v>5814</v>
      </c>
      <c r="E2980" s="960" t="s">
        <v>6001</v>
      </c>
      <c r="F2980" s="960">
        <v>53</v>
      </c>
      <c r="G2980" s="963">
        <v>2340.2800000000002</v>
      </c>
      <c r="H2980" s="963"/>
    </row>
    <row r="2981" spans="2:8">
      <c r="B2981" s="959">
        <v>11007</v>
      </c>
      <c r="C2981" s="959" t="s">
        <v>5650</v>
      </c>
      <c r="D2981" s="959" t="s">
        <v>5651</v>
      </c>
      <c r="E2981" s="960" t="s">
        <v>6002</v>
      </c>
      <c r="F2981" s="960">
        <v>55</v>
      </c>
      <c r="G2981" s="963">
        <v>431614.9</v>
      </c>
      <c r="H2981" s="963"/>
    </row>
    <row r="2982" spans="2:8">
      <c r="B2982" s="959">
        <v>11007</v>
      </c>
      <c r="C2982" s="959" t="s">
        <v>5650</v>
      </c>
      <c r="D2982" s="959" t="s">
        <v>5651</v>
      </c>
      <c r="E2982" s="960" t="s">
        <v>6003</v>
      </c>
      <c r="F2982" s="960">
        <v>55</v>
      </c>
      <c r="G2982" s="963">
        <v>397667.96</v>
      </c>
      <c r="H2982" s="963"/>
    </row>
    <row r="2983" spans="2:8">
      <c r="B2983" s="959">
        <v>11007</v>
      </c>
      <c r="C2983" s="959" t="s">
        <v>5650</v>
      </c>
      <c r="D2983" s="959" t="s">
        <v>5651</v>
      </c>
      <c r="E2983" s="960" t="s">
        <v>6004</v>
      </c>
      <c r="F2983" s="960">
        <v>55</v>
      </c>
      <c r="G2983" s="963">
        <v>8710.34</v>
      </c>
      <c r="H2983" s="963"/>
    </row>
    <row r="2984" spans="2:8">
      <c r="B2984" s="959">
        <v>11007</v>
      </c>
      <c r="C2984" s="959" t="s">
        <v>5650</v>
      </c>
      <c r="D2984" s="959" t="s">
        <v>5651</v>
      </c>
      <c r="E2984" s="960" t="s">
        <v>6005</v>
      </c>
      <c r="F2984" s="960">
        <v>55</v>
      </c>
      <c r="G2984" s="963">
        <v>46107.61</v>
      </c>
      <c r="H2984" s="963"/>
    </row>
    <row r="2985" spans="2:8">
      <c r="B2985" s="959">
        <v>11076</v>
      </c>
      <c r="C2985" s="959" t="s">
        <v>3819</v>
      </c>
      <c r="D2985" s="959" t="s">
        <v>5843</v>
      </c>
      <c r="E2985" s="960" t="s">
        <v>6006</v>
      </c>
      <c r="F2985" s="960">
        <v>55</v>
      </c>
      <c r="G2985" s="963">
        <v>5938.16</v>
      </c>
      <c r="H2985" s="963"/>
    </row>
    <row r="2986" spans="2:8">
      <c r="B2986" s="959">
        <v>11413</v>
      </c>
      <c r="C2986" s="959" t="s">
        <v>4074</v>
      </c>
      <c r="D2986" s="959" t="s">
        <v>5681</v>
      </c>
      <c r="E2986" s="960" t="s">
        <v>6007</v>
      </c>
      <c r="F2986" s="960">
        <v>55</v>
      </c>
      <c r="G2986" s="963">
        <v>7094.92</v>
      </c>
      <c r="H2986" s="963"/>
    </row>
    <row r="2987" spans="2:8">
      <c r="B2987" s="959">
        <v>11413</v>
      </c>
      <c r="C2987" s="959" t="s">
        <v>4074</v>
      </c>
      <c r="D2987" s="959" t="s">
        <v>5681</v>
      </c>
      <c r="E2987" s="960" t="s">
        <v>6008</v>
      </c>
      <c r="F2987" s="960">
        <v>55</v>
      </c>
      <c r="G2987" s="963">
        <v>4130.2700000000004</v>
      </c>
      <c r="H2987" s="963"/>
    </row>
    <row r="2988" spans="2:8">
      <c r="B2988" s="959">
        <v>11438</v>
      </c>
      <c r="C2988" s="959" t="s">
        <v>4095</v>
      </c>
      <c r="D2988" s="959" t="s">
        <v>5690</v>
      </c>
      <c r="E2988" s="960" t="s">
        <v>6009</v>
      </c>
      <c r="F2988" s="960">
        <v>55</v>
      </c>
      <c r="G2988" s="963">
        <v>15503.96</v>
      </c>
      <c r="H2988" s="963"/>
    </row>
    <row r="2989" spans="2:8">
      <c r="B2989" s="959">
        <v>11454</v>
      </c>
      <c r="C2989" s="959" t="s">
        <v>4158</v>
      </c>
      <c r="D2989" s="959" t="s">
        <v>5695</v>
      </c>
      <c r="E2989" s="960" t="s">
        <v>6010</v>
      </c>
      <c r="F2989" s="960">
        <v>55</v>
      </c>
      <c r="G2989" s="963">
        <v>7138.68</v>
      </c>
      <c r="H2989" s="963"/>
    </row>
    <row r="2990" spans="2:8">
      <c r="B2990" s="959">
        <v>11573</v>
      </c>
      <c r="C2990" s="959" t="s">
        <v>5240</v>
      </c>
      <c r="D2990" s="959" t="s">
        <v>5636</v>
      </c>
      <c r="E2990" s="960" t="s">
        <v>6011</v>
      </c>
      <c r="F2990" s="960">
        <v>55</v>
      </c>
      <c r="G2990" s="963">
        <v>27535.15</v>
      </c>
      <c r="H2990" s="963"/>
    </row>
    <row r="2991" spans="2:8">
      <c r="B2991" s="959">
        <v>11699</v>
      </c>
      <c r="C2991" s="959" t="s">
        <v>4393</v>
      </c>
      <c r="D2991" s="959" t="s">
        <v>5726</v>
      </c>
      <c r="E2991" s="960" t="s">
        <v>6012</v>
      </c>
      <c r="F2991" s="960">
        <v>55</v>
      </c>
      <c r="G2991" s="963">
        <v>203.78</v>
      </c>
      <c r="H2991" s="963"/>
    </row>
    <row r="2992" spans="2:8">
      <c r="B2992" s="959">
        <v>11721</v>
      </c>
      <c r="C2992" s="959" t="s">
        <v>5269</v>
      </c>
      <c r="D2992" s="959" t="s">
        <v>5640</v>
      </c>
      <c r="E2992" s="960" t="s">
        <v>6013</v>
      </c>
      <c r="F2992" s="960">
        <v>55</v>
      </c>
      <c r="G2992" s="963">
        <v>16521.09</v>
      </c>
      <c r="H2992" s="963"/>
    </row>
    <row r="2993" spans="2:8">
      <c r="B2993" s="959">
        <v>11752</v>
      </c>
      <c r="C2993" s="959" t="s">
        <v>5731</v>
      </c>
      <c r="D2993" s="959" t="s">
        <v>5732</v>
      </c>
      <c r="E2993" s="960" t="s">
        <v>6014</v>
      </c>
      <c r="F2993" s="960">
        <v>55</v>
      </c>
      <c r="G2993" s="963">
        <v>2890.66</v>
      </c>
      <c r="H2993" s="963"/>
    </row>
    <row r="2994" spans="2:8">
      <c r="B2994" s="959">
        <v>11764</v>
      </c>
      <c r="C2994" s="959" t="s">
        <v>4479</v>
      </c>
      <c r="D2994" s="959" t="s">
        <v>5736</v>
      </c>
      <c r="E2994" s="960" t="s">
        <v>6015</v>
      </c>
      <c r="F2994" s="960">
        <v>55</v>
      </c>
      <c r="G2994" s="963">
        <v>3124.2</v>
      </c>
      <c r="H2994" s="963"/>
    </row>
    <row r="2995" spans="2:8">
      <c r="B2995" s="959">
        <v>11802</v>
      </c>
      <c r="C2995" s="959" t="s">
        <v>4541</v>
      </c>
      <c r="D2995" s="959" t="s">
        <v>5919</v>
      </c>
      <c r="E2995" s="960" t="s">
        <v>6016</v>
      </c>
      <c r="F2995" s="960">
        <v>55</v>
      </c>
      <c r="G2995" s="963">
        <v>11347.09</v>
      </c>
      <c r="H2995" s="963"/>
    </row>
    <row r="2996" spans="2:8">
      <c r="B2996" s="959">
        <v>11814</v>
      </c>
      <c r="C2996" s="959" t="s">
        <v>4570</v>
      </c>
      <c r="D2996" s="959" t="s">
        <v>5924</v>
      </c>
      <c r="E2996" s="960" t="s">
        <v>6017</v>
      </c>
      <c r="F2996" s="960">
        <v>55</v>
      </c>
      <c r="G2996" s="963">
        <v>3451.73</v>
      </c>
      <c r="H2996" s="963"/>
    </row>
    <row r="2997" spans="2:8">
      <c r="B2997" s="959">
        <v>11816</v>
      </c>
      <c r="C2997" s="959" t="s">
        <v>5751</v>
      </c>
      <c r="D2997" s="959" t="s">
        <v>5752</v>
      </c>
      <c r="E2997" s="960" t="s">
        <v>6018</v>
      </c>
      <c r="F2997" s="960">
        <v>55</v>
      </c>
      <c r="G2997" s="963">
        <v>154.66999999999999</v>
      </c>
      <c r="H2997" s="963"/>
    </row>
    <row r="2998" spans="2:8">
      <c r="B2998" s="959">
        <v>11816</v>
      </c>
      <c r="C2998" s="959" t="s">
        <v>5751</v>
      </c>
      <c r="D2998" s="959" t="s">
        <v>5752</v>
      </c>
      <c r="E2998" s="960" t="s">
        <v>6019</v>
      </c>
      <c r="F2998" s="960">
        <v>55</v>
      </c>
      <c r="G2998" s="963">
        <v>1211.57</v>
      </c>
      <c r="H2998" s="963"/>
    </row>
    <row r="2999" spans="2:8">
      <c r="B2999" s="959">
        <v>11816</v>
      </c>
      <c r="C2999" s="959" t="s">
        <v>5751</v>
      </c>
      <c r="D2999" s="959" t="s">
        <v>5752</v>
      </c>
      <c r="E2999" s="960" t="s">
        <v>6020</v>
      </c>
      <c r="F2999" s="960">
        <v>55</v>
      </c>
      <c r="G2999" s="963">
        <v>758.62</v>
      </c>
      <c r="H2999" s="963"/>
    </row>
    <row r="3000" spans="2:8">
      <c r="B3000" s="959">
        <v>11818</v>
      </c>
      <c r="C3000" s="959" t="s">
        <v>2178</v>
      </c>
      <c r="D3000" s="959" t="s">
        <v>5756</v>
      </c>
      <c r="E3000" s="960" t="s">
        <v>6021</v>
      </c>
      <c r="F3000" s="960">
        <v>55</v>
      </c>
      <c r="G3000" s="963">
        <v>314.54000000000002</v>
      </c>
      <c r="H3000" s="963"/>
    </row>
    <row r="3001" spans="2:8">
      <c r="B3001" s="959">
        <v>11837</v>
      </c>
      <c r="C3001" s="959" t="s">
        <v>2188</v>
      </c>
      <c r="D3001" s="959" t="s">
        <v>6022</v>
      </c>
      <c r="E3001" s="960" t="s">
        <v>6023</v>
      </c>
      <c r="F3001" s="960">
        <v>55</v>
      </c>
      <c r="G3001" s="963">
        <v>596.23</v>
      </c>
      <c r="H3001" s="963"/>
    </row>
    <row r="3002" spans="2:8">
      <c r="B3002" s="959">
        <v>11864</v>
      </c>
      <c r="C3002" s="959" t="s">
        <v>4769</v>
      </c>
      <c r="D3002" s="959" t="s">
        <v>5770</v>
      </c>
      <c r="E3002" s="960" t="s">
        <v>6024</v>
      </c>
      <c r="F3002" s="960">
        <v>55</v>
      </c>
      <c r="G3002" s="963">
        <v>7477.47</v>
      </c>
      <c r="H3002" s="963"/>
    </row>
    <row r="3003" spans="2:8">
      <c r="B3003" s="959">
        <v>11865</v>
      </c>
      <c r="C3003" s="959" t="s">
        <v>4774</v>
      </c>
      <c r="D3003" s="959" t="s">
        <v>5772</v>
      </c>
      <c r="E3003" s="960" t="s">
        <v>6025</v>
      </c>
      <c r="F3003" s="960">
        <v>55</v>
      </c>
      <c r="G3003" s="963">
        <v>1970.2</v>
      </c>
      <c r="H3003" s="963"/>
    </row>
    <row r="3004" spans="2:8">
      <c r="B3004" s="959">
        <v>11867</v>
      </c>
      <c r="C3004" s="959" t="s">
        <v>1222</v>
      </c>
      <c r="D3004" s="959" t="s">
        <v>5653</v>
      </c>
      <c r="E3004" s="960" t="s">
        <v>6026</v>
      </c>
      <c r="F3004" s="960">
        <v>55</v>
      </c>
      <c r="G3004" s="963">
        <v>4495.38</v>
      </c>
      <c r="H3004" s="963"/>
    </row>
    <row r="3005" spans="2:8">
      <c r="B3005" s="959">
        <v>11881</v>
      </c>
      <c r="C3005" s="959" t="s">
        <v>4828</v>
      </c>
      <c r="D3005" s="959" t="s">
        <v>5774</v>
      </c>
      <c r="E3005" s="960" t="s">
        <v>6027</v>
      </c>
      <c r="F3005" s="960">
        <v>55</v>
      </c>
      <c r="G3005" s="963">
        <v>2279.83</v>
      </c>
      <c r="H3005" s="963"/>
    </row>
    <row r="3006" spans="2:8">
      <c r="B3006" s="959">
        <v>11916</v>
      </c>
      <c r="C3006" s="959" t="s">
        <v>4919</v>
      </c>
      <c r="D3006" s="959" t="s">
        <v>5785</v>
      </c>
      <c r="E3006" s="960" t="s">
        <v>6028</v>
      </c>
      <c r="F3006" s="960">
        <v>55</v>
      </c>
      <c r="G3006" s="963">
        <v>1395.52</v>
      </c>
      <c r="H3006" s="963"/>
    </row>
    <row r="3007" spans="2:8">
      <c r="B3007" s="959">
        <v>11923</v>
      </c>
      <c r="C3007" s="959" t="s">
        <v>4932</v>
      </c>
      <c r="D3007" s="959" t="s">
        <v>6029</v>
      </c>
      <c r="E3007" s="960" t="s">
        <v>6030</v>
      </c>
      <c r="F3007" s="960">
        <v>55</v>
      </c>
      <c r="G3007" s="963">
        <v>116.93</v>
      </c>
      <c r="H3007" s="963"/>
    </row>
    <row r="3008" spans="2:8">
      <c r="B3008" s="959">
        <v>11929</v>
      </c>
      <c r="C3008" s="959" t="s">
        <v>4967</v>
      </c>
      <c r="D3008" s="959" t="s">
        <v>5511</v>
      </c>
      <c r="E3008" s="960" t="s">
        <v>6031</v>
      </c>
      <c r="F3008" s="960">
        <v>55</v>
      </c>
      <c r="G3008" s="963">
        <v>192.42</v>
      </c>
      <c r="H3008" s="963"/>
    </row>
    <row r="3009" spans="2:8">
      <c r="B3009" s="959">
        <v>11940</v>
      </c>
      <c r="C3009" s="959" t="s">
        <v>4981</v>
      </c>
      <c r="D3009" s="959" t="s">
        <v>5793</v>
      </c>
      <c r="E3009" s="960" t="s">
        <v>6032</v>
      </c>
      <c r="F3009" s="960">
        <v>55</v>
      </c>
      <c r="G3009" s="963">
        <v>9202.7099999999991</v>
      </c>
      <c r="H3009" s="963"/>
    </row>
    <row r="3010" spans="2:8">
      <c r="B3010" s="959">
        <v>11941</v>
      </c>
      <c r="C3010" s="959" t="s">
        <v>4985</v>
      </c>
      <c r="D3010" s="959" t="s">
        <v>6033</v>
      </c>
      <c r="E3010" s="960" t="s">
        <v>6034</v>
      </c>
      <c r="F3010" s="960">
        <v>55</v>
      </c>
      <c r="G3010" s="963">
        <v>15410.34</v>
      </c>
      <c r="H3010" s="963"/>
    </row>
    <row r="3011" spans="2:8">
      <c r="B3011" s="959">
        <v>11950</v>
      </c>
      <c r="C3011" s="959" t="s">
        <v>6035</v>
      </c>
      <c r="D3011" s="959" t="s">
        <v>6036</v>
      </c>
      <c r="E3011" s="960" t="s">
        <v>6037</v>
      </c>
      <c r="F3011" s="960">
        <v>55</v>
      </c>
      <c r="G3011" s="963">
        <v>4416.33</v>
      </c>
      <c r="H3011" s="963"/>
    </row>
    <row r="3012" spans="2:8">
      <c r="B3012" s="959">
        <v>11974</v>
      </c>
      <c r="C3012" s="959" t="s">
        <v>5942</v>
      </c>
      <c r="D3012" s="959" t="s">
        <v>5943</v>
      </c>
      <c r="E3012" s="960" t="s">
        <v>6038</v>
      </c>
      <c r="F3012" s="960">
        <v>55</v>
      </c>
      <c r="G3012" s="963">
        <v>1353.81</v>
      </c>
      <c r="H3012" s="963"/>
    </row>
    <row r="3013" spans="2:8">
      <c r="B3013" s="959">
        <v>11977</v>
      </c>
      <c r="C3013" s="959" t="s">
        <v>3361</v>
      </c>
      <c r="D3013" s="959" t="s">
        <v>5617</v>
      </c>
      <c r="E3013" s="960" t="s">
        <v>6039</v>
      </c>
      <c r="F3013" s="960">
        <v>55</v>
      </c>
      <c r="G3013" s="963">
        <v>139.63</v>
      </c>
      <c r="H3013" s="963"/>
    </row>
    <row r="3014" spans="2:8">
      <c r="B3014" s="959">
        <v>11978</v>
      </c>
      <c r="C3014" s="959" t="s">
        <v>3352</v>
      </c>
      <c r="D3014" s="959" t="s">
        <v>6040</v>
      </c>
      <c r="E3014" s="960" t="s">
        <v>6041</v>
      </c>
      <c r="F3014" s="960">
        <v>55</v>
      </c>
      <c r="G3014" s="963">
        <v>2280.64</v>
      </c>
      <c r="H3014" s="963"/>
    </row>
    <row r="3015" spans="2:8">
      <c r="B3015" s="959">
        <v>11985</v>
      </c>
      <c r="C3015" s="959" t="s">
        <v>3379</v>
      </c>
      <c r="D3015" s="959" t="s">
        <v>5619</v>
      </c>
      <c r="E3015" s="960" t="s">
        <v>6042</v>
      </c>
      <c r="F3015" s="960">
        <v>55</v>
      </c>
      <c r="G3015" s="963">
        <v>1041.58</v>
      </c>
      <c r="H3015" s="963"/>
    </row>
    <row r="3016" spans="2:8">
      <c r="B3016" s="959">
        <v>11988</v>
      </c>
      <c r="C3016" s="959" t="s">
        <v>3365</v>
      </c>
      <c r="D3016" s="959" t="s">
        <v>6043</v>
      </c>
      <c r="E3016" s="960" t="s">
        <v>6044</v>
      </c>
      <c r="F3016" s="960">
        <v>55</v>
      </c>
      <c r="G3016" s="963">
        <v>1233.99</v>
      </c>
      <c r="H3016" s="963"/>
    </row>
    <row r="3017" spans="2:8">
      <c r="B3017" s="959">
        <v>11989</v>
      </c>
      <c r="C3017" s="959" t="s">
        <v>5621</v>
      </c>
      <c r="D3017" s="959" t="s">
        <v>5622</v>
      </c>
      <c r="E3017" s="960" t="s">
        <v>6045</v>
      </c>
      <c r="F3017" s="960">
        <v>55</v>
      </c>
      <c r="G3017" s="963">
        <v>1200.4100000000001</v>
      </c>
      <c r="H3017" s="963"/>
    </row>
    <row r="3018" spans="2:8">
      <c r="B3018" s="959">
        <v>11989</v>
      </c>
      <c r="C3018" s="959" t="s">
        <v>5621</v>
      </c>
      <c r="D3018" s="959" t="s">
        <v>5622</v>
      </c>
      <c r="E3018" s="960" t="s">
        <v>6046</v>
      </c>
      <c r="F3018" s="960">
        <v>55</v>
      </c>
      <c r="G3018" s="963">
        <v>2697.35</v>
      </c>
      <c r="H3018" s="963"/>
    </row>
    <row r="3019" spans="2:8">
      <c r="B3019" s="959">
        <v>11990</v>
      </c>
      <c r="C3019" s="959" t="s">
        <v>3410</v>
      </c>
      <c r="D3019" s="959" t="s">
        <v>5625</v>
      </c>
      <c r="E3019" s="960" t="s">
        <v>6047</v>
      </c>
      <c r="F3019" s="960">
        <v>55</v>
      </c>
      <c r="G3019" s="963">
        <v>475.11</v>
      </c>
      <c r="H3019" s="963"/>
    </row>
    <row r="3020" spans="2:8">
      <c r="B3020" s="959">
        <v>11990</v>
      </c>
      <c r="C3020" s="959" t="s">
        <v>3410</v>
      </c>
      <c r="D3020" s="959" t="s">
        <v>5625</v>
      </c>
      <c r="E3020" s="960" t="s">
        <v>6048</v>
      </c>
      <c r="F3020" s="960">
        <v>55</v>
      </c>
      <c r="G3020" s="963">
        <v>3714.85</v>
      </c>
      <c r="H3020" s="963"/>
    </row>
    <row r="3021" spans="2:8">
      <c r="B3021" s="959">
        <v>11991</v>
      </c>
      <c r="C3021" s="959" t="s">
        <v>5142</v>
      </c>
      <c r="D3021" s="959" t="s">
        <v>5570</v>
      </c>
      <c r="E3021" s="960" t="s">
        <v>6049</v>
      </c>
      <c r="F3021" s="960">
        <v>55</v>
      </c>
      <c r="G3021" s="963">
        <v>3187.31</v>
      </c>
      <c r="H3021" s="963"/>
    </row>
    <row r="3022" spans="2:8">
      <c r="B3022" s="959">
        <v>12000</v>
      </c>
      <c r="C3022" s="959" t="s">
        <v>5155</v>
      </c>
      <c r="D3022" s="959" t="s">
        <v>5572</v>
      </c>
      <c r="E3022" s="960" t="s">
        <v>6050</v>
      </c>
      <c r="F3022" s="960">
        <v>55</v>
      </c>
      <c r="G3022" s="963">
        <v>1504.51</v>
      </c>
      <c r="H3022" s="963"/>
    </row>
    <row r="3023" spans="2:8">
      <c r="B3023" s="959">
        <v>12008</v>
      </c>
      <c r="C3023" s="959" t="s">
        <v>5168</v>
      </c>
      <c r="D3023" s="959" t="s">
        <v>6051</v>
      </c>
      <c r="E3023" s="960" t="s">
        <v>6052</v>
      </c>
      <c r="F3023" s="960">
        <v>55</v>
      </c>
      <c r="G3023" s="963">
        <v>369.52</v>
      </c>
      <c r="H3023" s="963"/>
    </row>
    <row r="3024" spans="2:8">
      <c r="B3024" s="959">
        <v>12011</v>
      </c>
      <c r="C3024" s="959" t="s">
        <v>3579</v>
      </c>
      <c r="D3024" s="959" t="s">
        <v>5577</v>
      </c>
      <c r="E3024" s="960" t="s">
        <v>6053</v>
      </c>
      <c r="F3024" s="960">
        <v>55</v>
      </c>
      <c r="G3024" s="963">
        <v>131.97</v>
      </c>
      <c r="H3024" s="963"/>
    </row>
    <row r="3025" spans="2:8">
      <c r="B3025" s="959">
        <v>12013</v>
      </c>
      <c r="C3025" s="959" t="s">
        <v>3491</v>
      </c>
      <c r="D3025" s="959" t="s">
        <v>5552</v>
      </c>
      <c r="E3025" s="960" t="s">
        <v>6054</v>
      </c>
      <c r="F3025" s="960">
        <v>55</v>
      </c>
      <c r="G3025" s="963">
        <v>547.17999999999995</v>
      </c>
      <c r="H3025" s="963"/>
    </row>
    <row r="3026" spans="2:8">
      <c r="B3026" s="959">
        <v>21089</v>
      </c>
      <c r="C3026" s="959" t="s">
        <v>1057</v>
      </c>
      <c r="D3026" s="959" t="s">
        <v>6055</v>
      </c>
      <c r="E3026" s="960" t="s">
        <v>6056</v>
      </c>
      <c r="F3026" s="960">
        <v>55</v>
      </c>
      <c r="G3026" s="963">
        <v>37030.339999999997</v>
      </c>
      <c r="H3026" s="963"/>
    </row>
    <row r="3027" spans="2:8">
      <c r="B3027" s="959">
        <v>21095</v>
      </c>
      <c r="C3027" s="959" t="s">
        <v>3312</v>
      </c>
      <c r="D3027" s="959" t="s">
        <v>5816</v>
      </c>
      <c r="E3027" s="960" t="s">
        <v>6057</v>
      </c>
      <c r="F3027" s="960">
        <v>55</v>
      </c>
      <c r="G3027" s="963">
        <v>1148.1500000000001</v>
      </c>
      <c r="H3027" s="963"/>
    </row>
    <row r="3028" spans="2:8">
      <c r="B3028" s="959">
        <v>31009</v>
      </c>
      <c r="C3028" s="959" t="s">
        <v>3822</v>
      </c>
      <c r="D3028" s="959" t="s">
        <v>5580</v>
      </c>
      <c r="E3028" s="960" t="s">
        <v>6058</v>
      </c>
      <c r="F3028" s="960">
        <v>55</v>
      </c>
      <c r="G3028" s="963">
        <v>1697.54</v>
      </c>
      <c r="H3028" s="963"/>
    </row>
    <row r="3029" spans="2:8">
      <c r="B3029" s="959">
        <v>31009</v>
      </c>
      <c r="C3029" s="959" t="s">
        <v>3822</v>
      </c>
      <c r="D3029" s="959" t="s">
        <v>5580</v>
      </c>
      <c r="E3029" s="960" t="s">
        <v>6059</v>
      </c>
      <c r="F3029" s="960">
        <v>55</v>
      </c>
      <c r="G3029" s="963">
        <v>1697.54</v>
      </c>
      <c r="H3029" s="963"/>
    </row>
    <row r="3030" spans="2:8">
      <c r="B3030" s="959">
        <v>31011</v>
      </c>
      <c r="C3030" s="959" t="s">
        <v>5394</v>
      </c>
      <c r="D3030" s="959" t="s">
        <v>5819</v>
      </c>
      <c r="E3030" s="960" t="s">
        <v>6060</v>
      </c>
      <c r="F3030" s="960">
        <v>55</v>
      </c>
      <c r="G3030" s="963">
        <v>59582.62</v>
      </c>
      <c r="H3030" s="963"/>
    </row>
    <row r="3031" spans="2:8">
      <c r="B3031" s="959">
        <v>31027</v>
      </c>
      <c r="C3031" s="959" t="s">
        <v>1052</v>
      </c>
      <c r="D3031" s="959" t="s">
        <v>5708</v>
      </c>
      <c r="E3031" s="960" t="s">
        <v>6061</v>
      </c>
      <c r="F3031" s="960">
        <v>55</v>
      </c>
      <c r="G3031" s="963">
        <v>5435.48</v>
      </c>
      <c r="H3031" s="963"/>
    </row>
    <row r="3032" spans="2:8">
      <c r="B3032" s="959">
        <v>31027</v>
      </c>
      <c r="C3032" s="959" t="s">
        <v>1052</v>
      </c>
      <c r="D3032" s="959" t="s">
        <v>5708</v>
      </c>
      <c r="E3032" s="960" t="s">
        <v>6062</v>
      </c>
      <c r="F3032" s="960">
        <v>55</v>
      </c>
      <c r="G3032" s="963">
        <v>1632.26</v>
      </c>
      <c r="H3032" s="963"/>
    </row>
    <row r="3033" spans="2:8">
      <c r="B3033" s="959">
        <v>31027</v>
      </c>
      <c r="C3033" s="959" t="s">
        <v>1052</v>
      </c>
      <c r="D3033" s="959" t="s">
        <v>5708</v>
      </c>
      <c r="E3033" s="960" t="s">
        <v>6063</v>
      </c>
      <c r="F3033" s="960">
        <v>55</v>
      </c>
      <c r="G3033" s="963">
        <v>1149.46</v>
      </c>
      <c r="H3033" s="963"/>
    </row>
    <row r="3034" spans="2:8">
      <c r="B3034" s="959">
        <v>31030</v>
      </c>
      <c r="C3034" s="959" t="s">
        <v>5462</v>
      </c>
      <c r="D3034" s="959" t="s">
        <v>5824</v>
      </c>
      <c r="E3034" s="960" t="s">
        <v>6064</v>
      </c>
      <c r="F3034" s="960">
        <v>55</v>
      </c>
      <c r="G3034" s="963">
        <v>6834.11</v>
      </c>
      <c r="H3034" s="963"/>
    </row>
    <row r="3035" spans="2:8">
      <c r="B3035" s="959">
        <v>31031</v>
      </c>
      <c r="C3035" s="959" t="s">
        <v>5468</v>
      </c>
      <c r="D3035" s="959" t="s">
        <v>5826</v>
      </c>
      <c r="E3035" s="960" t="s">
        <v>6065</v>
      </c>
      <c r="F3035" s="960">
        <v>55</v>
      </c>
      <c r="G3035" s="963">
        <v>16728.04</v>
      </c>
      <c r="H3035" s="963"/>
    </row>
    <row r="3036" spans="2:8">
      <c r="B3036" s="959">
        <v>51026</v>
      </c>
      <c r="C3036" s="959" t="s">
        <v>5499</v>
      </c>
      <c r="D3036" s="959" t="s">
        <v>5830</v>
      </c>
      <c r="E3036" s="960" t="s">
        <v>6066</v>
      </c>
      <c r="F3036" s="960">
        <v>55</v>
      </c>
      <c r="G3036" s="963">
        <v>3173.45</v>
      </c>
      <c r="H3036" s="963"/>
    </row>
    <row r="3037" spans="2:8">
      <c r="B3037" s="959">
        <v>51026</v>
      </c>
      <c r="C3037" s="959" t="s">
        <v>5499</v>
      </c>
      <c r="D3037" s="959" t="s">
        <v>5830</v>
      </c>
      <c r="E3037" s="960" t="s">
        <v>6067</v>
      </c>
      <c r="F3037" s="960">
        <v>55</v>
      </c>
      <c r="G3037" s="963">
        <v>1834.12</v>
      </c>
      <c r="H3037" s="963"/>
    </row>
    <row r="3038" spans="2:8">
      <c r="B3038" s="959">
        <v>11023</v>
      </c>
      <c r="C3038" s="959" t="s">
        <v>3774</v>
      </c>
      <c r="D3038" s="959" t="s">
        <v>5653</v>
      </c>
      <c r="E3038" s="960" t="s">
        <v>6068</v>
      </c>
      <c r="F3038" s="960">
        <v>56</v>
      </c>
      <c r="G3038" s="963">
        <v>17.43</v>
      </c>
      <c r="H3038" s="963"/>
    </row>
    <row r="3039" spans="2:8">
      <c r="B3039" s="959">
        <v>11053</v>
      </c>
      <c r="C3039" s="959" t="s">
        <v>3804</v>
      </c>
      <c r="D3039" s="959" t="s">
        <v>5657</v>
      </c>
      <c r="E3039" s="960" t="s">
        <v>6069</v>
      </c>
      <c r="F3039" s="960">
        <v>56</v>
      </c>
      <c r="G3039" s="963">
        <v>8788.6200000000008</v>
      </c>
      <c r="H3039" s="963"/>
    </row>
    <row r="3040" spans="2:8">
      <c r="B3040" s="959">
        <v>11053</v>
      </c>
      <c r="C3040" s="959" t="s">
        <v>3804</v>
      </c>
      <c r="D3040" s="959" t="s">
        <v>5657</v>
      </c>
      <c r="E3040" s="960" t="s">
        <v>6070</v>
      </c>
      <c r="F3040" s="960">
        <v>56</v>
      </c>
      <c r="G3040" s="963">
        <v>576.07000000000005</v>
      </c>
      <c r="H3040" s="963"/>
    </row>
    <row r="3041" spans="2:8">
      <c r="B3041" s="959">
        <v>11123</v>
      </c>
      <c r="C3041" s="959" t="s">
        <v>3946</v>
      </c>
      <c r="D3041" s="959" t="s">
        <v>5851</v>
      </c>
      <c r="E3041" s="960" t="s">
        <v>6071</v>
      </c>
      <c r="F3041" s="960">
        <v>56</v>
      </c>
      <c r="G3041" s="963">
        <v>2102.16</v>
      </c>
      <c r="H3041" s="963"/>
    </row>
    <row r="3042" spans="2:8">
      <c r="B3042" s="959">
        <v>11123</v>
      </c>
      <c r="C3042" s="959" t="s">
        <v>3946</v>
      </c>
      <c r="D3042" s="959" t="s">
        <v>5851</v>
      </c>
      <c r="E3042" s="960" t="s">
        <v>6072</v>
      </c>
      <c r="F3042" s="960">
        <v>56</v>
      </c>
      <c r="G3042" s="963">
        <v>290.33</v>
      </c>
      <c r="H3042" s="963"/>
    </row>
    <row r="3043" spans="2:8">
      <c r="B3043" s="959">
        <v>11123</v>
      </c>
      <c r="C3043" s="959" t="s">
        <v>3946</v>
      </c>
      <c r="D3043" s="959" t="s">
        <v>5851</v>
      </c>
      <c r="E3043" s="960" t="s">
        <v>6073</v>
      </c>
      <c r="F3043" s="960">
        <v>56</v>
      </c>
      <c r="G3043" s="963">
        <v>5579.68</v>
      </c>
      <c r="H3043" s="963"/>
    </row>
    <row r="3044" spans="2:8">
      <c r="B3044" s="959">
        <v>11123</v>
      </c>
      <c r="C3044" s="959" t="s">
        <v>3946</v>
      </c>
      <c r="D3044" s="959" t="s">
        <v>5851</v>
      </c>
      <c r="E3044" s="960" t="s">
        <v>6074</v>
      </c>
      <c r="F3044" s="960">
        <v>56</v>
      </c>
      <c r="G3044" s="963">
        <v>316.74</v>
      </c>
      <c r="H3044" s="963"/>
    </row>
    <row r="3045" spans="2:8">
      <c r="B3045" s="959">
        <v>11123</v>
      </c>
      <c r="C3045" s="959" t="s">
        <v>3946</v>
      </c>
      <c r="D3045" s="959" t="s">
        <v>5851</v>
      </c>
      <c r="E3045" s="960" t="s">
        <v>6075</v>
      </c>
      <c r="F3045" s="960">
        <v>56</v>
      </c>
      <c r="G3045" s="963">
        <v>475.11</v>
      </c>
      <c r="H3045" s="963"/>
    </row>
    <row r="3046" spans="2:8">
      <c r="B3046" s="959">
        <v>11123</v>
      </c>
      <c r="C3046" s="959" t="s">
        <v>3946</v>
      </c>
      <c r="D3046" s="959" t="s">
        <v>5851</v>
      </c>
      <c r="E3046" s="960" t="s">
        <v>6076</v>
      </c>
      <c r="F3046" s="960">
        <v>56</v>
      </c>
      <c r="G3046" s="963">
        <v>7244.56</v>
      </c>
      <c r="H3046" s="963"/>
    </row>
    <row r="3047" spans="2:8">
      <c r="B3047" s="959">
        <v>11123</v>
      </c>
      <c r="C3047" s="959" t="s">
        <v>3946</v>
      </c>
      <c r="D3047" s="959" t="s">
        <v>5851</v>
      </c>
      <c r="E3047" s="960" t="s">
        <v>6077</v>
      </c>
      <c r="F3047" s="960">
        <v>56</v>
      </c>
      <c r="G3047" s="963">
        <v>3787.47</v>
      </c>
      <c r="H3047" s="963"/>
    </row>
    <row r="3048" spans="2:8">
      <c r="B3048" s="959">
        <v>11173</v>
      </c>
      <c r="C3048" s="959" t="s">
        <v>3990</v>
      </c>
      <c r="D3048" s="959" t="s">
        <v>5671</v>
      </c>
      <c r="E3048" s="960" t="s">
        <v>6078</v>
      </c>
      <c r="F3048" s="960">
        <v>56</v>
      </c>
      <c r="G3048" s="963">
        <v>221.36</v>
      </c>
      <c r="H3048" s="963"/>
    </row>
    <row r="3049" spans="2:8">
      <c r="B3049" s="959">
        <v>11312</v>
      </c>
      <c r="C3049" s="959" t="s">
        <v>4032</v>
      </c>
      <c r="D3049" s="959" t="s">
        <v>5867</v>
      </c>
      <c r="E3049" s="960" t="s">
        <v>6079</v>
      </c>
      <c r="F3049" s="960">
        <v>56</v>
      </c>
      <c r="G3049" s="963">
        <v>125196.69</v>
      </c>
      <c r="H3049" s="963"/>
    </row>
    <row r="3050" spans="2:8">
      <c r="B3050" s="959">
        <v>11312</v>
      </c>
      <c r="C3050" s="959" t="s">
        <v>4032</v>
      </c>
      <c r="D3050" s="959" t="s">
        <v>5867</v>
      </c>
      <c r="E3050" s="960" t="s">
        <v>6080</v>
      </c>
      <c r="F3050" s="960">
        <v>56</v>
      </c>
      <c r="G3050" s="963">
        <v>13883.76</v>
      </c>
      <c r="H3050" s="963"/>
    </row>
    <row r="3051" spans="2:8">
      <c r="B3051" s="959">
        <v>11439</v>
      </c>
      <c r="C3051" s="959" t="s">
        <v>1040</v>
      </c>
      <c r="D3051" s="959" t="s">
        <v>5692</v>
      </c>
      <c r="E3051" s="960" t="s">
        <v>6081</v>
      </c>
      <c r="F3051" s="960">
        <v>56</v>
      </c>
      <c r="G3051" s="963">
        <v>4210.8999999999996</v>
      </c>
      <c r="H3051" s="963"/>
    </row>
    <row r="3052" spans="2:8">
      <c r="B3052" s="959">
        <v>11439</v>
      </c>
      <c r="C3052" s="959" t="s">
        <v>1040</v>
      </c>
      <c r="D3052" s="959" t="s">
        <v>5692</v>
      </c>
      <c r="E3052" s="960" t="s">
        <v>6082</v>
      </c>
      <c r="F3052" s="960">
        <v>56</v>
      </c>
      <c r="G3052" s="963">
        <v>172.07</v>
      </c>
      <c r="H3052" s="963"/>
    </row>
    <row r="3053" spans="2:8">
      <c r="B3053" s="959">
        <v>11505</v>
      </c>
      <c r="C3053" s="959" t="s">
        <v>5699</v>
      </c>
      <c r="D3053" s="959" t="s">
        <v>5700</v>
      </c>
      <c r="E3053" s="960" t="s">
        <v>6083</v>
      </c>
      <c r="F3053" s="960">
        <v>56</v>
      </c>
      <c r="G3053" s="963">
        <v>11185.3</v>
      </c>
      <c r="H3053" s="963"/>
    </row>
    <row r="3054" spans="2:8">
      <c r="B3054" s="959">
        <v>11546</v>
      </c>
      <c r="C3054" s="959" t="s">
        <v>5892</v>
      </c>
      <c r="D3054" s="959" t="s">
        <v>5893</v>
      </c>
      <c r="E3054" s="960" t="s">
        <v>6084</v>
      </c>
      <c r="F3054" s="960">
        <v>56</v>
      </c>
      <c r="G3054" s="963">
        <v>48134.96</v>
      </c>
      <c r="H3054" s="963"/>
    </row>
    <row r="3055" spans="2:8">
      <c r="B3055" s="959">
        <v>11604</v>
      </c>
      <c r="C3055" s="959" t="s">
        <v>5707</v>
      </c>
      <c r="D3055" s="959" t="s">
        <v>5708</v>
      </c>
      <c r="E3055" s="960" t="s">
        <v>6085</v>
      </c>
      <c r="F3055" s="960">
        <v>56</v>
      </c>
      <c r="G3055" s="963">
        <v>4254.9399999999996</v>
      </c>
      <c r="H3055" s="963"/>
    </row>
    <row r="3056" spans="2:8">
      <c r="B3056" s="959">
        <v>11606</v>
      </c>
      <c r="C3056" s="959" t="s">
        <v>4324</v>
      </c>
      <c r="D3056" s="959" t="s">
        <v>5710</v>
      </c>
      <c r="E3056" s="960" t="s">
        <v>6086</v>
      </c>
      <c r="F3056" s="960">
        <v>56</v>
      </c>
      <c r="G3056" s="963">
        <v>1560.34</v>
      </c>
      <c r="H3056" s="963"/>
    </row>
    <row r="3057" spans="2:8">
      <c r="B3057" s="959">
        <v>11754</v>
      </c>
      <c r="C3057" s="959" t="s">
        <v>1340</v>
      </c>
      <c r="D3057" s="959" t="s">
        <v>5734</v>
      </c>
      <c r="E3057" s="960" t="s">
        <v>6087</v>
      </c>
      <c r="F3057" s="960">
        <v>56</v>
      </c>
      <c r="G3057" s="963">
        <v>154.66999999999999</v>
      </c>
      <c r="H3057" s="963"/>
    </row>
    <row r="3058" spans="2:8">
      <c r="B3058" s="959">
        <v>11765</v>
      </c>
      <c r="C3058" s="959" t="s">
        <v>4484</v>
      </c>
      <c r="D3058" s="959" t="s">
        <v>5738</v>
      </c>
      <c r="E3058" s="960" t="s">
        <v>6088</v>
      </c>
      <c r="F3058" s="960">
        <v>56</v>
      </c>
      <c r="G3058" s="963">
        <v>192.42</v>
      </c>
      <c r="H3058" s="963"/>
    </row>
    <row r="3059" spans="2:8">
      <c r="B3059" s="959">
        <v>11765</v>
      </c>
      <c r="C3059" s="959" t="s">
        <v>4484</v>
      </c>
      <c r="D3059" s="959" t="s">
        <v>5738</v>
      </c>
      <c r="E3059" s="960" t="s">
        <v>6089</v>
      </c>
      <c r="F3059" s="960">
        <v>56</v>
      </c>
      <c r="G3059" s="963">
        <v>79.180000000000007</v>
      </c>
      <c r="H3059" s="963"/>
    </row>
    <row r="3060" spans="2:8">
      <c r="B3060" s="959">
        <v>11765</v>
      </c>
      <c r="C3060" s="959" t="s">
        <v>4484</v>
      </c>
      <c r="D3060" s="959" t="s">
        <v>5738</v>
      </c>
      <c r="E3060" s="960" t="s">
        <v>6090</v>
      </c>
      <c r="F3060" s="960">
        <v>56</v>
      </c>
      <c r="G3060" s="963">
        <v>154.66999999999999</v>
      </c>
      <c r="H3060" s="963"/>
    </row>
    <row r="3061" spans="2:8">
      <c r="B3061" s="959">
        <v>11767</v>
      </c>
      <c r="C3061" s="959" t="s">
        <v>5742</v>
      </c>
      <c r="D3061" s="959" t="s">
        <v>5743</v>
      </c>
      <c r="E3061" s="960" t="s">
        <v>6091</v>
      </c>
      <c r="F3061" s="960">
        <v>56</v>
      </c>
      <c r="G3061" s="963">
        <v>1867.45</v>
      </c>
      <c r="H3061" s="963"/>
    </row>
    <row r="3062" spans="2:8">
      <c r="B3062" s="959">
        <v>11768</v>
      </c>
      <c r="C3062" s="959" t="s">
        <v>2153</v>
      </c>
      <c r="D3062" s="959" t="s">
        <v>5912</v>
      </c>
      <c r="E3062" s="960" t="s">
        <v>6092</v>
      </c>
      <c r="F3062" s="960">
        <v>56</v>
      </c>
      <c r="G3062" s="963">
        <v>20701.080000000002</v>
      </c>
      <c r="H3062" s="963"/>
    </row>
    <row r="3063" spans="2:8">
      <c r="B3063" s="959">
        <v>11768</v>
      </c>
      <c r="C3063" s="959" t="s">
        <v>2153</v>
      </c>
      <c r="D3063" s="959" t="s">
        <v>5912</v>
      </c>
      <c r="E3063" s="960" t="s">
        <v>6093</v>
      </c>
      <c r="F3063" s="960">
        <v>56</v>
      </c>
      <c r="G3063" s="963">
        <v>1979.62</v>
      </c>
      <c r="H3063" s="963"/>
    </row>
    <row r="3064" spans="2:8">
      <c r="B3064" s="959">
        <v>11836</v>
      </c>
      <c r="C3064" s="959" t="s">
        <v>3065</v>
      </c>
      <c r="D3064" s="959" t="s">
        <v>5763</v>
      </c>
      <c r="E3064" s="960" t="s">
        <v>6094</v>
      </c>
      <c r="F3064" s="960">
        <v>56</v>
      </c>
      <c r="G3064" s="963">
        <v>754.93</v>
      </c>
      <c r="H3064" s="963"/>
    </row>
    <row r="3065" spans="2:8">
      <c r="B3065" s="959">
        <v>11846</v>
      </c>
      <c r="C3065" s="959" t="s">
        <v>2193</v>
      </c>
      <c r="D3065" s="959" t="s">
        <v>5765</v>
      </c>
      <c r="E3065" s="960" t="s">
        <v>6095</v>
      </c>
      <c r="F3065" s="960">
        <v>56</v>
      </c>
      <c r="G3065" s="963">
        <v>13398.33</v>
      </c>
      <c r="H3065" s="963"/>
    </row>
    <row r="3066" spans="2:8">
      <c r="B3066" s="959">
        <v>11888</v>
      </c>
      <c r="C3066" s="959" t="s">
        <v>1765</v>
      </c>
      <c r="D3066" s="959" t="s">
        <v>5779</v>
      </c>
      <c r="E3066" s="960" t="s">
        <v>6096</v>
      </c>
      <c r="F3066" s="960">
        <v>56</v>
      </c>
      <c r="G3066" s="963">
        <v>3220.29</v>
      </c>
      <c r="H3066" s="963"/>
    </row>
    <row r="3067" spans="2:8">
      <c r="B3067" s="959">
        <v>11905</v>
      </c>
      <c r="C3067" s="959" t="s">
        <v>4894</v>
      </c>
      <c r="D3067" s="959" t="s">
        <v>6097</v>
      </c>
      <c r="E3067" s="960" t="s">
        <v>6098</v>
      </c>
      <c r="F3067" s="960">
        <v>56</v>
      </c>
      <c r="G3067" s="963">
        <v>1875.41</v>
      </c>
      <c r="H3067" s="963"/>
    </row>
    <row r="3068" spans="2:8">
      <c r="B3068" s="959">
        <v>11958</v>
      </c>
      <c r="C3068" s="959" t="s">
        <v>5048</v>
      </c>
      <c r="D3068" s="959" t="s">
        <v>5797</v>
      </c>
      <c r="E3068" s="960" t="s">
        <v>6099</v>
      </c>
      <c r="F3068" s="960">
        <v>56</v>
      </c>
      <c r="G3068" s="963">
        <v>6518.46</v>
      </c>
      <c r="H3068" s="963"/>
    </row>
    <row r="3069" spans="2:8">
      <c r="B3069" s="959">
        <v>11434</v>
      </c>
      <c r="C3069" s="959" t="s">
        <v>1055</v>
      </c>
      <c r="D3069" s="959" t="s">
        <v>5684</v>
      </c>
      <c r="E3069" s="960" t="s">
        <v>6100</v>
      </c>
      <c r="F3069" s="960">
        <v>62</v>
      </c>
      <c r="G3069" s="963">
        <v>2172.33</v>
      </c>
      <c r="H3069" s="963"/>
    </row>
    <row r="3070" spans="2:8">
      <c r="B3070" s="959">
        <v>11146</v>
      </c>
      <c r="C3070" s="959" t="s">
        <v>5519</v>
      </c>
      <c r="D3070" s="959" t="s">
        <v>5520</v>
      </c>
      <c r="E3070" s="960" t="s">
        <v>6101</v>
      </c>
      <c r="F3070" s="960">
        <v>63</v>
      </c>
      <c r="G3070" s="963">
        <v>18898.740000000002</v>
      </c>
      <c r="H3070" s="963"/>
    </row>
    <row r="3071" spans="2:8">
      <c r="B3071" s="959">
        <v>11721</v>
      </c>
      <c r="C3071" s="959" t="s">
        <v>5269</v>
      </c>
      <c r="D3071" s="959" t="s">
        <v>5640</v>
      </c>
      <c r="E3071" s="960" t="s">
        <v>6102</v>
      </c>
      <c r="F3071" s="960">
        <v>71</v>
      </c>
      <c r="G3071" s="963">
        <v>15919.61</v>
      </c>
      <c r="H3071" s="963"/>
    </row>
    <row r="3072" spans="2:8">
      <c r="B3072" s="959">
        <v>11832</v>
      </c>
      <c r="C3072" s="959" t="s">
        <v>5205</v>
      </c>
      <c r="D3072" s="959" t="s">
        <v>5557</v>
      </c>
      <c r="E3072" s="960" t="s">
        <v>6103</v>
      </c>
      <c r="F3072" s="960">
        <v>71</v>
      </c>
      <c r="G3072" s="963">
        <v>65658.2</v>
      </c>
      <c r="H3072" s="963"/>
    </row>
    <row r="3073" spans="2:8">
      <c r="B3073" s="959">
        <v>11865</v>
      </c>
      <c r="C3073" s="959" t="s">
        <v>4774</v>
      </c>
      <c r="D3073" s="959" t="s">
        <v>5772</v>
      </c>
      <c r="E3073" s="960" t="s">
        <v>6104</v>
      </c>
      <c r="F3073" s="960">
        <v>71</v>
      </c>
      <c r="G3073" s="963">
        <v>746.34</v>
      </c>
      <c r="H3073" s="963"/>
    </row>
    <row r="3074" spans="2:8">
      <c r="B3074" s="959">
        <v>11867</v>
      </c>
      <c r="C3074" s="959" t="s">
        <v>1222</v>
      </c>
      <c r="D3074" s="959" t="s">
        <v>5653</v>
      </c>
      <c r="E3074" s="960" t="s">
        <v>6105</v>
      </c>
      <c r="F3074" s="960">
        <v>71</v>
      </c>
      <c r="G3074" s="963">
        <v>3637.69</v>
      </c>
      <c r="H3074" s="963"/>
    </row>
    <row r="3075" spans="2:8">
      <c r="B3075" s="959">
        <v>11908</v>
      </c>
      <c r="C3075" s="959" t="s">
        <v>4898</v>
      </c>
      <c r="D3075" s="959" t="s">
        <v>6106</v>
      </c>
      <c r="E3075" s="960" t="s">
        <v>6107</v>
      </c>
      <c r="F3075" s="960">
        <v>71</v>
      </c>
      <c r="G3075" s="963">
        <v>123.8</v>
      </c>
      <c r="H3075" s="963"/>
    </row>
    <row r="3076" spans="2:8">
      <c r="B3076" s="959">
        <v>11909</v>
      </c>
      <c r="C3076" s="959" t="s">
        <v>2230</v>
      </c>
      <c r="D3076" s="959" t="s">
        <v>5783</v>
      </c>
      <c r="E3076" s="960" t="s">
        <v>6108</v>
      </c>
      <c r="F3076" s="960">
        <v>71</v>
      </c>
      <c r="G3076" s="963">
        <v>4108.16</v>
      </c>
      <c r="H3076" s="963"/>
    </row>
    <row r="3077" spans="2:8">
      <c r="B3077" s="959">
        <v>11957</v>
      </c>
      <c r="C3077" s="959" t="s">
        <v>3330</v>
      </c>
      <c r="D3077" s="959" t="s">
        <v>6109</v>
      </c>
      <c r="E3077" s="960" t="s">
        <v>6110</v>
      </c>
      <c r="F3077" s="960">
        <v>71</v>
      </c>
      <c r="G3077" s="963">
        <v>894.43</v>
      </c>
      <c r="H3077" s="963"/>
    </row>
    <row r="3078" spans="2:8">
      <c r="B3078" s="959">
        <v>11978</v>
      </c>
      <c r="C3078" s="959" t="s">
        <v>3352</v>
      </c>
      <c r="D3078" s="959" t="s">
        <v>6040</v>
      </c>
      <c r="E3078" s="960" t="s">
        <v>6111</v>
      </c>
      <c r="F3078" s="960">
        <v>71</v>
      </c>
      <c r="G3078" s="963">
        <v>359.49</v>
      </c>
      <c r="H3078" s="963"/>
    </row>
    <row r="3079" spans="2:8">
      <c r="B3079" s="959">
        <v>11984</v>
      </c>
      <c r="C3079" s="959" t="s">
        <v>3536</v>
      </c>
      <c r="D3079" s="959" t="s">
        <v>5961</v>
      </c>
      <c r="E3079" s="960" t="s">
        <v>6112</v>
      </c>
      <c r="F3079" s="960">
        <v>71</v>
      </c>
      <c r="G3079" s="963">
        <v>270.44</v>
      </c>
      <c r="H3079" s="963"/>
    </row>
    <row r="3080" spans="2:8">
      <c r="B3080" s="959">
        <v>11988</v>
      </c>
      <c r="C3080" s="959" t="s">
        <v>3365</v>
      </c>
      <c r="D3080" s="959" t="s">
        <v>6043</v>
      </c>
      <c r="E3080" s="960" t="s">
        <v>6113</v>
      </c>
      <c r="F3080" s="960">
        <v>71</v>
      </c>
      <c r="G3080" s="963">
        <v>463.61</v>
      </c>
      <c r="H3080" s="963"/>
    </row>
    <row r="3081" spans="2:8">
      <c r="B3081" s="959">
        <v>11990</v>
      </c>
      <c r="C3081" s="959" t="s">
        <v>3410</v>
      </c>
      <c r="D3081" s="959" t="s">
        <v>5625</v>
      </c>
      <c r="E3081" s="960" t="s">
        <v>6114</v>
      </c>
      <c r="F3081" s="960">
        <v>71</v>
      </c>
      <c r="G3081" s="963">
        <v>405.67</v>
      </c>
      <c r="H3081" s="963"/>
    </row>
    <row r="3082" spans="2:8">
      <c r="B3082" s="959">
        <v>11990</v>
      </c>
      <c r="C3082" s="959" t="s">
        <v>3410</v>
      </c>
      <c r="D3082" s="959" t="s">
        <v>5625</v>
      </c>
      <c r="E3082" s="960" t="s">
        <v>6115</v>
      </c>
      <c r="F3082" s="960">
        <v>71</v>
      </c>
      <c r="G3082" s="963">
        <v>668.71</v>
      </c>
      <c r="H3082" s="963"/>
    </row>
    <row r="3083" spans="2:8">
      <c r="B3083" s="959">
        <v>11991</v>
      </c>
      <c r="C3083" s="959" t="s">
        <v>5142</v>
      </c>
      <c r="D3083" s="959" t="s">
        <v>5570</v>
      </c>
      <c r="E3083" s="960" t="s">
        <v>6116</v>
      </c>
      <c r="F3083" s="960">
        <v>71</v>
      </c>
      <c r="G3083" s="963">
        <v>3423.73</v>
      </c>
      <c r="H3083" s="963"/>
    </row>
    <row r="3084" spans="2:8">
      <c r="B3084" s="959">
        <v>11993</v>
      </c>
      <c r="C3084" s="959" t="s">
        <v>3385</v>
      </c>
      <c r="D3084" s="959" t="s">
        <v>5628</v>
      </c>
      <c r="E3084" s="960" t="s">
        <v>6117</v>
      </c>
      <c r="F3084" s="960">
        <v>71</v>
      </c>
      <c r="G3084" s="963">
        <v>45.07</v>
      </c>
      <c r="H3084" s="963"/>
    </row>
    <row r="3085" spans="2:8">
      <c r="B3085" s="959">
        <v>12000</v>
      </c>
      <c r="C3085" s="959" t="s">
        <v>5155</v>
      </c>
      <c r="D3085" s="959" t="s">
        <v>5572</v>
      </c>
      <c r="E3085" s="960" t="s">
        <v>6118</v>
      </c>
      <c r="F3085" s="960">
        <v>71</v>
      </c>
      <c r="G3085" s="963">
        <v>1284.6400000000001</v>
      </c>
      <c r="H3085" s="963"/>
    </row>
    <row r="3086" spans="2:8">
      <c r="B3086" s="959">
        <v>12013</v>
      </c>
      <c r="C3086" s="959" t="s">
        <v>3491</v>
      </c>
      <c r="D3086" s="959" t="s">
        <v>5552</v>
      </c>
      <c r="E3086" s="960" t="s">
        <v>6119</v>
      </c>
      <c r="F3086" s="960">
        <v>71</v>
      </c>
      <c r="G3086" s="963">
        <v>436.24</v>
      </c>
      <c r="H3086" s="963"/>
    </row>
    <row r="3087" spans="2:8">
      <c r="B3087" s="959">
        <v>12015</v>
      </c>
      <c r="C3087" s="959" t="s">
        <v>3479</v>
      </c>
      <c r="D3087" s="959" t="s">
        <v>5630</v>
      </c>
      <c r="E3087" s="960" t="s">
        <v>6120</v>
      </c>
      <c r="F3087" s="960">
        <v>71</v>
      </c>
      <c r="G3087" s="963">
        <v>1168.6600000000001</v>
      </c>
      <c r="H3087" s="963"/>
    </row>
    <row r="3088" spans="2:8">
      <c r="B3088" s="959">
        <v>12016</v>
      </c>
      <c r="C3088" s="959" t="s">
        <v>5186</v>
      </c>
      <c r="D3088" s="959" t="s">
        <v>6121</v>
      </c>
      <c r="E3088" s="960" t="s">
        <v>6122</v>
      </c>
      <c r="F3088" s="960">
        <v>71</v>
      </c>
      <c r="G3088" s="963">
        <v>3718.69</v>
      </c>
      <c r="H3088" s="963"/>
    </row>
    <row r="3089" spans="2:8">
      <c r="B3089" s="959">
        <v>11444</v>
      </c>
      <c r="C3089" s="959" t="s">
        <v>4116</v>
      </c>
      <c r="D3089" s="959" t="s">
        <v>5586</v>
      </c>
      <c r="E3089" s="960" t="s">
        <v>6123</v>
      </c>
      <c r="F3089" s="960">
        <v>74</v>
      </c>
      <c r="G3089" s="963">
        <v>75769.91</v>
      </c>
      <c r="H3089" s="963"/>
    </row>
    <row r="3090" spans="2:8">
      <c r="B3090" s="959">
        <v>11444</v>
      </c>
      <c r="C3090" s="959" t="s">
        <v>4116</v>
      </c>
      <c r="D3090" s="959" t="s">
        <v>5586</v>
      </c>
      <c r="E3090" s="960" t="s">
        <v>6124</v>
      </c>
      <c r="F3090" s="960">
        <v>74</v>
      </c>
      <c r="G3090" s="963">
        <v>4507.5</v>
      </c>
      <c r="H3090" s="963"/>
    </row>
    <row r="3091" spans="2:8">
      <c r="B3091" s="959">
        <v>31024</v>
      </c>
      <c r="C3091" s="959" t="s">
        <v>4116</v>
      </c>
      <c r="D3091" s="959" t="s">
        <v>5586</v>
      </c>
      <c r="E3091" s="960" t="s">
        <v>6125</v>
      </c>
      <c r="F3091" s="960">
        <v>74</v>
      </c>
      <c r="G3091" s="963">
        <v>2782.55</v>
      </c>
      <c r="H3091" s="963"/>
    </row>
    <row r="3092" spans="2:8">
      <c r="B3092" s="959">
        <v>11475</v>
      </c>
      <c r="C3092" s="959" t="s">
        <v>4202</v>
      </c>
      <c r="D3092" s="959" t="s">
        <v>6126</v>
      </c>
      <c r="E3092" s="960" t="s">
        <v>6127</v>
      </c>
      <c r="F3092" s="960">
        <v>76</v>
      </c>
      <c r="G3092" s="963">
        <v>3718.69</v>
      </c>
      <c r="H3092" s="963"/>
    </row>
    <row r="3093" spans="2:8">
      <c r="B3093" s="959">
        <v>11444</v>
      </c>
      <c r="C3093" s="959" t="s">
        <v>4116</v>
      </c>
      <c r="D3093" s="959" t="s">
        <v>5586</v>
      </c>
      <c r="E3093" s="960" t="s">
        <v>6128</v>
      </c>
      <c r="F3093" s="960">
        <v>81</v>
      </c>
      <c r="G3093" s="963">
        <v>28287.439999999999</v>
      </c>
      <c r="H3093" s="963"/>
    </row>
    <row r="3094" spans="2:8">
      <c r="B3094" s="959">
        <v>11444</v>
      </c>
      <c r="C3094" s="959" t="s">
        <v>4116</v>
      </c>
      <c r="D3094" s="959" t="s">
        <v>5586</v>
      </c>
      <c r="E3094" s="960" t="s">
        <v>6129</v>
      </c>
      <c r="F3094" s="960">
        <v>81</v>
      </c>
      <c r="G3094" s="963">
        <v>7627.99</v>
      </c>
      <c r="H3094" s="963"/>
    </row>
    <row r="3095" spans="2:8">
      <c r="B3095" s="959">
        <v>11444</v>
      </c>
      <c r="C3095" s="959" t="s">
        <v>4116</v>
      </c>
      <c r="D3095" s="959" t="s">
        <v>5586</v>
      </c>
      <c r="E3095" s="960" t="s">
        <v>6130</v>
      </c>
      <c r="F3095" s="960">
        <v>81</v>
      </c>
      <c r="G3095" s="963">
        <v>13732.29</v>
      </c>
      <c r="H3095" s="963"/>
    </row>
    <row r="3096" spans="2:8">
      <c r="B3096" s="959">
        <v>11699</v>
      </c>
      <c r="C3096" s="959" t="s">
        <v>4393</v>
      </c>
      <c r="D3096" s="959" t="s">
        <v>5726</v>
      </c>
      <c r="E3096" s="960" t="s">
        <v>6131</v>
      </c>
      <c r="F3096" s="960">
        <v>81</v>
      </c>
      <c r="G3096" s="963">
        <v>111.57</v>
      </c>
      <c r="H3096" s="963"/>
    </row>
    <row r="3097" spans="2:8">
      <c r="B3097" s="959">
        <v>11952</v>
      </c>
      <c r="C3097" s="959" t="s">
        <v>5036</v>
      </c>
      <c r="D3097" s="959" t="s">
        <v>5589</v>
      </c>
      <c r="E3097" s="960" t="s">
        <v>6132</v>
      </c>
      <c r="F3097" s="960">
        <v>81</v>
      </c>
      <c r="G3097" s="963">
        <v>1953.7</v>
      </c>
      <c r="H3097" s="963"/>
    </row>
    <row r="3098" spans="2:8">
      <c r="B3098" s="959">
        <v>12017</v>
      </c>
      <c r="C3098" s="959" t="s">
        <v>3483</v>
      </c>
      <c r="D3098" s="959" t="s">
        <v>6133</v>
      </c>
      <c r="E3098" s="960" t="s">
        <v>6134</v>
      </c>
      <c r="F3098" s="960">
        <v>81</v>
      </c>
      <c r="G3098" s="963">
        <v>15660</v>
      </c>
      <c r="H3098" s="963"/>
    </row>
    <row r="3099" spans="2:8">
      <c r="B3099" s="959">
        <v>11916</v>
      </c>
      <c r="C3099" s="959" t="s">
        <v>4919</v>
      </c>
      <c r="D3099" s="959" t="s">
        <v>5785</v>
      </c>
      <c r="E3099" s="960" t="s">
        <v>6135</v>
      </c>
      <c r="F3099" s="960">
        <v>82</v>
      </c>
      <c r="G3099" s="963">
        <v>1081.25</v>
      </c>
      <c r="H3099" s="963"/>
    </row>
    <row r="3100" spans="2:8">
      <c r="B3100" s="959">
        <v>11925</v>
      </c>
      <c r="C3100" s="959" t="s">
        <v>4948</v>
      </c>
      <c r="D3100" s="959" t="s">
        <v>5787</v>
      </c>
      <c r="E3100" s="960" t="s">
        <v>6136</v>
      </c>
      <c r="F3100" s="960">
        <v>82</v>
      </c>
      <c r="G3100" s="963">
        <v>463.05</v>
      </c>
      <c r="H3100" s="963"/>
    </row>
    <row r="3101" spans="2:8">
      <c r="B3101" s="959">
        <v>11944</v>
      </c>
      <c r="C3101" s="959" t="s">
        <v>4990</v>
      </c>
      <c r="D3101" s="959" t="s">
        <v>5559</v>
      </c>
      <c r="E3101" s="960" t="s">
        <v>6137</v>
      </c>
      <c r="F3101" s="960">
        <v>82</v>
      </c>
      <c r="G3101" s="963">
        <v>2028.38</v>
      </c>
      <c r="H3101" s="963"/>
    </row>
    <row r="3102" spans="2:8">
      <c r="B3102" s="959">
        <v>11123</v>
      </c>
      <c r="C3102" s="959" t="s">
        <v>3946</v>
      </c>
      <c r="D3102" s="959" t="s">
        <v>5851</v>
      </c>
      <c r="E3102" s="960" t="s">
        <v>6138</v>
      </c>
      <c r="F3102" s="960">
        <v>83</v>
      </c>
      <c r="G3102" s="963">
        <v>1613.96</v>
      </c>
      <c r="H3102" s="963"/>
    </row>
    <row r="3103" spans="2:8">
      <c r="B3103" s="959">
        <v>11123</v>
      </c>
      <c r="C3103" s="959" t="s">
        <v>3946</v>
      </c>
      <c r="D3103" s="959" t="s">
        <v>5851</v>
      </c>
      <c r="E3103" s="960" t="s">
        <v>6139</v>
      </c>
      <c r="F3103" s="960">
        <v>83</v>
      </c>
      <c r="G3103" s="963">
        <v>247.92</v>
      </c>
      <c r="H3103" s="963"/>
    </row>
    <row r="3104" spans="2:8">
      <c r="B3104" s="959">
        <v>11123</v>
      </c>
      <c r="C3104" s="959" t="s">
        <v>3946</v>
      </c>
      <c r="D3104" s="959" t="s">
        <v>5851</v>
      </c>
      <c r="E3104" s="960" t="s">
        <v>6140</v>
      </c>
      <c r="F3104" s="960">
        <v>83</v>
      </c>
      <c r="G3104" s="963">
        <v>4314.18</v>
      </c>
      <c r="H3104" s="963"/>
    </row>
    <row r="3105" spans="2:8">
      <c r="B3105" s="959">
        <v>11123</v>
      </c>
      <c r="C3105" s="959" t="s">
        <v>3946</v>
      </c>
      <c r="D3105" s="959" t="s">
        <v>5851</v>
      </c>
      <c r="E3105" s="960" t="s">
        <v>6141</v>
      </c>
      <c r="F3105" s="960">
        <v>83</v>
      </c>
      <c r="G3105" s="963">
        <v>270.44</v>
      </c>
      <c r="H3105" s="963"/>
    </row>
    <row r="3106" spans="2:8">
      <c r="B3106" s="959">
        <v>11123</v>
      </c>
      <c r="C3106" s="959" t="s">
        <v>3946</v>
      </c>
      <c r="D3106" s="959" t="s">
        <v>5851</v>
      </c>
      <c r="E3106" s="960" t="s">
        <v>6142</v>
      </c>
      <c r="F3106" s="960">
        <v>83</v>
      </c>
      <c r="G3106" s="963">
        <v>405.67</v>
      </c>
      <c r="H3106" s="963"/>
    </row>
    <row r="3107" spans="2:8">
      <c r="B3107" s="959">
        <v>11123</v>
      </c>
      <c r="C3107" s="959" t="s">
        <v>3946</v>
      </c>
      <c r="D3107" s="959" t="s">
        <v>5851</v>
      </c>
      <c r="E3107" s="960" t="s">
        <v>6143</v>
      </c>
      <c r="F3107" s="960">
        <v>83</v>
      </c>
      <c r="G3107" s="963">
        <v>6603.51</v>
      </c>
      <c r="H3107" s="963"/>
    </row>
    <row r="3108" spans="2:8">
      <c r="B3108" s="959">
        <v>11123</v>
      </c>
      <c r="C3108" s="959" t="s">
        <v>3946</v>
      </c>
      <c r="D3108" s="959" t="s">
        <v>5851</v>
      </c>
      <c r="E3108" s="960" t="s">
        <v>6144</v>
      </c>
      <c r="F3108" s="960">
        <v>83</v>
      </c>
      <c r="G3108" s="963">
        <v>93.1</v>
      </c>
      <c r="H3108" s="963"/>
    </row>
    <row r="3109" spans="2:8">
      <c r="B3109" s="959">
        <v>11441</v>
      </c>
      <c r="C3109" s="959" t="s">
        <v>5532</v>
      </c>
      <c r="D3109" s="959" t="s">
        <v>5533</v>
      </c>
      <c r="E3109" s="960" t="s">
        <v>6145</v>
      </c>
      <c r="F3109" s="960">
        <v>83</v>
      </c>
      <c r="G3109" s="963">
        <v>308.81</v>
      </c>
      <c r="H3109" s="963"/>
    </row>
    <row r="3110" spans="2:8">
      <c r="B3110" s="959">
        <v>11441</v>
      </c>
      <c r="C3110" s="959" t="s">
        <v>5532</v>
      </c>
      <c r="D3110" s="959" t="s">
        <v>5533</v>
      </c>
      <c r="E3110" s="960" t="s">
        <v>6146</v>
      </c>
      <c r="F3110" s="960">
        <v>83</v>
      </c>
      <c r="G3110" s="963">
        <v>82414.210000000006</v>
      </c>
      <c r="H3110" s="963"/>
    </row>
    <row r="3111" spans="2:8">
      <c r="B3111" s="959">
        <v>11852</v>
      </c>
      <c r="C3111" s="959" t="s">
        <v>1215</v>
      </c>
      <c r="D3111" s="959" t="s">
        <v>5634</v>
      </c>
      <c r="E3111" s="960" t="s">
        <v>6147</v>
      </c>
      <c r="F3111" s="960">
        <v>83</v>
      </c>
      <c r="G3111" s="963">
        <v>647.07000000000005</v>
      </c>
      <c r="H3111" s="963"/>
    </row>
    <row r="3112" spans="2:8">
      <c r="B3112" s="959">
        <v>11870</v>
      </c>
      <c r="C3112" s="959" t="s">
        <v>6148</v>
      </c>
      <c r="D3112" s="959" t="s">
        <v>6149</v>
      </c>
      <c r="E3112" s="960" t="s">
        <v>6150</v>
      </c>
      <c r="F3112" s="960">
        <v>83</v>
      </c>
      <c r="G3112" s="963">
        <v>9662.66</v>
      </c>
      <c r="H3112" s="963"/>
    </row>
    <row r="3113" spans="2:8">
      <c r="B3113" s="959">
        <v>11905</v>
      </c>
      <c r="C3113" s="959" t="s">
        <v>4894</v>
      </c>
      <c r="D3113" s="959" t="s">
        <v>6097</v>
      </c>
      <c r="E3113" s="960" t="s">
        <v>6151</v>
      </c>
      <c r="F3113" s="960">
        <v>83</v>
      </c>
      <c r="G3113" s="963">
        <v>1659.59</v>
      </c>
      <c r="H3113" s="963"/>
    </row>
    <row r="3114" spans="2:8">
      <c r="B3114" s="959">
        <v>11964</v>
      </c>
      <c r="C3114" s="959" t="s">
        <v>5061</v>
      </c>
      <c r="D3114" s="959" t="s">
        <v>6152</v>
      </c>
      <c r="E3114" s="960" t="s">
        <v>6153</v>
      </c>
      <c r="F3114" s="960">
        <v>83</v>
      </c>
      <c r="G3114" s="963">
        <v>674.45</v>
      </c>
      <c r="H3114" s="963"/>
    </row>
    <row r="3115" spans="2:8">
      <c r="B3115" s="959">
        <v>11975</v>
      </c>
      <c r="C3115" s="959" t="s">
        <v>3350</v>
      </c>
      <c r="D3115" s="959" t="s">
        <v>5804</v>
      </c>
      <c r="E3115" s="960" t="s">
        <v>6154</v>
      </c>
      <c r="F3115" s="960">
        <v>83</v>
      </c>
      <c r="G3115" s="963">
        <v>175.47</v>
      </c>
      <c r="H3115" s="963"/>
    </row>
    <row r="3116" spans="2:8">
      <c r="B3116" s="959">
        <v>11979</v>
      </c>
      <c r="C3116" s="959" t="s">
        <v>5806</v>
      </c>
      <c r="D3116" s="959" t="s">
        <v>5807</v>
      </c>
      <c r="E3116" s="960" t="s">
        <v>6155</v>
      </c>
      <c r="F3116" s="960">
        <v>83</v>
      </c>
      <c r="G3116" s="963">
        <v>251.64</v>
      </c>
      <c r="H3116" s="963"/>
    </row>
    <row r="3117" spans="2:8">
      <c r="B3117" s="959">
        <v>21012</v>
      </c>
      <c r="C3117" s="959" t="s">
        <v>5284</v>
      </c>
      <c r="D3117" s="959" t="s">
        <v>5812</v>
      </c>
      <c r="E3117" s="960" t="s">
        <v>6156</v>
      </c>
      <c r="F3117" s="960">
        <v>83</v>
      </c>
      <c r="G3117" s="963">
        <v>945.96</v>
      </c>
      <c r="H3117" s="963"/>
    </row>
    <row r="3118" spans="2:8">
      <c r="B3118" s="959">
        <v>21087</v>
      </c>
      <c r="C3118" s="959" t="s">
        <v>1051</v>
      </c>
      <c r="D3118" s="959" t="s">
        <v>6157</v>
      </c>
      <c r="E3118" s="960" t="s">
        <v>6158</v>
      </c>
      <c r="F3118" s="960">
        <v>83</v>
      </c>
      <c r="G3118" s="963">
        <v>65677.73</v>
      </c>
      <c r="H3118" s="963"/>
    </row>
    <row r="3119" spans="2:8">
      <c r="B3119" s="959">
        <v>21087</v>
      </c>
      <c r="C3119" s="959" t="s">
        <v>1051</v>
      </c>
      <c r="D3119" s="959" t="s">
        <v>6157</v>
      </c>
      <c r="E3119" s="960" t="s">
        <v>6159</v>
      </c>
      <c r="F3119" s="960">
        <v>83</v>
      </c>
      <c r="G3119" s="963">
        <v>14949.79</v>
      </c>
      <c r="H3119" s="963"/>
    </row>
    <row r="3120" spans="2:8">
      <c r="B3120" s="959">
        <v>21087</v>
      </c>
      <c r="C3120" s="959" t="s">
        <v>1051</v>
      </c>
      <c r="D3120" s="959" t="s">
        <v>6157</v>
      </c>
      <c r="E3120" s="960" t="s">
        <v>6160</v>
      </c>
      <c r="F3120" s="960">
        <v>83</v>
      </c>
      <c r="G3120" s="963">
        <v>17714.080000000002</v>
      </c>
      <c r="H3120" s="963"/>
    </row>
    <row r="3121" spans="2:8">
      <c r="B3121" s="959">
        <v>21089</v>
      </c>
      <c r="C3121" s="959" t="s">
        <v>1057</v>
      </c>
      <c r="D3121" s="959" t="s">
        <v>6055</v>
      </c>
      <c r="E3121" s="960" t="s">
        <v>6161</v>
      </c>
      <c r="F3121" s="960">
        <v>83</v>
      </c>
      <c r="G3121" s="963">
        <v>32297.17</v>
      </c>
      <c r="H3121" s="963"/>
    </row>
    <row r="3122" spans="2:8">
      <c r="B3122" s="959">
        <v>11007</v>
      </c>
      <c r="C3122" s="959" t="s">
        <v>5650</v>
      </c>
      <c r="D3122" s="959" t="s">
        <v>5651</v>
      </c>
      <c r="E3122" s="960" t="s">
        <v>6162</v>
      </c>
      <c r="F3122" s="960">
        <v>84</v>
      </c>
      <c r="G3122" s="963">
        <v>1929.11</v>
      </c>
      <c r="H3122" s="963"/>
    </row>
    <row r="3123" spans="2:8">
      <c r="B3123" s="959">
        <v>11390</v>
      </c>
      <c r="C3123" s="959" t="s">
        <v>1248</v>
      </c>
      <c r="D3123" s="959" t="s">
        <v>5874</v>
      </c>
      <c r="E3123" s="960" t="s">
        <v>6163</v>
      </c>
      <c r="F3123" s="960">
        <v>84</v>
      </c>
      <c r="G3123" s="963">
        <v>1000.36</v>
      </c>
      <c r="H3123" s="963"/>
    </row>
    <row r="3124" spans="2:8">
      <c r="B3124" s="959">
        <v>11413</v>
      </c>
      <c r="C3124" s="959" t="s">
        <v>4074</v>
      </c>
      <c r="D3124" s="959" t="s">
        <v>5681</v>
      </c>
      <c r="E3124" s="960" t="s">
        <v>6164</v>
      </c>
      <c r="F3124" s="960">
        <v>84</v>
      </c>
      <c r="G3124" s="963">
        <v>7402.79</v>
      </c>
      <c r="H3124" s="963"/>
    </row>
    <row r="3125" spans="2:8">
      <c r="B3125" s="959">
        <v>11413</v>
      </c>
      <c r="C3125" s="959" t="s">
        <v>4074</v>
      </c>
      <c r="D3125" s="959" t="s">
        <v>5681</v>
      </c>
      <c r="E3125" s="960" t="s">
        <v>6165</v>
      </c>
      <c r="F3125" s="960">
        <v>84</v>
      </c>
      <c r="G3125" s="963">
        <v>3979.9</v>
      </c>
      <c r="H3125" s="963"/>
    </row>
    <row r="3126" spans="2:8">
      <c r="B3126" s="959">
        <v>11699</v>
      </c>
      <c r="C3126" s="959" t="s">
        <v>4393</v>
      </c>
      <c r="D3126" s="959" t="s">
        <v>5726</v>
      </c>
      <c r="E3126" s="960" t="s">
        <v>6166</v>
      </c>
      <c r="F3126" s="960">
        <v>84</v>
      </c>
      <c r="G3126" s="963">
        <v>134.94999999999999</v>
      </c>
      <c r="H3126" s="963"/>
    </row>
    <row r="3127" spans="2:8">
      <c r="B3127" s="959">
        <v>11752</v>
      </c>
      <c r="C3127" s="959" t="s">
        <v>5731</v>
      </c>
      <c r="D3127" s="959" t="s">
        <v>5732</v>
      </c>
      <c r="E3127" s="960" t="s">
        <v>6167</v>
      </c>
      <c r="F3127" s="960">
        <v>84</v>
      </c>
      <c r="G3127" s="963">
        <v>1272.5899999999999</v>
      </c>
      <c r="H3127" s="963"/>
    </row>
    <row r="3128" spans="2:8">
      <c r="B3128" s="959">
        <v>11768</v>
      </c>
      <c r="C3128" s="959" t="s">
        <v>2153</v>
      </c>
      <c r="D3128" s="959" t="s">
        <v>5912</v>
      </c>
      <c r="E3128" s="960" t="s">
        <v>6168</v>
      </c>
      <c r="F3128" s="960">
        <v>84</v>
      </c>
      <c r="G3128" s="963">
        <v>247.92</v>
      </c>
      <c r="H3128" s="963"/>
    </row>
    <row r="3129" spans="2:8">
      <c r="B3129" s="959">
        <v>11806</v>
      </c>
      <c r="C3129" s="959" t="s">
        <v>4546</v>
      </c>
      <c r="D3129" s="959" t="s">
        <v>5749</v>
      </c>
      <c r="E3129" s="960" t="s">
        <v>6169</v>
      </c>
      <c r="F3129" s="960">
        <v>84</v>
      </c>
      <c r="G3129" s="963">
        <v>332.66</v>
      </c>
      <c r="H3129" s="963"/>
    </row>
    <row r="3130" spans="2:8">
      <c r="B3130" s="959">
        <v>11974</v>
      </c>
      <c r="C3130" s="959" t="s">
        <v>5942</v>
      </c>
      <c r="D3130" s="959" t="s">
        <v>5943</v>
      </c>
      <c r="E3130" s="960" t="s">
        <v>6170</v>
      </c>
      <c r="F3130" s="960">
        <v>84</v>
      </c>
      <c r="G3130" s="963">
        <v>1300.57</v>
      </c>
      <c r="H3130" s="963"/>
    </row>
    <row r="3131" spans="2:8">
      <c r="B3131" s="959">
        <v>11023</v>
      </c>
      <c r="C3131" s="959" t="s">
        <v>3774</v>
      </c>
      <c r="D3131" s="959" t="s">
        <v>5653</v>
      </c>
      <c r="E3131" s="960" t="s">
        <v>6171</v>
      </c>
      <c r="F3131" s="960">
        <v>85</v>
      </c>
      <c r="G3131" s="963">
        <v>17.399999999999999</v>
      </c>
      <c r="H3131" s="963"/>
    </row>
    <row r="3132" spans="2:8">
      <c r="B3132" s="959">
        <v>11153</v>
      </c>
      <c r="C3132" s="959" t="s">
        <v>3987</v>
      </c>
      <c r="D3132" s="959" t="s">
        <v>5669</v>
      </c>
      <c r="E3132" s="960" t="s">
        <v>6172</v>
      </c>
      <c r="F3132" s="960">
        <v>85</v>
      </c>
      <c r="G3132" s="963">
        <v>1822.14</v>
      </c>
      <c r="H3132" s="963"/>
    </row>
    <row r="3133" spans="2:8">
      <c r="B3133" s="959">
        <v>11173</v>
      </c>
      <c r="C3133" s="959" t="s">
        <v>3990</v>
      </c>
      <c r="D3133" s="959" t="s">
        <v>5671</v>
      </c>
      <c r="E3133" s="960" t="s">
        <v>6173</v>
      </c>
      <c r="F3133" s="960">
        <v>85</v>
      </c>
      <c r="G3133" s="963">
        <v>294.99</v>
      </c>
      <c r="H3133" s="963"/>
    </row>
    <row r="3134" spans="2:8">
      <c r="B3134" s="959">
        <v>11300</v>
      </c>
      <c r="C3134" s="959" t="s">
        <v>4026</v>
      </c>
      <c r="D3134" s="959" t="s">
        <v>6174</v>
      </c>
      <c r="E3134" s="960" t="s">
        <v>6175</v>
      </c>
      <c r="F3134" s="960">
        <v>85</v>
      </c>
      <c r="G3134" s="963">
        <v>1237.75</v>
      </c>
      <c r="H3134" s="963"/>
    </row>
    <row r="3135" spans="2:8">
      <c r="B3135" s="959">
        <v>11326</v>
      </c>
      <c r="C3135" s="959" t="s">
        <v>4045</v>
      </c>
      <c r="D3135" s="959" t="s">
        <v>5679</v>
      </c>
      <c r="E3135" s="960" t="s">
        <v>6176</v>
      </c>
      <c r="F3135" s="960">
        <v>85</v>
      </c>
      <c r="G3135" s="963">
        <v>2073.44</v>
      </c>
      <c r="H3135" s="963"/>
    </row>
    <row r="3136" spans="2:8">
      <c r="B3136" s="959">
        <v>11439</v>
      </c>
      <c r="C3136" s="959" t="s">
        <v>1040</v>
      </c>
      <c r="D3136" s="959" t="s">
        <v>5692</v>
      </c>
      <c r="E3136" s="960" t="s">
        <v>6177</v>
      </c>
      <c r="F3136" s="960">
        <v>85</v>
      </c>
      <c r="G3136" s="963">
        <v>3823.57</v>
      </c>
      <c r="H3136" s="963"/>
    </row>
    <row r="3137" spans="2:8">
      <c r="B3137" s="959">
        <v>11454</v>
      </c>
      <c r="C3137" s="959" t="s">
        <v>4158</v>
      </c>
      <c r="D3137" s="959" t="s">
        <v>5695</v>
      </c>
      <c r="E3137" s="960" t="s">
        <v>6178</v>
      </c>
      <c r="F3137" s="960">
        <v>85</v>
      </c>
      <c r="G3137" s="963">
        <v>6057.21</v>
      </c>
      <c r="H3137" s="963"/>
    </row>
    <row r="3138" spans="2:8">
      <c r="B3138" s="959">
        <v>11496</v>
      </c>
      <c r="C3138" s="959" t="s">
        <v>6179</v>
      </c>
      <c r="D3138" s="959" t="s">
        <v>6180</v>
      </c>
      <c r="E3138" s="960" t="s">
        <v>6181</v>
      </c>
      <c r="F3138" s="960">
        <v>85</v>
      </c>
      <c r="G3138" s="963">
        <v>1149.42</v>
      </c>
      <c r="H3138" s="963"/>
    </row>
    <row r="3139" spans="2:8">
      <c r="B3139" s="959">
        <v>11505</v>
      </c>
      <c r="C3139" s="959" t="s">
        <v>5699</v>
      </c>
      <c r="D3139" s="959" t="s">
        <v>5700</v>
      </c>
      <c r="E3139" s="960" t="s">
        <v>6182</v>
      </c>
      <c r="F3139" s="960">
        <v>85</v>
      </c>
      <c r="G3139" s="963">
        <v>11250.76</v>
      </c>
      <c r="H3139" s="963"/>
    </row>
    <row r="3140" spans="2:8">
      <c r="B3140" s="959">
        <v>11546</v>
      </c>
      <c r="C3140" s="959" t="s">
        <v>5892</v>
      </c>
      <c r="D3140" s="959" t="s">
        <v>5893</v>
      </c>
      <c r="E3140" s="960" t="s">
        <v>6183</v>
      </c>
      <c r="F3140" s="960">
        <v>85</v>
      </c>
      <c r="G3140" s="963">
        <v>41007.769999999997</v>
      </c>
      <c r="H3140" s="963"/>
    </row>
    <row r="3141" spans="2:8">
      <c r="B3141" s="959">
        <v>11604</v>
      </c>
      <c r="C3141" s="959" t="s">
        <v>5707</v>
      </c>
      <c r="D3141" s="959" t="s">
        <v>5708</v>
      </c>
      <c r="E3141" s="960" t="s">
        <v>6184</v>
      </c>
      <c r="F3141" s="960">
        <v>85</v>
      </c>
      <c r="G3141" s="963">
        <v>12601.43</v>
      </c>
      <c r="H3141" s="963"/>
    </row>
    <row r="3142" spans="2:8">
      <c r="B3142" s="959">
        <v>11606</v>
      </c>
      <c r="C3142" s="959" t="s">
        <v>4324</v>
      </c>
      <c r="D3142" s="959" t="s">
        <v>5710</v>
      </c>
      <c r="E3142" s="960" t="s">
        <v>6185</v>
      </c>
      <c r="F3142" s="960">
        <v>85</v>
      </c>
      <c r="G3142" s="963">
        <v>36911.46</v>
      </c>
      <c r="H3142" s="963"/>
    </row>
    <row r="3143" spans="2:8">
      <c r="B3143" s="959">
        <v>11606</v>
      </c>
      <c r="C3143" s="959" t="s">
        <v>4324</v>
      </c>
      <c r="D3143" s="959" t="s">
        <v>5710</v>
      </c>
      <c r="E3143" s="960" t="s">
        <v>6186</v>
      </c>
      <c r="F3143" s="960">
        <v>85</v>
      </c>
      <c r="G3143" s="963">
        <v>2502.0300000000002</v>
      </c>
      <c r="H3143" s="963"/>
    </row>
    <row r="3144" spans="2:8">
      <c r="B3144" s="959">
        <v>11606</v>
      </c>
      <c r="C3144" s="959" t="s">
        <v>4324</v>
      </c>
      <c r="D3144" s="959" t="s">
        <v>5710</v>
      </c>
      <c r="E3144" s="960" t="s">
        <v>6187</v>
      </c>
      <c r="F3144" s="960">
        <v>85</v>
      </c>
      <c r="G3144" s="963">
        <v>1126.52</v>
      </c>
      <c r="H3144" s="963"/>
    </row>
    <row r="3145" spans="2:8">
      <c r="B3145" s="959">
        <v>11754</v>
      </c>
      <c r="C3145" s="959" t="s">
        <v>1340</v>
      </c>
      <c r="D3145" s="959" t="s">
        <v>5734</v>
      </c>
      <c r="E3145" s="960" t="s">
        <v>6188</v>
      </c>
      <c r="F3145" s="960">
        <v>85</v>
      </c>
      <c r="G3145" s="963">
        <v>139.52000000000001</v>
      </c>
      <c r="H3145" s="963"/>
    </row>
    <row r="3146" spans="2:8">
      <c r="B3146" s="959">
        <v>11755</v>
      </c>
      <c r="C3146" s="959" t="s">
        <v>2147</v>
      </c>
      <c r="D3146" s="959" t="s">
        <v>5607</v>
      </c>
      <c r="E3146" s="960" t="s">
        <v>6189</v>
      </c>
      <c r="F3146" s="960">
        <v>85</v>
      </c>
      <c r="G3146" s="963">
        <v>295.83999999999997</v>
      </c>
      <c r="H3146" s="963"/>
    </row>
    <row r="3147" spans="2:8">
      <c r="B3147" s="959">
        <v>11764</v>
      </c>
      <c r="C3147" s="959" t="s">
        <v>4479</v>
      </c>
      <c r="D3147" s="959" t="s">
        <v>5736</v>
      </c>
      <c r="E3147" s="960" t="s">
        <v>6190</v>
      </c>
      <c r="F3147" s="960">
        <v>85</v>
      </c>
      <c r="G3147" s="963">
        <v>4006.55</v>
      </c>
      <c r="H3147" s="963"/>
    </row>
    <row r="3148" spans="2:8">
      <c r="B3148" s="959">
        <v>11767</v>
      </c>
      <c r="C3148" s="959" t="s">
        <v>5742</v>
      </c>
      <c r="D3148" s="959" t="s">
        <v>5743</v>
      </c>
      <c r="E3148" s="960" t="s">
        <v>6191</v>
      </c>
      <c r="F3148" s="960">
        <v>85</v>
      </c>
      <c r="G3148" s="963">
        <v>1379.33</v>
      </c>
      <c r="H3148" s="963"/>
    </row>
    <row r="3149" spans="2:8">
      <c r="B3149" s="959">
        <v>11776</v>
      </c>
      <c r="C3149" s="959" t="s">
        <v>2158</v>
      </c>
      <c r="D3149" s="959" t="s">
        <v>6192</v>
      </c>
      <c r="E3149" s="960" t="s">
        <v>6193</v>
      </c>
      <c r="F3149" s="960">
        <v>85</v>
      </c>
      <c r="G3149" s="963">
        <v>1352.25</v>
      </c>
      <c r="H3149" s="963"/>
    </row>
    <row r="3150" spans="2:8">
      <c r="B3150" s="959">
        <v>11776</v>
      </c>
      <c r="C3150" s="959" t="s">
        <v>2158</v>
      </c>
      <c r="D3150" s="959" t="s">
        <v>6192</v>
      </c>
      <c r="E3150" s="960" t="s">
        <v>6194</v>
      </c>
      <c r="F3150" s="960">
        <v>85</v>
      </c>
      <c r="G3150" s="963">
        <v>21930.880000000001</v>
      </c>
      <c r="H3150" s="963"/>
    </row>
    <row r="3151" spans="2:8">
      <c r="B3151" s="959">
        <v>11888</v>
      </c>
      <c r="C3151" s="959" t="s">
        <v>1765</v>
      </c>
      <c r="D3151" s="959" t="s">
        <v>5779</v>
      </c>
      <c r="E3151" s="960" t="s">
        <v>6195</v>
      </c>
      <c r="F3151" s="960">
        <v>85</v>
      </c>
      <c r="G3151" s="963">
        <v>2678.06</v>
      </c>
      <c r="H3151" s="963"/>
    </row>
    <row r="3152" spans="2:8">
      <c r="B3152" s="959">
        <v>31027</v>
      </c>
      <c r="C3152" s="959" t="s">
        <v>1052</v>
      </c>
      <c r="D3152" s="959" t="s">
        <v>5708</v>
      </c>
      <c r="E3152" s="960" t="s">
        <v>6196</v>
      </c>
      <c r="F3152" s="960">
        <v>85</v>
      </c>
      <c r="G3152" s="963">
        <v>1149.46</v>
      </c>
      <c r="H3152" s="963"/>
    </row>
    <row r="3153" spans="2:8">
      <c r="B3153" s="959">
        <v>31030</v>
      </c>
      <c r="C3153" s="959" t="s">
        <v>5462</v>
      </c>
      <c r="D3153" s="959" t="s">
        <v>5824</v>
      </c>
      <c r="E3153" s="960" t="s">
        <v>6197</v>
      </c>
      <c r="F3153" s="960">
        <v>85</v>
      </c>
      <c r="G3153" s="963">
        <v>5436.63</v>
      </c>
      <c r="H3153" s="963"/>
    </row>
    <row r="3154" spans="2:8">
      <c r="B3154" s="959">
        <v>31031</v>
      </c>
      <c r="C3154" s="959" t="s">
        <v>5468</v>
      </c>
      <c r="D3154" s="959" t="s">
        <v>5826</v>
      </c>
      <c r="E3154" s="960" t="s">
        <v>6198</v>
      </c>
      <c r="F3154" s="960">
        <v>85</v>
      </c>
      <c r="G3154" s="963">
        <v>16477.830000000002</v>
      </c>
      <c r="H3154" s="963"/>
    </row>
    <row r="3155" spans="2:8">
      <c r="B3155" s="961"/>
      <c r="C3155" s="962" t="s">
        <v>3673</v>
      </c>
      <c r="D3155" s="961"/>
      <c r="E3155" s="961"/>
      <c r="F3155" s="961"/>
      <c r="G3155" s="964"/>
      <c r="H3155" s="964">
        <f>SUM(G2684:G3154)</f>
        <v>8286508.0200000061</v>
      </c>
    </row>
    <row r="3156" spans="2:8">
      <c r="B3156" s="959">
        <v>21073</v>
      </c>
      <c r="C3156" s="959" t="s">
        <v>5554</v>
      </c>
      <c r="D3156" s="959" t="s">
        <v>5555</v>
      </c>
      <c r="E3156" s="960" t="s">
        <v>6199</v>
      </c>
      <c r="F3156" s="960">
        <v>104</v>
      </c>
      <c r="G3156" s="963">
        <v>17874.25</v>
      </c>
      <c r="H3156" s="963"/>
    </row>
    <row r="3157" spans="2:8">
      <c r="B3157" s="959">
        <v>11904</v>
      </c>
      <c r="C3157" s="959" t="s">
        <v>4890</v>
      </c>
      <c r="D3157" s="959" t="s">
        <v>5540</v>
      </c>
      <c r="E3157" s="960" t="s">
        <v>6200</v>
      </c>
      <c r="F3157" s="960">
        <v>105</v>
      </c>
      <c r="G3157" s="963">
        <v>25553</v>
      </c>
      <c r="H3157" s="963"/>
    </row>
    <row r="3158" spans="2:8">
      <c r="B3158" s="959">
        <v>11606</v>
      </c>
      <c r="C3158" s="959" t="s">
        <v>4324</v>
      </c>
      <c r="D3158" s="959" t="s">
        <v>5710</v>
      </c>
      <c r="E3158" s="960" t="s">
        <v>6201</v>
      </c>
      <c r="F3158" s="960">
        <v>111</v>
      </c>
      <c r="G3158" s="963">
        <v>2375.84</v>
      </c>
      <c r="H3158" s="963"/>
    </row>
    <row r="3159" spans="2:8">
      <c r="B3159" s="959">
        <v>11832</v>
      </c>
      <c r="C3159" s="959" t="s">
        <v>5205</v>
      </c>
      <c r="D3159" s="959" t="s">
        <v>5557</v>
      </c>
      <c r="E3159" s="960" t="s">
        <v>6202</v>
      </c>
      <c r="F3159" s="960">
        <v>113</v>
      </c>
      <c r="G3159" s="963">
        <v>67403.42</v>
      </c>
      <c r="H3159" s="963"/>
    </row>
    <row r="3160" spans="2:8">
      <c r="B3160" s="959">
        <v>11441</v>
      </c>
      <c r="C3160" s="959" t="s">
        <v>5532</v>
      </c>
      <c r="D3160" s="959" t="s">
        <v>5533</v>
      </c>
      <c r="E3160" s="960" t="s">
        <v>6203</v>
      </c>
      <c r="F3160" s="960">
        <v>116</v>
      </c>
      <c r="G3160" s="963">
        <v>57286.28</v>
      </c>
      <c r="H3160" s="963"/>
    </row>
    <row r="3161" spans="2:8">
      <c r="B3161" s="959">
        <v>21012</v>
      </c>
      <c r="C3161" s="959" t="s">
        <v>5284</v>
      </c>
      <c r="D3161" s="959" t="s">
        <v>5812</v>
      </c>
      <c r="E3161" s="960" t="s">
        <v>6204</v>
      </c>
      <c r="F3161" s="960">
        <v>116</v>
      </c>
      <c r="G3161" s="963">
        <v>853.27</v>
      </c>
      <c r="H3161" s="963"/>
    </row>
    <row r="3162" spans="2:8">
      <c r="B3162" s="959">
        <v>12000</v>
      </c>
      <c r="C3162" s="959" t="s">
        <v>5155</v>
      </c>
      <c r="D3162" s="959" t="s">
        <v>5572</v>
      </c>
      <c r="E3162" s="960" t="s">
        <v>6205</v>
      </c>
      <c r="F3162" s="960">
        <v>117</v>
      </c>
      <c r="G3162" s="963">
        <v>1284.6400000000001</v>
      </c>
      <c r="H3162" s="963"/>
    </row>
    <row r="3163" spans="2:8">
      <c r="B3163" s="959">
        <v>12004</v>
      </c>
      <c r="C3163" s="959" t="s">
        <v>3489</v>
      </c>
      <c r="D3163" s="959" t="s">
        <v>5574</v>
      </c>
      <c r="E3163" s="960" t="s">
        <v>6206</v>
      </c>
      <c r="F3163" s="960">
        <v>117</v>
      </c>
      <c r="G3163" s="963">
        <v>2207.39</v>
      </c>
      <c r="H3163" s="963"/>
    </row>
    <row r="3164" spans="2:8">
      <c r="B3164" s="959">
        <v>12004</v>
      </c>
      <c r="C3164" s="959" t="s">
        <v>3489</v>
      </c>
      <c r="D3164" s="959" t="s">
        <v>5574</v>
      </c>
      <c r="E3164" s="960" t="s">
        <v>6207</v>
      </c>
      <c r="F3164" s="960">
        <v>117</v>
      </c>
      <c r="G3164" s="963">
        <v>409.97</v>
      </c>
      <c r="H3164" s="963"/>
    </row>
    <row r="3165" spans="2:8">
      <c r="B3165" s="959">
        <v>12004</v>
      </c>
      <c r="C3165" s="959" t="s">
        <v>3489</v>
      </c>
      <c r="D3165" s="959" t="s">
        <v>5574</v>
      </c>
      <c r="E3165" s="960" t="s">
        <v>6208</v>
      </c>
      <c r="F3165" s="960">
        <v>117</v>
      </c>
      <c r="G3165" s="963">
        <v>374.02</v>
      </c>
      <c r="H3165" s="963"/>
    </row>
    <row r="3166" spans="2:8">
      <c r="B3166" s="959">
        <v>31027</v>
      </c>
      <c r="C3166" s="959" t="s">
        <v>1052</v>
      </c>
      <c r="D3166" s="959" t="s">
        <v>5708</v>
      </c>
      <c r="E3166" s="960" t="s">
        <v>6209</v>
      </c>
      <c r="F3166" s="960">
        <v>117</v>
      </c>
      <c r="G3166" s="963">
        <v>19879.47</v>
      </c>
      <c r="H3166" s="963"/>
    </row>
    <row r="3167" spans="2:8">
      <c r="B3167" s="959">
        <v>31027</v>
      </c>
      <c r="C3167" s="959" t="s">
        <v>1052</v>
      </c>
      <c r="D3167" s="959" t="s">
        <v>5708</v>
      </c>
      <c r="E3167" s="960" t="s">
        <v>6210</v>
      </c>
      <c r="F3167" s="960">
        <v>117</v>
      </c>
      <c r="G3167" s="963">
        <v>1530.94</v>
      </c>
      <c r="H3167" s="963"/>
    </row>
    <row r="3168" spans="2:8">
      <c r="B3168" s="959">
        <v>31027</v>
      </c>
      <c r="C3168" s="959" t="s">
        <v>1052</v>
      </c>
      <c r="D3168" s="959" t="s">
        <v>5708</v>
      </c>
      <c r="E3168" s="960" t="s">
        <v>6211</v>
      </c>
      <c r="F3168" s="960">
        <v>117</v>
      </c>
      <c r="G3168" s="963">
        <v>1149.46</v>
      </c>
      <c r="H3168" s="963"/>
    </row>
    <row r="3169" spans="2:8">
      <c r="B3169" s="959">
        <v>21012</v>
      </c>
      <c r="C3169" s="959" t="s">
        <v>5284</v>
      </c>
      <c r="D3169" s="959" t="s">
        <v>5812</v>
      </c>
      <c r="E3169" s="960" t="s">
        <v>6212</v>
      </c>
      <c r="F3169" s="960">
        <v>119</v>
      </c>
      <c r="G3169" s="963">
        <v>910.37</v>
      </c>
      <c r="H3169" s="963"/>
    </row>
    <row r="3170" spans="2:8">
      <c r="B3170" s="959">
        <v>21087</v>
      </c>
      <c r="C3170" s="959" t="s">
        <v>1051</v>
      </c>
      <c r="D3170" s="959" t="s">
        <v>6157</v>
      </c>
      <c r="E3170" s="960" t="s">
        <v>6213</v>
      </c>
      <c r="F3170" s="960">
        <v>119</v>
      </c>
      <c r="G3170" s="963">
        <v>91488.68</v>
      </c>
      <c r="H3170" s="963"/>
    </row>
    <row r="3171" spans="2:8">
      <c r="B3171" s="959">
        <v>21089</v>
      </c>
      <c r="C3171" s="959" t="s">
        <v>1057</v>
      </c>
      <c r="D3171" s="959" t="s">
        <v>6055</v>
      </c>
      <c r="E3171" s="960" t="s">
        <v>6214</v>
      </c>
      <c r="F3171" s="960">
        <v>119</v>
      </c>
      <c r="G3171" s="963">
        <v>32297.17</v>
      </c>
      <c r="H3171" s="963"/>
    </row>
    <row r="3172" spans="2:8">
      <c r="B3172" s="959">
        <v>21096</v>
      </c>
      <c r="C3172" s="959" t="s">
        <v>6215</v>
      </c>
      <c r="D3172" s="959" t="s">
        <v>6216</v>
      </c>
      <c r="E3172" s="960" t="s">
        <v>6217</v>
      </c>
      <c r="F3172" s="960">
        <v>119</v>
      </c>
      <c r="G3172" s="963">
        <v>3364.29</v>
      </c>
      <c r="H3172" s="963"/>
    </row>
    <row r="3173" spans="2:8">
      <c r="B3173" s="959">
        <v>11077</v>
      </c>
      <c r="C3173" s="959" t="s">
        <v>5579</v>
      </c>
      <c r="D3173" s="959" t="s">
        <v>5580</v>
      </c>
      <c r="E3173" s="960" t="s">
        <v>6218</v>
      </c>
      <c r="F3173" s="960">
        <v>120</v>
      </c>
      <c r="G3173" s="963">
        <v>10.85</v>
      </c>
      <c r="H3173" s="963"/>
    </row>
    <row r="3174" spans="2:8">
      <c r="B3174" s="959">
        <v>11023</v>
      </c>
      <c r="C3174" s="959" t="s">
        <v>3774</v>
      </c>
      <c r="D3174" s="959" t="s">
        <v>5653</v>
      </c>
      <c r="E3174" s="960" t="s">
        <v>6219</v>
      </c>
      <c r="F3174" s="960">
        <v>121</v>
      </c>
      <c r="G3174" s="963">
        <v>17.41</v>
      </c>
      <c r="H3174" s="963"/>
    </row>
    <row r="3175" spans="2:8">
      <c r="B3175" s="959">
        <v>11173</v>
      </c>
      <c r="C3175" s="959" t="s">
        <v>3990</v>
      </c>
      <c r="D3175" s="959" t="s">
        <v>5671</v>
      </c>
      <c r="E3175" s="960" t="s">
        <v>6220</v>
      </c>
      <c r="F3175" s="960">
        <v>121</v>
      </c>
      <c r="G3175" s="963">
        <v>204.39</v>
      </c>
      <c r="H3175" s="963"/>
    </row>
    <row r="3176" spans="2:8">
      <c r="B3176" s="959">
        <v>11390</v>
      </c>
      <c r="C3176" s="959" t="s">
        <v>1248</v>
      </c>
      <c r="D3176" s="959" t="s">
        <v>5874</v>
      </c>
      <c r="E3176" s="960" t="s">
        <v>6221</v>
      </c>
      <c r="F3176" s="960">
        <v>121</v>
      </c>
      <c r="G3176" s="963">
        <v>1126.18</v>
      </c>
      <c r="H3176" s="963"/>
    </row>
    <row r="3177" spans="2:8">
      <c r="B3177" s="959">
        <v>11413</v>
      </c>
      <c r="C3177" s="959" t="s">
        <v>4074</v>
      </c>
      <c r="D3177" s="959" t="s">
        <v>5681</v>
      </c>
      <c r="E3177" s="960" t="s">
        <v>6222</v>
      </c>
      <c r="F3177" s="960">
        <v>121</v>
      </c>
      <c r="G3177" s="963">
        <v>8734.32</v>
      </c>
      <c r="H3177" s="963"/>
    </row>
    <row r="3178" spans="2:8">
      <c r="B3178" s="959">
        <v>11413</v>
      </c>
      <c r="C3178" s="959" t="s">
        <v>4074</v>
      </c>
      <c r="D3178" s="959" t="s">
        <v>5681</v>
      </c>
      <c r="E3178" s="960" t="s">
        <v>6223</v>
      </c>
      <c r="F3178" s="960">
        <v>121</v>
      </c>
      <c r="G3178" s="963">
        <v>3979.9</v>
      </c>
      <c r="H3178" s="963"/>
    </row>
    <row r="3179" spans="2:8">
      <c r="B3179" s="959">
        <v>11439</v>
      </c>
      <c r="C3179" s="959" t="s">
        <v>1040</v>
      </c>
      <c r="D3179" s="959" t="s">
        <v>5692</v>
      </c>
      <c r="E3179" s="960" t="s">
        <v>6224</v>
      </c>
      <c r="F3179" s="960">
        <v>121</v>
      </c>
      <c r="G3179" s="963">
        <v>4362.79</v>
      </c>
      <c r="H3179" s="963"/>
    </row>
    <row r="3180" spans="2:8">
      <c r="B3180" s="959">
        <v>11454</v>
      </c>
      <c r="C3180" s="959" t="s">
        <v>4158</v>
      </c>
      <c r="D3180" s="959" t="s">
        <v>5695</v>
      </c>
      <c r="E3180" s="960" t="s">
        <v>6225</v>
      </c>
      <c r="F3180" s="960">
        <v>121</v>
      </c>
      <c r="G3180" s="963">
        <v>10206.02</v>
      </c>
      <c r="H3180" s="963"/>
    </row>
    <row r="3181" spans="2:8">
      <c r="B3181" s="959">
        <v>11505</v>
      </c>
      <c r="C3181" s="959" t="s">
        <v>5699</v>
      </c>
      <c r="D3181" s="959" t="s">
        <v>5700</v>
      </c>
      <c r="E3181" s="960" t="s">
        <v>6226</v>
      </c>
      <c r="F3181" s="960">
        <v>121</v>
      </c>
      <c r="G3181" s="963">
        <v>13399.39</v>
      </c>
      <c r="H3181" s="963"/>
    </row>
    <row r="3182" spans="2:8">
      <c r="B3182" s="959">
        <v>11546</v>
      </c>
      <c r="C3182" s="959" t="s">
        <v>5892</v>
      </c>
      <c r="D3182" s="959" t="s">
        <v>5893</v>
      </c>
      <c r="E3182" s="960" t="s">
        <v>6227</v>
      </c>
      <c r="F3182" s="960">
        <v>121</v>
      </c>
      <c r="G3182" s="963">
        <v>49880.56</v>
      </c>
      <c r="H3182" s="963"/>
    </row>
    <row r="3183" spans="2:8">
      <c r="B3183" s="959">
        <v>11604</v>
      </c>
      <c r="C3183" s="959" t="s">
        <v>5707</v>
      </c>
      <c r="D3183" s="959" t="s">
        <v>5708</v>
      </c>
      <c r="E3183" s="960" t="s">
        <v>6228</v>
      </c>
      <c r="F3183" s="960">
        <v>121</v>
      </c>
      <c r="G3183" s="963">
        <v>5147.8900000000003</v>
      </c>
      <c r="H3183" s="963"/>
    </row>
    <row r="3184" spans="2:8">
      <c r="B3184" s="959">
        <v>11606</v>
      </c>
      <c r="C3184" s="959" t="s">
        <v>4324</v>
      </c>
      <c r="D3184" s="959" t="s">
        <v>5710</v>
      </c>
      <c r="E3184" s="960" t="s">
        <v>6229</v>
      </c>
      <c r="F3184" s="960">
        <v>121</v>
      </c>
      <c r="G3184" s="963">
        <v>1126.52</v>
      </c>
      <c r="H3184" s="963"/>
    </row>
    <row r="3185" spans="2:8">
      <c r="B3185" s="959">
        <v>11728</v>
      </c>
      <c r="C3185" s="959" t="s">
        <v>6230</v>
      </c>
      <c r="D3185" s="959" t="s">
        <v>6231</v>
      </c>
      <c r="E3185" s="960" t="s">
        <v>6232</v>
      </c>
      <c r="F3185" s="960">
        <v>121</v>
      </c>
      <c r="G3185" s="963">
        <v>4777.95</v>
      </c>
      <c r="H3185" s="963"/>
    </row>
    <row r="3186" spans="2:8">
      <c r="B3186" s="959">
        <v>11749</v>
      </c>
      <c r="C3186" s="959" t="s">
        <v>6233</v>
      </c>
      <c r="D3186" s="959" t="s">
        <v>6234</v>
      </c>
      <c r="E3186" s="960" t="s">
        <v>6235</v>
      </c>
      <c r="F3186" s="960">
        <v>121</v>
      </c>
      <c r="G3186" s="963">
        <v>475.8</v>
      </c>
      <c r="H3186" s="963"/>
    </row>
    <row r="3187" spans="2:8">
      <c r="B3187" s="959">
        <v>11752</v>
      </c>
      <c r="C3187" s="959" t="s">
        <v>5731</v>
      </c>
      <c r="D3187" s="959" t="s">
        <v>5732</v>
      </c>
      <c r="E3187" s="960" t="s">
        <v>6236</v>
      </c>
      <c r="F3187" s="960">
        <v>121</v>
      </c>
      <c r="G3187" s="963">
        <v>855.59</v>
      </c>
      <c r="H3187" s="963"/>
    </row>
    <row r="3188" spans="2:8">
      <c r="B3188" s="959">
        <v>11764</v>
      </c>
      <c r="C3188" s="959" t="s">
        <v>4479</v>
      </c>
      <c r="D3188" s="959" t="s">
        <v>5736</v>
      </c>
      <c r="E3188" s="960" t="s">
        <v>6237</v>
      </c>
      <c r="F3188" s="960">
        <v>121</v>
      </c>
      <c r="G3188" s="963">
        <v>3110.35</v>
      </c>
      <c r="H3188" s="963"/>
    </row>
    <row r="3189" spans="2:8">
      <c r="B3189" s="959">
        <v>11781</v>
      </c>
      <c r="C3189" s="959" t="s">
        <v>4530</v>
      </c>
      <c r="D3189" s="959" t="s">
        <v>6238</v>
      </c>
      <c r="E3189" s="960" t="s">
        <v>6239</v>
      </c>
      <c r="F3189" s="960">
        <v>121</v>
      </c>
      <c r="G3189" s="963">
        <v>539.23</v>
      </c>
      <c r="H3189" s="963"/>
    </row>
    <row r="3190" spans="2:8">
      <c r="B3190" s="959">
        <v>11790</v>
      </c>
      <c r="C3190" s="959" t="s">
        <v>1323</v>
      </c>
      <c r="D3190" s="959" t="s">
        <v>5917</v>
      </c>
      <c r="E3190" s="960" t="s">
        <v>6240</v>
      </c>
      <c r="F3190" s="960">
        <v>121</v>
      </c>
      <c r="G3190" s="963">
        <v>20450.36</v>
      </c>
      <c r="H3190" s="963"/>
    </row>
    <row r="3191" spans="2:8">
      <c r="B3191" s="959">
        <v>11812</v>
      </c>
      <c r="C3191" s="959" t="s">
        <v>4561</v>
      </c>
      <c r="D3191" s="959" t="s">
        <v>6241</v>
      </c>
      <c r="E3191" s="960" t="s">
        <v>6242</v>
      </c>
      <c r="F3191" s="960">
        <v>121</v>
      </c>
      <c r="G3191" s="963">
        <v>1510.95</v>
      </c>
      <c r="H3191" s="963"/>
    </row>
    <row r="3192" spans="2:8">
      <c r="B3192" s="959">
        <v>11836</v>
      </c>
      <c r="C3192" s="959" t="s">
        <v>3065</v>
      </c>
      <c r="D3192" s="959" t="s">
        <v>5763</v>
      </c>
      <c r="E3192" s="960" t="s">
        <v>6243</v>
      </c>
      <c r="F3192" s="960">
        <v>121</v>
      </c>
      <c r="G3192" s="963">
        <v>754.92</v>
      </c>
      <c r="H3192" s="963"/>
    </row>
    <row r="3193" spans="2:8">
      <c r="B3193" s="959">
        <v>11865</v>
      </c>
      <c r="C3193" s="959" t="s">
        <v>4774</v>
      </c>
      <c r="D3193" s="959" t="s">
        <v>5772</v>
      </c>
      <c r="E3193" s="960" t="s">
        <v>6244</v>
      </c>
      <c r="F3193" s="960">
        <v>121</v>
      </c>
      <c r="G3193" s="963">
        <v>1357.47</v>
      </c>
      <c r="H3193" s="963"/>
    </row>
    <row r="3194" spans="2:8">
      <c r="B3194" s="959">
        <v>11867</v>
      </c>
      <c r="C3194" s="959" t="s">
        <v>1222</v>
      </c>
      <c r="D3194" s="959" t="s">
        <v>5653</v>
      </c>
      <c r="E3194" s="960" t="s">
        <v>6245</v>
      </c>
      <c r="F3194" s="960">
        <v>121</v>
      </c>
      <c r="G3194" s="963">
        <v>2909.02</v>
      </c>
      <c r="H3194" s="963"/>
    </row>
    <row r="3195" spans="2:8">
      <c r="B3195" s="959">
        <v>11870</v>
      </c>
      <c r="C3195" s="959" t="s">
        <v>6148</v>
      </c>
      <c r="D3195" s="959" t="s">
        <v>6149</v>
      </c>
      <c r="E3195" s="960" t="s">
        <v>6246</v>
      </c>
      <c r="F3195" s="960">
        <v>121</v>
      </c>
      <c r="G3195" s="963">
        <v>7577.65</v>
      </c>
      <c r="H3195" s="963"/>
    </row>
    <row r="3196" spans="2:8">
      <c r="B3196" s="959">
        <v>11888</v>
      </c>
      <c r="C3196" s="959" t="s">
        <v>1765</v>
      </c>
      <c r="D3196" s="959" t="s">
        <v>5779</v>
      </c>
      <c r="E3196" s="960" t="s">
        <v>6247</v>
      </c>
      <c r="F3196" s="960">
        <v>121</v>
      </c>
      <c r="G3196" s="963">
        <v>3919</v>
      </c>
      <c r="H3196" s="963"/>
    </row>
    <row r="3197" spans="2:8">
      <c r="B3197" s="959">
        <v>11916</v>
      </c>
      <c r="C3197" s="959" t="s">
        <v>4919</v>
      </c>
      <c r="D3197" s="959" t="s">
        <v>5785</v>
      </c>
      <c r="E3197" s="960" t="s">
        <v>6248</v>
      </c>
      <c r="F3197" s="960">
        <v>121</v>
      </c>
      <c r="G3197" s="963">
        <v>1728.32</v>
      </c>
      <c r="H3197" s="963"/>
    </row>
    <row r="3198" spans="2:8">
      <c r="B3198" s="959">
        <v>11944</v>
      </c>
      <c r="C3198" s="959" t="s">
        <v>4990</v>
      </c>
      <c r="D3198" s="959" t="s">
        <v>5559</v>
      </c>
      <c r="E3198" s="960" t="s">
        <v>6249</v>
      </c>
      <c r="F3198" s="960">
        <v>121</v>
      </c>
      <c r="G3198" s="963">
        <v>2028.38</v>
      </c>
      <c r="H3198" s="963"/>
    </row>
    <row r="3199" spans="2:8">
      <c r="B3199" s="959">
        <v>11968</v>
      </c>
      <c r="C3199" s="959" t="s">
        <v>3184</v>
      </c>
      <c r="D3199" s="959" t="s">
        <v>6250</v>
      </c>
      <c r="E3199" s="960" t="s">
        <v>6251</v>
      </c>
      <c r="F3199" s="960">
        <v>121</v>
      </c>
      <c r="G3199" s="963">
        <v>2103.48</v>
      </c>
      <c r="H3199" s="963"/>
    </row>
    <row r="3200" spans="2:8">
      <c r="B3200" s="959">
        <v>11974</v>
      </c>
      <c r="C3200" s="959" t="s">
        <v>5942</v>
      </c>
      <c r="D3200" s="959" t="s">
        <v>5943</v>
      </c>
      <c r="E3200" s="960" t="s">
        <v>6252</v>
      </c>
      <c r="F3200" s="960">
        <v>121</v>
      </c>
      <c r="G3200" s="963">
        <v>1399.43</v>
      </c>
      <c r="H3200" s="963"/>
    </row>
    <row r="3201" spans="2:8">
      <c r="B3201" s="959">
        <v>11975</v>
      </c>
      <c r="C3201" s="959" t="s">
        <v>3350</v>
      </c>
      <c r="D3201" s="959" t="s">
        <v>5804</v>
      </c>
      <c r="E3201" s="960" t="s">
        <v>6253</v>
      </c>
      <c r="F3201" s="960">
        <v>121</v>
      </c>
      <c r="G3201" s="963">
        <v>139.52000000000001</v>
      </c>
      <c r="H3201" s="963"/>
    </row>
    <row r="3202" spans="2:8">
      <c r="B3202" s="959">
        <v>11979</v>
      </c>
      <c r="C3202" s="959" t="s">
        <v>5806</v>
      </c>
      <c r="D3202" s="959" t="s">
        <v>5807</v>
      </c>
      <c r="E3202" s="960" t="s">
        <v>6254</v>
      </c>
      <c r="F3202" s="960">
        <v>121</v>
      </c>
      <c r="G3202" s="963">
        <v>179.74</v>
      </c>
      <c r="H3202" s="963"/>
    </row>
    <row r="3203" spans="2:8">
      <c r="B3203" s="959">
        <v>11988</v>
      </c>
      <c r="C3203" s="959" t="s">
        <v>3365</v>
      </c>
      <c r="D3203" s="959" t="s">
        <v>6043</v>
      </c>
      <c r="E3203" s="960" t="s">
        <v>6255</v>
      </c>
      <c r="F3203" s="960">
        <v>121</v>
      </c>
      <c r="G3203" s="963">
        <v>499.56</v>
      </c>
      <c r="H3203" s="963"/>
    </row>
    <row r="3204" spans="2:8">
      <c r="B3204" s="959">
        <v>11990</v>
      </c>
      <c r="C3204" s="959" t="s">
        <v>3410</v>
      </c>
      <c r="D3204" s="959" t="s">
        <v>5625</v>
      </c>
      <c r="E3204" s="960" t="s">
        <v>6256</v>
      </c>
      <c r="F3204" s="960">
        <v>121</v>
      </c>
      <c r="G3204" s="963">
        <v>405.67</v>
      </c>
      <c r="H3204" s="963"/>
    </row>
    <row r="3205" spans="2:8">
      <c r="B3205" s="959">
        <v>11990</v>
      </c>
      <c r="C3205" s="959" t="s">
        <v>3410</v>
      </c>
      <c r="D3205" s="959" t="s">
        <v>5625</v>
      </c>
      <c r="E3205" s="960" t="s">
        <v>6257</v>
      </c>
      <c r="F3205" s="960">
        <v>121</v>
      </c>
      <c r="G3205" s="963">
        <v>485.01</v>
      </c>
      <c r="H3205" s="963"/>
    </row>
    <row r="3206" spans="2:8">
      <c r="B3206" s="959">
        <v>11991</v>
      </c>
      <c r="C3206" s="959" t="s">
        <v>5142</v>
      </c>
      <c r="D3206" s="959" t="s">
        <v>5570</v>
      </c>
      <c r="E3206" s="960" t="s">
        <v>6258</v>
      </c>
      <c r="F3206" s="960">
        <v>121</v>
      </c>
      <c r="G3206" s="963">
        <v>7802.24</v>
      </c>
      <c r="H3206" s="963"/>
    </row>
    <row r="3207" spans="2:8">
      <c r="B3207" s="959">
        <v>12008</v>
      </c>
      <c r="C3207" s="959" t="s">
        <v>5168</v>
      </c>
      <c r="D3207" s="959" t="s">
        <v>6051</v>
      </c>
      <c r="E3207" s="960" t="s">
        <v>6259</v>
      </c>
      <c r="F3207" s="960">
        <v>121</v>
      </c>
      <c r="G3207" s="963">
        <v>3622.78</v>
      </c>
      <c r="H3207" s="963"/>
    </row>
    <row r="3208" spans="2:8">
      <c r="B3208" s="959">
        <v>12013</v>
      </c>
      <c r="C3208" s="959" t="s">
        <v>3491</v>
      </c>
      <c r="D3208" s="959" t="s">
        <v>5552</v>
      </c>
      <c r="E3208" s="960" t="s">
        <v>6260</v>
      </c>
      <c r="F3208" s="960">
        <v>121</v>
      </c>
      <c r="G3208" s="963">
        <v>400.29</v>
      </c>
      <c r="H3208" s="963"/>
    </row>
    <row r="3209" spans="2:8">
      <c r="B3209" s="959">
        <v>12015</v>
      </c>
      <c r="C3209" s="959" t="s">
        <v>3479</v>
      </c>
      <c r="D3209" s="959" t="s">
        <v>5630</v>
      </c>
      <c r="E3209" s="960" t="s">
        <v>6261</v>
      </c>
      <c r="F3209" s="960">
        <v>121</v>
      </c>
      <c r="G3209" s="963">
        <v>691.27</v>
      </c>
      <c r="H3209" s="963"/>
    </row>
    <row r="3210" spans="2:8">
      <c r="B3210" s="959">
        <v>31030</v>
      </c>
      <c r="C3210" s="959" t="s">
        <v>5462</v>
      </c>
      <c r="D3210" s="959" t="s">
        <v>5824</v>
      </c>
      <c r="E3210" s="960" t="s">
        <v>6262</v>
      </c>
      <c r="F3210" s="960">
        <v>121</v>
      </c>
      <c r="G3210" s="963">
        <v>7737.33</v>
      </c>
      <c r="H3210" s="963"/>
    </row>
    <row r="3211" spans="2:8">
      <c r="B3211" s="959">
        <v>31031</v>
      </c>
      <c r="C3211" s="959" t="s">
        <v>5468</v>
      </c>
      <c r="D3211" s="959" t="s">
        <v>5826</v>
      </c>
      <c r="E3211" s="960" t="s">
        <v>6263</v>
      </c>
      <c r="F3211" s="960">
        <v>121</v>
      </c>
      <c r="G3211" s="963">
        <v>16693.52</v>
      </c>
      <c r="H3211" s="963"/>
    </row>
    <row r="3212" spans="2:8">
      <c r="B3212" s="959">
        <v>12015</v>
      </c>
      <c r="C3212" s="959" t="s">
        <v>3479</v>
      </c>
      <c r="D3212" s="959" t="s">
        <v>5630</v>
      </c>
      <c r="E3212" s="960" t="s">
        <v>6264</v>
      </c>
      <c r="F3212" s="960">
        <v>132</v>
      </c>
      <c r="G3212" s="963">
        <v>2624.23</v>
      </c>
      <c r="H3212" s="963"/>
    </row>
    <row r="3213" spans="2:8">
      <c r="B3213" s="959">
        <v>11991</v>
      </c>
      <c r="C3213" s="959" t="s">
        <v>5142</v>
      </c>
      <c r="D3213" s="959" t="s">
        <v>5570</v>
      </c>
      <c r="E3213" s="960" t="s">
        <v>6265</v>
      </c>
      <c r="F3213" s="960">
        <v>133</v>
      </c>
      <c r="G3213" s="963">
        <v>25337.87</v>
      </c>
      <c r="H3213" s="963"/>
    </row>
    <row r="3214" spans="2:8">
      <c r="B3214" s="959">
        <v>11991</v>
      </c>
      <c r="C3214" s="959" t="s">
        <v>5142</v>
      </c>
      <c r="D3214" s="959" t="s">
        <v>5570</v>
      </c>
      <c r="E3214" s="960" t="s">
        <v>6266</v>
      </c>
      <c r="F3214" s="960">
        <v>133</v>
      </c>
      <c r="G3214" s="963">
        <v>4739.43</v>
      </c>
      <c r="H3214" s="963"/>
    </row>
    <row r="3215" spans="2:8">
      <c r="B3215" s="959">
        <v>11444</v>
      </c>
      <c r="C3215" s="959" t="s">
        <v>4116</v>
      </c>
      <c r="D3215" s="959" t="s">
        <v>5586</v>
      </c>
      <c r="E3215" s="960" t="s">
        <v>6267</v>
      </c>
      <c r="F3215" s="960">
        <v>139</v>
      </c>
      <c r="G3215" s="963">
        <v>58838.22</v>
      </c>
      <c r="H3215" s="963"/>
    </row>
    <row r="3216" spans="2:8">
      <c r="B3216" s="959">
        <v>11444</v>
      </c>
      <c r="C3216" s="959" t="s">
        <v>4116</v>
      </c>
      <c r="D3216" s="959" t="s">
        <v>5586</v>
      </c>
      <c r="E3216" s="960" t="s">
        <v>6268</v>
      </c>
      <c r="F3216" s="960">
        <v>139</v>
      </c>
      <c r="G3216" s="963">
        <v>4507.5</v>
      </c>
      <c r="H3216" s="963"/>
    </row>
    <row r="3217" spans="2:8">
      <c r="B3217" s="959">
        <v>31024</v>
      </c>
      <c r="C3217" s="959" t="s">
        <v>4116</v>
      </c>
      <c r="D3217" s="959" t="s">
        <v>5586</v>
      </c>
      <c r="E3217" s="960" t="s">
        <v>6269</v>
      </c>
      <c r="F3217" s="960">
        <v>139</v>
      </c>
      <c r="G3217" s="963">
        <v>3177.98</v>
      </c>
      <c r="H3217" s="963"/>
    </row>
    <row r="3218" spans="2:8">
      <c r="B3218" s="959">
        <v>11023</v>
      </c>
      <c r="C3218" s="959" t="s">
        <v>3774</v>
      </c>
      <c r="D3218" s="959" t="s">
        <v>5653</v>
      </c>
      <c r="E3218" s="960" t="s">
        <v>6270</v>
      </c>
      <c r="F3218" s="960">
        <v>140</v>
      </c>
      <c r="G3218" s="963">
        <v>17.399999999999999</v>
      </c>
      <c r="H3218" s="963"/>
    </row>
    <row r="3219" spans="2:8">
      <c r="B3219" s="959">
        <v>11832</v>
      </c>
      <c r="C3219" s="959" t="s">
        <v>5205</v>
      </c>
      <c r="D3219" s="959" t="s">
        <v>5557</v>
      </c>
      <c r="E3219" s="960" t="s">
        <v>6271</v>
      </c>
      <c r="F3219" s="960">
        <v>145</v>
      </c>
      <c r="G3219" s="963">
        <v>66799.64</v>
      </c>
      <c r="H3219" s="963"/>
    </row>
    <row r="3220" spans="2:8">
      <c r="B3220" s="959">
        <v>11852</v>
      </c>
      <c r="C3220" s="959" t="s">
        <v>1215</v>
      </c>
      <c r="D3220" s="959" t="s">
        <v>5634</v>
      </c>
      <c r="E3220" s="960" t="s">
        <v>6272</v>
      </c>
      <c r="F3220" s="960">
        <v>145</v>
      </c>
      <c r="G3220" s="963">
        <v>287.58999999999997</v>
      </c>
      <c r="H3220" s="963"/>
    </row>
    <row r="3221" spans="2:8">
      <c r="B3221" s="959">
        <v>11979</v>
      </c>
      <c r="C3221" s="959" t="s">
        <v>5806</v>
      </c>
      <c r="D3221" s="959" t="s">
        <v>5807</v>
      </c>
      <c r="E3221" s="960" t="s">
        <v>6273</v>
      </c>
      <c r="F3221" s="960">
        <v>145</v>
      </c>
      <c r="G3221" s="963">
        <v>287.58999999999997</v>
      </c>
      <c r="H3221" s="963"/>
    </row>
    <row r="3222" spans="2:8">
      <c r="B3222" s="959">
        <v>21012</v>
      </c>
      <c r="C3222" s="959" t="s">
        <v>5284</v>
      </c>
      <c r="D3222" s="959" t="s">
        <v>5812</v>
      </c>
      <c r="E3222" s="960" t="s">
        <v>6274</v>
      </c>
      <c r="F3222" s="960">
        <v>145</v>
      </c>
      <c r="G3222" s="963">
        <v>2168.56</v>
      </c>
      <c r="H3222" s="963"/>
    </row>
    <row r="3223" spans="2:8">
      <c r="B3223" s="959">
        <v>11847</v>
      </c>
      <c r="C3223" s="959" t="s">
        <v>4350</v>
      </c>
      <c r="D3223" s="959" t="s">
        <v>5910</v>
      </c>
      <c r="E3223" s="960" t="s">
        <v>6275</v>
      </c>
      <c r="F3223" s="960">
        <v>146</v>
      </c>
      <c r="G3223" s="963">
        <v>37068.36</v>
      </c>
      <c r="H3223" s="963"/>
    </row>
    <row r="3224" spans="2:8">
      <c r="B3224" s="959">
        <v>11867</v>
      </c>
      <c r="C3224" s="959" t="s">
        <v>1222</v>
      </c>
      <c r="D3224" s="959" t="s">
        <v>5653</v>
      </c>
      <c r="E3224" s="960" t="s">
        <v>6276</v>
      </c>
      <c r="F3224" s="960">
        <v>146</v>
      </c>
      <c r="G3224" s="963">
        <v>2869.47</v>
      </c>
      <c r="H3224" s="963"/>
    </row>
    <row r="3225" spans="2:8">
      <c r="B3225" s="959">
        <v>11173</v>
      </c>
      <c r="C3225" s="959" t="s">
        <v>3990</v>
      </c>
      <c r="D3225" s="959" t="s">
        <v>5671</v>
      </c>
      <c r="E3225" s="960" t="s">
        <v>6277</v>
      </c>
      <c r="F3225" s="960">
        <v>147</v>
      </c>
      <c r="G3225" s="963">
        <v>209.79</v>
      </c>
      <c r="H3225" s="963"/>
    </row>
    <row r="3226" spans="2:8">
      <c r="B3226" s="959">
        <v>11864</v>
      </c>
      <c r="C3226" s="959" t="s">
        <v>4769</v>
      </c>
      <c r="D3226" s="959" t="s">
        <v>5770</v>
      </c>
      <c r="E3226" s="960" t="s">
        <v>6278</v>
      </c>
      <c r="F3226" s="960">
        <v>147</v>
      </c>
      <c r="G3226" s="963">
        <v>10133.17</v>
      </c>
      <c r="H3226" s="963"/>
    </row>
    <row r="3227" spans="2:8">
      <c r="B3227" s="959">
        <v>11865</v>
      </c>
      <c r="C3227" s="959" t="s">
        <v>4774</v>
      </c>
      <c r="D3227" s="959" t="s">
        <v>5772</v>
      </c>
      <c r="E3227" s="960" t="s">
        <v>6279</v>
      </c>
      <c r="F3227" s="960">
        <v>147</v>
      </c>
      <c r="G3227" s="963">
        <v>602.54999999999995</v>
      </c>
      <c r="H3227" s="963"/>
    </row>
    <row r="3228" spans="2:8">
      <c r="B3228" s="959">
        <v>11888</v>
      </c>
      <c r="C3228" s="959" t="s">
        <v>1765</v>
      </c>
      <c r="D3228" s="959" t="s">
        <v>5779</v>
      </c>
      <c r="E3228" s="960" t="s">
        <v>6280</v>
      </c>
      <c r="F3228" s="960">
        <v>147</v>
      </c>
      <c r="G3228" s="963">
        <v>4711.3</v>
      </c>
      <c r="H3228" s="963"/>
    </row>
    <row r="3229" spans="2:8">
      <c r="B3229" s="959">
        <v>11908</v>
      </c>
      <c r="C3229" s="959" t="s">
        <v>4898</v>
      </c>
      <c r="D3229" s="959" t="s">
        <v>6106</v>
      </c>
      <c r="E3229" s="960" t="s">
        <v>6281</v>
      </c>
      <c r="F3229" s="960">
        <v>147</v>
      </c>
      <c r="G3229" s="963">
        <v>127.39</v>
      </c>
      <c r="H3229" s="963"/>
    </row>
    <row r="3230" spans="2:8">
      <c r="B3230" s="959">
        <v>11916</v>
      </c>
      <c r="C3230" s="959" t="s">
        <v>4919</v>
      </c>
      <c r="D3230" s="959" t="s">
        <v>5785</v>
      </c>
      <c r="E3230" s="960" t="s">
        <v>6282</v>
      </c>
      <c r="F3230" s="960">
        <v>147</v>
      </c>
      <c r="G3230" s="963">
        <v>1296.94</v>
      </c>
      <c r="H3230" s="963"/>
    </row>
    <row r="3231" spans="2:8">
      <c r="B3231" s="959">
        <v>11944</v>
      </c>
      <c r="C3231" s="959" t="s">
        <v>4990</v>
      </c>
      <c r="D3231" s="959" t="s">
        <v>5559</v>
      </c>
      <c r="E3231" s="960" t="s">
        <v>6283</v>
      </c>
      <c r="F3231" s="960">
        <v>147</v>
      </c>
      <c r="G3231" s="963">
        <v>2028.38</v>
      </c>
      <c r="H3231" s="963"/>
    </row>
    <row r="3232" spans="2:8">
      <c r="B3232" s="959">
        <v>11975</v>
      </c>
      <c r="C3232" s="959" t="s">
        <v>3350</v>
      </c>
      <c r="D3232" s="959" t="s">
        <v>5804</v>
      </c>
      <c r="E3232" s="960" t="s">
        <v>6284</v>
      </c>
      <c r="F3232" s="960">
        <v>147</v>
      </c>
      <c r="G3232" s="963">
        <v>139.52000000000001</v>
      </c>
      <c r="H3232" s="963"/>
    </row>
    <row r="3233" spans="2:8">
      <c r="B3233" s="959">
        <v>11976</v>
      </c>
      <c r="C3233" s="959" t="s">
        <v>3310</v>
      </c>
      <c r="D3233" s="959" t="s">
        <v>6285</v>
      </c>
      <c r="E3233" s="960" t="s">
        <v>6286</v>
      </c>
      <c r="F3233" s="960">
        <v>147</v>
      </c>
      <c r="G3233" s="963">
        <v>221.44</v>
      </c>
      <c r="H3233" s="963"/>
    </row>
    <row r="3234" spans="2:8">
      <c r="B3234" s="959">
        <v>11978</v>
      </c>
      <c r="C3234" s="959" t="s">
        <v>3352</v>
      </c>
      <c r="D3234" s="959" t="s">
        <v>6040</v>
      </c>
      <c r="E3234" s="960" t="s">
        <v>6287</v>
      </c>
      <c r="F3234" s="960">
        <v>147</v>
      </c>
      <c r="G3234" s="963">
        <v>2246.42</v>
      </c>
      <c r="H3234" s="963"/>
    </row>
    <row r="3235" spans="2:8">
      <c r="B3235" s="959">
        <v>11988</v>
      </c>
      <c r="C3235" s="959" t="s">
        <v>3365</v>
      </c>
      <c r="D3235" s="959" t="s">
        <v>6043</v>
      </c>
      <c r="E3235" s="960" t="s">
        <v>6288</v>
      </c>
      <c r="F3235" s="960">
        <v>147</v>
      </c>
      <c r="G3235" s="963">
        <v>427.66</v>
      </c>
      <c r="H3235" s="963"/>
    </row>
    <row r="3236" spans="2:8">
      <c r="B3236" s="959">
        <v>11990</v>
      </c>
      <c r="C3236" s="959" t="s">
        <v>3410</v>
      </c>
      <c r="D3236" s="959" t="s">
        <v>5625</v>
      </c>
      <c r="E3236" s="960" t="s">
        <v>6289</v>
      </c>
      <c r="F3236" s="960">
        <v>147</v>
      </c>
      <c r="G3236" s="963">
        <v>405.67</v>
      </c>
      <c r="H3236" s="963"/>
    </row>
    <row r="3237" spans="2:8">
      <c r="B3237" s="959">
        <v>11990</v>
      </c>
      <c r="C3237" s="959" t="s">
        <v>3410</v>
      </c>
      <c r="D3237" s="959" t="s">
        <v>5625</v>
      </c>
      <c r="E3237" s="960" t="s">
        <v>6290</v>
      </c>
      <c r="F3237" s="960">
        <v>147</v>
      </c>
      <c r="G3237" s="963">
        <v>488.25</v>
      </c>
      <c r="H3237" s="963"/>
    </row>
    <row r="3238" spans="2:8">
      <c r="B3238" s="959">
        <v>12000</v>
      </c>
      <c r="C3238" s="959" t="s">
        <v>5155</v>
      </c>
      <c r="D3238" s="959" t="s">
        <v>5572</v>
      </c>
      <c r="E3238" s="960" t="s">
        <v>6291</v>
      </c>
      <c r="F3238" s="960">
        <v>147</v>
      </c>
      <c r="G3238" s="963">
        <v>1358.33</v>
      </c>
      <c r="H3238" s="963"/>
    </row>
    <row r="3239" spans="2:8">
      <c r="B3239" s="959">
        <v>11007</v>
      </c>
      <c r="C3239" s="959" t="s">
        <v>5650</v>
      </c>
      <c r="D3239" s="959" t="s">
        <v>5651</v>
      </c>
      <c r="E3239" s="960" t="s">
        <v>6292</v>
      </c>
      <c r="F3239" s="960">
        <v>151</v>
      </c>
      <c r="G3239" s="963">
        <v>2691.58</v>
      </c>
      <c r="H3239" s="963"/>
    </row>
    <row r="3240" spans="2:8">
      <c r="B3240" s="959">
        <v>11023</v>
      </c>
      <c r="C3240" s="959" t="s">
        <v>3774</v>
      </c>
      <c r="D3240" s="959" t="s">
        <v>5653</v>
      </c>
      <c r="E3240" s="960" t="s">
        <v>6293</v>
      </c>
      <c r="F3240" s="960">
        <v>151</v>
      </c>
      <c r="G3240" s="963">
        <v>17.399999999999999</v>
      </c>
      <c r="H3240" s="963"/>
    </row>
    <row r="3241" spans="2:8">
      <c r="B3241" s="959">
        <v>11370</v>
      </c>
      <c r="C3241" s="959" t="s">
        <v>4052</v>
      </c>
      <c r="D3241" s="959" t="s">
        <v>6294</v>
      </c>
      <c r="E3241" s="960" t="s">
        <v>6295</v>
      </c>
      <c r="F3241" s="960">
        <v>151</v>
      </c>
      <c r="G3241" s="963">
        <v>674.51</v>
      </c>
      <c r="H3241" s="963"/>
    </row>
    <row r="3242" spans="2:8">
      <c r="B3242" s="959">
        <v>11390</v>
      </c>
      <c r="C3242" s="959" t="s">
        <v>1248</v>
      </c>
      <c r="D3242" s="959" t="s">
        <v>5874</v>
      </c>
      <c r="E3242" s="960" t="s">
        <v>6296</v>
      </c>
      <c r="F3242" s="960">
        <v>151</v>
      </c>
      <c r="G3242" s="963">
        <v>1081.96</v>
      </c>
      <c r="H3242" s="963"/>
    </row>
    <row r="3243" spans="2:8">
      <c r="B3243" s="959">
        <v>11413</v>
      </c>
      <c r="C3243" s="959" t="s">
        <v>4074</v>
      </c>
      <c r="D3243" s="959" t="s">
        <v>5681</v>
      </c>
      <c r="E3243" s="960" t="s">
        <v>6297</v>
      </c>
      <c r="F3243" s="960">
        <v>151</v>
      </c>
      <c r="G3243" s="963">
        <v>3979.9</v>
      </c>
      <c r="H3243" s="963"/>
    </row>
    <row r="3244" spans="2:8">
      <c r="B3244" s="959">
        <v>11439</v>
      </c>
      <c r="C3244" s="959" t="s">
        <v>1040</v>
      </c>
      <c r="D3244" s="959" t="s">
        <v>5692</v>
      </c>
      <c r="E3244" s="960" t="s">
        <v>6298</v>
      </c>
      <c r="F3244" s="960">
        <v>151</v>
      </c>
      <c r="G3244" s="963">
        <v>3165.14</v>
      </c>
      <c r="H3244" s="963"/>
    </row>
    <row r="3245" spans="2:8">
      <c r="B3245" s="959">
        <v>11454</v>
      </c>
      <c r="C3245" s="959" t="s">
        <v>4158</v>
      </c>
      <c r="D3245" s="959" t="s">
        <v>5695</v>
      </c>
      <c r="E3245" s="960" t="s">
        <v>6299</v>
      </c>
      <c r="F3245" s="960">
        <v>151</v>
      </c>
      <c r="G3245" s="963">
        <v>7880.15</v>
      </c>
      <c r="H3245" s="963"/>
    </row>
    <row r="3246" spans="2:8">
      <c r="B3246" s="959">
        <v>11485</v>
      </c>
      <c r="C3246" s="959" t="s">
        <v>6300</v>
      </c>
      <c r="D3246" s="959" t="s">
        <v>6301</v>
      </c>
      <c r="E3246" s="960" t="s">
        <v>6302</v>
      </c>
      <c r="F3246" s="960">
        <v>151</v>
      </c>
      <c r="G3246" s="963">
        <v>4722.8100000000004</v>
      </c>
      <c r="H3246" s="963"/>
    </row>
    <row r="3247" spans="2:8">
      <c r="B3247" s="959">
        <v>11505</v>
      </c>
      <c r="C3247" s="959" t="s">
        <v>5699</v>
      </c>
      <c r="D3247" s="959" t="s">
        <v>5700</v>
      </c>
      <c r="E3247" s="960" t="s">
        <v>6303</v>
      </c>
      <c r="F3247" s="960">
        <v>151</v>
      </c>
      <c r="G3247" s="963">
        <v>11438.05</v>
      </c>
      <c r="H3247" s="963"/>
    </row>
    <row r="3248" spans="2:8">
      <c r="B3248" s="959">
        <v>11525</v>
      </c>
      <c r="C3248" s="959" t="s">
        <v>2101</v>
      </c>
      <c r="D3248" s="959" t="s">
        <v>5705</v>
      </c>
      <c r="E3248" s="960" t="s">
        <v>6304</v>
      </c>
      <c r="F3248" s="960">
        <v>151</v>
      </c>
      <c r="G3248" s="963">
        <v>3567.57</v>
      </c>
      <c r="H3248" s="963"/>
    </row>
    <row r="3249" spans="2:8">
      <c r="B3249" s="959">
        <v>11606</v>
      </c>
      <c r="C3249" s="959" t="s">
        <v>4324</v>
      </c>
      <c r="D3249" s="959" t="s">
        <v>5710</v>
      </c>
      <c r="E3249" s="960" t="s">
        <v>6305</v>
      </c>
      <c r="F3249" s="960">
        <v>151</v>
      </c>
      <c r="G3249" s="963">
        <v>1126.52</v>
      </c>
      <c r="H3249" s="963"/>
    </row>
    <row r="3250" spans="2:8">
      <c r="B3250" s="959">
        <v>11752</v>
      </c>
      <c r="C3250" s="959" t="s">
        <v>5731</v>
      </c>
      <c r="D3250" s="959" t="s">
        <v>5732</v>
      </c>
      <c r="E3250" s="960" t="s">
        <v>6306</v>
      </c>
      <c r="F3250" s="960">
        <v>151</v>
      </c>
      <c r="G3250" s="963">
        <v>1592.53</v>
      </c>
      <c r="H3250" s="963"/>
    </row>
    <row r="3251" spans="2:8">
      <c r="B3251" s="959">
        <v>11769</v>
      </c>
      <c r="C3251" s="959" t="s">
        <v>4508</v>
      </c>
      <c r="D3251" s="959" t="s">
        <v>6307</v>
      </c>
      <c r="E3251" s="960" t="s">
        <v>6308</v>
      </c>
      <c r="F3251" s="960">
        <v>151</v>
      </c>
      <c r="G3251" s="963">
        <v>103.57</v>
      </c>
      <c r="H3251" s="963"/>
    </row>
    <row r="3252" spans="2:8">
      <c r="B3252" s="959">
        <v>11781</v>
      </c>
      <c r="C3252" s="959" t="s">
        <v>4530</v>
      </c>
      <c r="D3252" s="959" t="s">
        <v>6238</v>
      </c>
      <c r="E3252" s="960" t="s">
        <v>6309</v>
      </c>
      <c r="F3252" s="960">
        <v>151</v>
      </c>
      <c r="G3252" s="963">
        <v>1159.3399999999999</v>
      </c>
      <c r="H3252" s="963"/>
    </row>
    <row r="3253" spans="2:8">
      <c r="B3253" s="959">
        <v>11870</v>
      </c>
      <c r="C3253" s="959" t="s">
        <v>6148</v>
      </c>
      <c r="D3253" s="959" t="s">
        <v>6149</v>
      </c>
      <c r="E3253" s="960" t="s">
        <v>6310</v>
      </c>
      <c r="F3253" s="960">
        <v>151</v>
      </c>
      <c r="G3253" s="963">
        <v>7829.29</v>
      </c>
      <c r="H3253" s="963"/>
    </row>
    <row r="3254" spans="2:8">
      <c r="B3254" s="959">
        <v>31030</v>
      </c>
      <c r="C3254" s="959" t="s">
        <v>5462</v>
      </c>
      <c r="D3254" s="959" t="s">
        <v>5824</v>
      </c>
      <c r="E3254" s="960" t="s">
        <v>6311</v>
      </c>
      <c r="F3254" s="960">
        <v>151</v>
      </c>
      <c r="G3254" s="963">
        <v>5400.68</v>
      </c>
      <c r="H3254" s="963"/>
    </row>
    <row r="3255" spans="2:8">
      <c r="B3255" s="959">
        <v>31031</v>
      </c>
      <c r="C3255" s="959" t="s">
        <v>5468</v>
      </c>
      <c r="D3255" s="959" t="s">
        <v>5826</v>
      </c>
      <c r="E3255" s="960" t="s">
        <v>6312</v>
      </c>
      <c r="F3255" s="960">
        <v>151</v>
      </c>
      <c r="G3255" s="963">
        <v>16837.32</v>
      </c>
      <c r="H3255" s="963"/>
    </row>
    <row r="3256" spans="2:8">
      <c r="B3256" s="959">
        <v>11624</v>
      </c>
      <c r="C3256" s="959" t="s">
        <v>4350</v>
      </c>
      <c r="D3256" s="959" t="s">
        <v>5910</v>
      </c>
      <c r="E3256" s="960" t="s">
        <v>6313</v>
      </c>
      <c r="F3256" s="960">
        <v>152</v>
      </c>
      <c r="G3256" s="963">
        <v>3320.75</v>
      </c>
      <c r="H3256" s="963"/>
    </row>
    <row r="3257" spans="2:8">
      <c r="B3257" s="959">
        <v>11946</v>
      </c>
      <c r="C3257" s="959" t="s">
        <v>5018</v>
      </c>
      <c r="D3257" s="959" t="s">
        <v>5795</v>
      </c>
      <c r="E3257" s="960" t="s">
        <v>6314</v>
      </c>
      <c r="F3257" s="960">
        <v>155</v>
      </c>
      <c r="G3257" s="963">
        <v>12097.84</v>
      </c>
      <c r="H3257" s="963"/>
    </row>
    <row r="3258" spans="2:8">
      <c r="B3258" s="959">
        <v>11978</v>
      </c>
      <c r="C3258" s="959" t="s">
        <v>3352</v>
      </c>
      <c r="D3258" s="959" t="s">
        <v>6040</v>
      </c>
      <c r="E3258" s="960" t="s">
        <v>6315</v>
      </c>
      <c r="F3258" s="960">
        <v>155</v>
      </c>
      <c r="G3258" s="963">
        <v>319.94</v>
      </c>
      <c r="H3258" s="963"/>
    </row>
    <row r="3259" spans="2:8">
      <c r="B3259" s="959">
        <v>11979</v>
      </c>
      <c r="C3259" s="959" t="s">
        <v>5806</v>
      </c>
      <c r="D3259" s="959" t="s">
        <v>5807</v>
      </c>
      <c r="E3259" s="960" t="s">
        <v>6316</v>
      </c>
      <c r="F3259" s="960">
        <v>155</v>
      </c>
      <c r="G3259" s="963">
        <v>431.38</v>
      </c>
      <c r="H3259" s="963"/>
    </row>
    <row r="3260" spans="2:8">
      <c r="B3260" s="959">
        <v>11990</v>
      </c>
      <c r="C3260" s="959" t="s">
        <v>3410</v>
      </c>
      <c r="D3260" s="959" t="s">
        <v>5625</v>
      </c>
      <c r="E3260" s="960" t="s">
        <v>6317</v>
      </c>
      <c r="F3260" s="960">
        <v>155</v>
      </c>
      <c r="G3260" s="963">
        <v>4148.5200000000004</v>
      </c>
      <c r="H3260" s="963"/>
    </row>
    <row r="3261" spans="2:8">
      <c r="B3261" s="959">
        <v>11990</v>
      </c>
      <c r="C3261" s="959" t="s">
        <v>3410</v>
      </c>
      <c r="D3261" s="959" t="s">
        <v>5625</v>
      </c>
      <c r="E3261" s="960" t="s">
        <v>6318</v>
      </c>
      <c r="F3261" s="960">
        <v>155</v>
      </c>
      <c r="G3261" s="963">
        <v>405.67</v>
      </c>
      <c r="H3261" s="963"/>
    </row>
    <row r="3262" spans="2:8">
      <c r="B3262" s="959">
        <v>11781</v>
      </c>
      <c r="C3262" s="959" t="s">
        <v>4530</v>
      </c>
      <c r="D3262" s="959" t="s">
        <v>6238</v>
      </c>
      <c r="E3262" s="960" t="s">
        <v>6319</v>
      </c>
      <c r="F3262" s="960">
        <v>158</v>
      </c>
      <c r="G3262" s="963">
        <v>5880.44</v>
      </c>
      <c r="H3262" s="963"/>
    </row>
    <row r="3263" spans="2:8">
      <c r="B3263" s="959">
        <v>11852</v>
      </c>
      <c r="C3263" s="959" t="s">
        <v>1215</v>
      </c>
      <c r="D3263" s="959" t="s">
        <v>5634</v>
      </c>
      <c r="E3263" s="960" t="s">
        <v>6320</v>
      </c>
      <c r="F3263" s="960">
        <v>158</v>
      </c>
      <c r="G3263" s="963">
        <v>359.48</v>
      </c>
      <c r="H3263" s="963"/>
    </row>
    <row r="3264" spans="2:8">
      <c r="B3264" s="959">
        <v>21090</v>
      </c>
      <c r="C3264" s="959" t="s">
        <v>1215</v>
      </c>
      <c r="D3264" s="959" t="s">
        <v>5634</v>
      </c>
      <c r="E3264" s="960" t="s">
        <v>6321</v>
      </c>
      <c r="F3264" s="960">
        <v>158</v>
      </c>
      <c r="G3264" s="963">
        <v>1659.78</v>
      </c>
      <c r="H3264" s="963"/>
    </row>
    <row r="3265" spans="2:8">
      <c r="B3265" s="959">
        <v>11444</v>
      </c>
      <c r="C3265" s="959" t="s">
        <v>4116</v>
      </c>
      <c r="D3265" s="959" t="s">
        <v>5586</v>
      </c>
      <c r="E3265" s="960" t="s">
        <v>6322</v>
      </c>
      <c r="F3265" s="960">
        <v>161</v>
      </c>
      <c r="G3265" s="963">
        <v>4507.5</v>
      </c>
      <c r="H3265" s="963"/>
    </row>
    <row r="3266" spans="2:8">
      <c r="B3266" s="959">
        <v>11953</v>
      </c>
      <c r="C3266" s="959" t="s">
        <v>6323</v>
      </c>
      <c r="D3266" s="959" t="s">
        <v>6324</v>
      </c>
      <c r="E3266" s="960" t="s">
        <v>6325</v>
      </c>
      <c r="F3266" s="960">
        <v>175</v>
      </c>
      <c r="G3266" s="963">
        <v>8618.7999999999993</v>
      </c>
      <c r="H3266" s="963"/>
    </row>
    <row r="3267" spans="2:8">
      <c r="B3267" s="959">
        <v>11865</v>
      </c>
      <c r="C3267" s="959" t="s">
        <v>4774</v>
      </c>
      <c r="D3267" s="959" t="s">
        <v>5772</v>
      </c>
      <c r="E3267" s="960" t="s">
        <v>6326</v>
      </c>
      <c r="F3267" s="960">
        <v>176</v>
      </c>
      <c r="G3267" s="963">
        <v>431.1</v>
      </c>
      <c r="H3267" s="963"/>
    </row>
    <row r="3268" spans="2:8">
      <c r="B3268" s="959">
        <v>11865</v>
      </c>
      <c r="C3268" s="959" t="s">
        <v>4774</v>
      </c>
      <c r="D3268" s="959" t="s">
        <v>5772</v>
      </c>
      <c r="E3268" s="960" t="s">
        <v>6327</v>
      </c>
      <c r="F3268" s="960">
        <v>176</v>
      </c>
      <c r="G3268" s="963">
        <v>638.5</v>
      </c>
      <c r="H3268" s="963"/>
    </row>
    <row r="3269" spans="2:8">
      <c r="B3269" s="959">
        <v>11173</v>
      </c>
      <c r="C3269" s="959" t="s">
        <v>3990</v>
      </c>
      <c r="D3269" s="959" t="s">
        <v>5671</v>
      </c>
      <c r="E3269" s="960" t="s">
        <v>6328</v>
      </c>
      <c r="F3269" s="960">
        <v>179</v>
      </c>
      <c r="G3269" s="963">
        <v>215.18</v>
      </c>
      <c r="H3269" s="963"/>
    </row>
    <row r="3270" spans="2:8">
      <c r="B3270" s="959">
        <v>11624</v>
      </c>
      <c r="C3270" s="959" t="s">
        <v>4350</v>
      </c>
      <c r="D3270" s="959" t="s">
        <v>5910</v>
      </c>
      <c r="E3270" s="960" t="s">
        <v>6329</v>
      </c>
      <c r="F3270" s="960">
        <v>179</v>
      </c>
      <c r="G3270" s="963">
        <v>3320.75</v>
      </c>
      <c r="H3270" s="963"/>
    </row>
    <row r="3271" spans="2:8">
      <c r="B3271" s="959">
        <v>11847</v>
      </c>
      <c r="C3271" s="959" t="s">
        <v>4350</v>
      </c>
      <c r="D3271" s="959" t="s">
        <v>5910</v>
      </c>
      <c r="E3271" s="960" t="s">
        <v>6330</v>
      </c>
      <c r="F3271" s="960">
        <v>179</v>
      </c>
      <c r="G3271" s="963">
        <v>20384.2</v>
      </c>
      <c r="H3271" s="963"/>
    </row>
    <row r="3272" spans="2:8">
      <c r="B3272" s="959">
        <v>11916</v>
      </c>
      <c r="C3272" s="959" t="s">
        <v>4919</v>
      </c>
      <c r="D3272" s="959" t="s">
        <v>5785</v>
      </c>
      <c r="E3272" s="960" t="s">
        <v>6331</v>
      </c>
      <c r="F3272" s="960">
        <v>179</v>
      </c>
      <c r="G3272" s="963">
        <v>1117.2</v>
      </c>
      <c r="H3272" s="963"/>
    </row>
    <row r="3273" spans="2:8">
      <c r="B3273" s="959">
        <v>11940</v>
      </c>
      <c r="C3273" s="959" t="s">
        <v>4981</v>
      </c>
      <c r="D3273" s="959" t="s">
        <v>5793</v>
      </c>
      <c r="E3273" s="960" t="s">
        <v>6332</v>
      </c>
      <c r="F3273" s="960">
        <v>179</v>
      </c>
      <c r="G3273" s="963">
        <v>6983.84</v>
      </c>
      <c r="H3273" s="963"/>
    </row>
    <row r="3274" spans="2:8">
      <c r="B3274" s="959">
        <v>11944</v>
      </c>
      <c r="C3274" s="959" t="s">
        <v>4990</v>
      </c>
      <c r="D3274" s="959" t="s">
        <v>5559</v>
      </c>
      <c r="E3274" s="960" t="s">
        <v>6333</v>
      </c>
      <c r="F3274" s="960">
        <v>179</v>
      </c>
      <c r="G3274" s="963">
        <v>2028.38</v>
      </c>
      <c r="H3274" s="963"/>
    </row>
    <row r="3275" spans="2:8">
      <c r="B3275" s="959">
        <v>11950</v>
      </c>
      <c r="C3275" s="959" t="s">
        <v>6035</v>
      </c>
      <c r="D3275" s="959" t="s">
        <v>6036</v>
      </c>
      <c r="E3275" s="960" t="s">
        <v>6334</v>
      </c>
      <c r="F3275" s="960">
        <v>179</v>
      </c>
      <c r="G3275" s="963">
        <v>7836.75</v>
      </c>
      <c r="H3275" s="963"/>
    </row>
    <row r="3276" spans="2:8">
      <c r="B3276" s="959">
        <v>11953</v>
      </c>
      <c r="C3276" s="959" t="s">
        <v>6323</v>
      </c>
      <c r="D3276" s="959" t="s">
        <v>6324</v>
      </c>
      <c r="E3276" s="960" t="s">
        <v>6335</v>
      </c>
      <c r="F3276" s="960">
        <v>179</v>
      </c>
      <c r="G3276" s="963">
        <v>270.44</v>
      </c>
      <c r="H3276" s="963"/>
    </row>
    <row r="3277" spans="2:8">
      <c r="B3277" s="959">
        <v>11968</v>
      </c>
      <c r="C3277" s="959" t="s">
        <v>3184</v>
      </c>
      <c r="D3277" s="959" t="s">
        <v>6250</v>
      </c>
      <c r="E3277" s="960" t="s">
        <v>6336</v>
      </c>
      <c r="F3277" s="960">
        <v>179</v>
      </c>
      <c r="G3277" s="963">
        <v>5333.44</v>
      </c>
      <c r="H3277" s="963"/>
    </row>
    <row r="3278" spans="2:8">
      <c r="B3278" s="959">
        <v>11975</v>
      </c>
      <c r="C3278" s="959" t="s">
        <v>3350</v>
      </c>
      <c r="D3278" s="959" t="s">
        <v>5804</v>
      </c>
      <c r="E3278" s="960" t="s">
        <v>6337</v>
      </c>
      <c r="F3278" s="960">
        <v>179</v>
      </c>
      <c r="G3278" s="963">
        <v>71.900000000000006</v>
      </c>
      <c r="H3278" s="963"/>
    </row>
    <row r="3279" spans="2:8">
      <c r="B3279" s="959">
        <v>11988</v>
      </c>
      <c r="C3279" s="959" t="s">
        <v>3365</v>
      </c>
      <c r="D3279" s="959" t="s">
        <v>6043</v>
      </c>
      <c r="E3279" s="960" t="s">
        <v>6338</v>
      </c>
      <c r="F3279" s="960">
        <v>179</v>
      </c>
      <c r="G3279" s="963">
        <v>643.35</v>
      </c>
      <c r="H3279" s="963"/>
    </row>
    <row r="3280" spans="2:8">
      <c r="B3280" s="959">
        <v>12000</v>
      </c>
      <c r="C3280" s="959" t="s">
        <v>5155</v>
      </c>
      <c r="D3280" s="959" t="s">
        <v>5572</v>
      </c>
      <c r="E3280" s="960" t="s">
        <v>6339</v>
      </c>
      <c r="F3280" s="960">
        <v>179</v>
      </c>
      <c r="G3280" s="963">
        <v>1358.33</v>
      </c>
      <c r="H3280" s="963"/>
    </row>
    <row r="3281" spans="2:8">
      <c r="B3281" s="959">
        <v>11752</v>
      </c>
      <c r="C3281" s="959" t="s">
        <v>5731</v>
      </c>
      <c r="D3281" s="959" t="s">
        <v>5732</v>
      </c>
      <c r="E3281" s="960" t="s">
        <v>6340</v>
      </c>
      <c r="F3281" s="960">
        <v>180</v>
      </c>
      <c r="G3281" s="963">
        <v>1089.25</v>
      </c>
      <c r="H3281" s="963"/>
    </row>
    <row r="3282" spans="2:8">
      <c r="B3282" s="959">
        <v>11812</v>
      </c>
      <c r="C3282" s="959" t="s">
        <v>4561</v>
      </c>
      <c r="D3282" s="959" t="s">
        <v>6241</v>
      </c>
      <c r="E3282" s="960" t="s">
        <v>6341</v>
      </c>
      <c r="F3282" s="960">
        <v>180</v>
      </c>
      <c r="G3282" s="963">
        <v>1906.38</v>
      </c>
      <c r="H3282" s="963"/>
    </row>
    <row r="3283" spans="2:8">
      <c r="B3283" s="959">
        <v>11821</v>
      </c>
      <c r="C3283" s="959" t="s">
        <v>2181</v>
      </c>
      <c r="D3283" s="959" t="s">
        <v>5995</v>
      </c>
      <c r="E3283" s="960" t="s">
        <v>6342</v>
      </c>
      <c r="F3283" s="960">
        <v>180</v>
      </c>
      <c r="G3283" s="963">
        <v>822.54</v>
      </c>
      <c r="H3283" s="963"/>
    </row>
    <row r="3284" spans="2:8">
      <c r="B3284" s="959">
        <v>11822</v>
      </c>
      <c r="C3284" s="959" t="s">
        <v>4640</v>
      </c>
      <c r="D3284" s="959" t="s">
        <v>5758</v>
      </c>
      <c r="E3284" s="960" t="s">
        <v>6343</v>
      </c>
      <c r="F3284" s="960">
        <v>180</v>
      </c>
      <c r="G3284" s="963">
        <v>355.21</v>
      </c>
      <c r="H3284" s="963"/>
    </row>
    <row r="3285" spans="2:8">
      <c r="B3285" s="959">
        <v>11888</v>
      </c>
      <c r="C3285" s="959" t="s">
        <v>1765</v>
      </c>
      <c r="D3285" s="959" t="s">
        <v>5779</v>
      </c>
      <c r="E3285" s="960" t="s">
        <v>6344</v>
      </c>
      <c r="F3285" s="960">
        <v>180</v>
      </c>
      <c r="G3285" s="963">
        <v>7537.93</v>
      </c>
      <c r="H3285" s="963"/>
    </row>
    <row r="3286" spans="2:8">
      <c r="B3286" s="961"/>
      <c r="C3286" s="962" t="s">
        <v>6345</v>
      </c>
      <c r="D3286" s="961"/>
      <c r="E3286" s="961"/>
      <c r="F3286" s="961"/>
      <c r="G3286" s="964"/>
      <c r="H3286" s="964">
        <f>SUM(G3156:G3285)</f>
        <v>929077.25</v>
      </c>
    </row>
    <row r="3287" spans="2:8">
      <c r="B3287" s="959">
        <v>11413</v>
      </c>
      <c r="C3287" s="959" t="s">
        <v>4074</v>
      </c>
      <c r="D3287" s="959" t="s">
        <v>5681</v>
      </c>
      <c r="E3287" s="960" t="s">
        <v>6346</v>
      </c>
      <c r="F3287" s="960">
        <v>181</v>
      </c>
      <c r="G3287" s="963">
        <v>3979.9</v>
      </c>
      <c r="H3287" s="963"/>
    </row>
    <row r="3288" spans="2:8">
      <c r="B3288" s="959">
        <v>11505</v>
      </c>
      <c r="C3288" s="959" t="s">
        <v>5699</v>
      </c>
      <c r="D3288" s="959" t="s">
        <v>5700</v>
      </c>
      <c r="E3288" s="960" t="s">
        <v>6347</v>
      </c>
      <c r="F3288" s="960">
        <v>181</v>
      </c>
      <c r="G3288" s="963">
        <v>16911.2</v>
      </c>
      <c r="H3288" s="963"/>
    </row>
    <row r="3289" spans="2:8">
      <c r="B3289" s="959">
        <v>11621</v>
      </c>
      <c r="C3289" s="959" t="s">
        <v>4340</v>
      </c>
      <c r="D3289" s="959" t="s">
        <v>5712</v>
      </c>
      <c r="E3289" s="960" t="s">
        <v>6348</v>
      </c>
      <c r="F3289" s="960">
        <v>181</v>
      </c>
      <c r="G3289" s="963">
        <v>834.96</v>
      </c>
      <c r="H3289" s="963"/>
    </row>
    <row r="3290" spans="2:8">
      <c r="B3290" s="959">
        <v>11735</v>
      </c>
      <c r="C3290" s="959" t="s">
        <v>1834</v>
      </c>
      <c r="D3290" s="959" t="s">
        <v>6349</v>
      </c>
      <c r="E3290" s="960" t="s">
        <v>6350</v>
      </c>
      <c r="F3290" s="960">
        <v>181</v>
      </c>
      <c r="G3290" s="963">
        <v>4082.1</v>
      </c>
      <c r="H3290" s="963"/>
    </row>
    <row r="3291" spans="2:8">
      <c r="B3291" s="959">
        <v>31031</v>
      </c>
      <c r="C3291" s="959" t="s">
        <v>5468</v>
      </c>
      <c r="D3291" s="959" t="s">
        <v>5826</v>
      </c>
      <c r="E3291" s="960" t="s">
        <v>6351</v>
      </c>
      <c r="F3291" s="960">
        <v>181</v>
      </c>
      <c r="G3291" s="963">
        <v>17196.8</v>
      </c>
      <c r="H3291" s="963"/>
    </row>
    <row r="3292" spans="2:8">
      <c r="B3292" s="959">
        <v>11007</v>
      </c>
      <c r="C3292" s="959" t="s">
        <v>5650</v>
      </c>
      <c r="D3292" s="959" t="s">
        <v>5651</v>
      </c>
      <c r="E3292" s="960" t="s">
        <v>6352</v>
      </c>
      <c r="F3292" s="960">
        <v>182</v>
      </c>
      <c r="G3292" s="963">
        <v>3079.46</v>
      </c>
      <c r="H3292" s="963"/>
    </row>
    <row r="3293" spans="2:8">
      <c r="B3293" s="959">
        <v>11023</v>
      </c>
      <c r="C3293" s="959" t="s">
        <v>3774</v>
      </c>
      <c r="D3293" s="959" t="s">
        <v>5653</v>
      </c>
      <c r="E3293" s="960" t="s">
        <v>6353</v>
      </c>
      <c r="F3293" s="960">
        <v>182</v>
      </c>
      <c r="G3293" s="963">
        <v>17.399999999999999</v>
      </c>
      <c r="H3293" s="963"/>
    </row>
    <row r="3294" spans="2:8">
      <c r="B3294" s="959">
        <v>11023</v>
      </c>
      <c r="C3294" s="959" t="s">
        <v>3774</v>
      </c>
      <c r="D3294" s="959" t="s">
        <v>5653</v>
      </c>
      <c r="E3294" s="960" t="s">
        <v>6354</v>
      </c>
      <c r="F3294" s="960">
        <v>187</v>
      </c>
      <c r="G3294" s="963">
        <v>17.399999999999999</v>
      </c>
      <c r="H3294" s="963"/>
    </row>
    <row r="3295" spans="2:8">
      <c r="B3295" s="959">
        <v>11864</v>
      </c>
      <c r="C3295" s="959" t="s">
        <v>4769</v>
      </c>
      <c r="D3295" s="959" t="s">
        <v>5770</v>
      </c>
      <c r="E3295" s="960" t="s">
        <v>6355</v>
      </c>
      <c r="F3295" s="960">
        <v>202</v>
      </c>
      <c r="G3295" s="963">
        <v>3116</v>
      </c>
      <c r="H3295" s="963"/>
    </row>
    <row r="3296" spans="2:8">
      <c r="B3296" s="959">
        <v>11923</v>
      </c>
      <c r="C3296" s="959" t="s">
        <v>4932</v>
      </c>
      <c r="D3296" s="959" t="s">
        <v>6029</v>
      </c>
      <c r="E3296" s="960" t="s">
        <v>6356</v>
      </c>
      <c r="F3296" s="960">
        <v>204</v>
      </c>
      <c r="G3296" s="963">
        <v>2512.11</v>
      </c>
      <c r="H3296" s="963"/>
    </row>
    <row r="3297" spans="2:8">
      <c r="B3297" s="959">
        <v>11978</v>
      </c>
      <c r="C3297" s="959" t="s">
        <v>3352</v>
      </c>
      <c r="D3297" s="959" t="s">
        <v>6040</v>
      </c>
      <c r="E3297" s="960" t="s">
        <v>6357</v>
      </c>
      <c r="F3297" s="960">
        <v>204</v>
      </c>
      <c r="G3297" s="963">
        <v>795.9</v>
      </c>
      <c r="H3297" s="963"/>
    </row>
    <row r="3298" spans="2:8">
      <c r="B3298" s="959">
        <v>11988</v>
      </c>
      <c r="C3298" s="959" t="s">
        <v>3365</v>
      </c>
      <c r="D3298" s="959" t="s">
        <v>6043</v>
      </c>
      <c r="E3298" s="960" t="s">
        <v>6358</v>
      </c>
      <c r="F3298" s="960">
        <v>204</v>
      </c>
      <c r="G3298" s="963">
        <v>1290.42</v>
      </c>
      <c r="H3298" s="963"/>
    </row>
    <row r="3299" spans="2:8">
      <c r="B3299" s="959">
        <v>11990</v>
      </c>
      <c r="C3299" s="959" t="s">
        <v>3410</v>
      </c>
      <c r="D3299" s="959" t="s">
        <v>5625</v>
      </c>
      <c r="E3299" s="960" t="s">
        <v>6359</v>
      </c>
      <c r="F3299" s="960">
        <v>204</v>
      </c>
      <c r="G3299" s="963">
        <v>4261.03</v>
      </c>
      <c r="H3299" s="963"/>
    </row>
    <row r="3300" spans="2:8">
      <c r="B3300" s="959">
        <v>11990</v>
      </c>
      <c r="C3300" s="959" t="s">
        <v>3410</v>
      </c>
      <c r="D3300" s="959" t="s">
        <v>5625</v>
      </c>
      <c r="E3300" s="960" t="s">
        <v>6360</v>
      </c>
      <c r="F3300" s="960">
        <v>204</v>
      </c>
      <c r="G3300" s="963">
        <v>405.67</v>
      </c>
      <c r="H3300" s="963"/>
    </row>
    <row r="3301" spans="2:8">
      <c r="B3301" s="959">
        <v>21090</v>
      </c>
      <c r="C3301" s="959" t="s">
        <v>1215</v>
      </c>
      <c r="D3301" s="959" t="s">
        <v>5634</v>
      </c>
      <c r="E3301" s="960" t="s">
        <v>6361</v>
      </c>
      <c r="F3301" s="960">
        <v>204</v>
      </c>
      <c r="G3301" s="963">
        <v>7374.49</v>
      </c>
      <c r="H3301" s="963"/>
    </row>
    <row r="3302" spans="2:8">
      <c r="B3302" s="959">
        <v>31027</v>
      </c>
      <c r="C3302" s="959" t="s">
        <v>1052</v>
      </c>
      <c r="D3302" s="959" t="s">
        <v>5708</v>
      </c>
      <c r="E3302" s="960" t="s">
        <v>6362</v>
      </c>
      <c r="F3302" s="960">
        <v>204</v>
      </c>
      <c r="G3302" s="963">
        <v>1530.94</v>
      </c>
      <c r="H3302" s="963"/>
    </row>
    <row r="3303" spans="2:8">
      <c r="B3303" s="959">
        <v>11604</v>
      </c>
      <c r="C3303" s="959" t="s">
        <v>5707</v>
      </c>
      <c r="D3303" s="959" t="s">
        <v>5708</v>
      </c>
      <c r="E3303" s="960" t="s">
        <v>6363</v>
      </c>
      <c r="F3303" s="960">
        <v>209</v>
      </c>
      <c r="G3303" s="963">
        <v>4932.1899999999996</v>
      </c>
      <c r="H3303" s="963"/>
    </row>
    <row r="3304" spans="2:8">
      <c r="B3304" s="959">
        <v>11849</v>
      </c>
      <c r="C3304" s="959" t="s">
        <v>1257</v>
      </c>
      <c r="D3304" s="959" t="s">
        <v>5767</v>
      </c>
      <c r="E3304" s="960" t="s">
        <v>6364</v>
      </c>
      <c r="F3304" s="960">
        <v>209</v>
      </c>
      <c r="G3304" s="963">
        <v>1425.09</v>
      </c>
      <c r="H3304" s="963"/>
    </row>
    <row r="3305" spans="2:8">
      <c r="B3305" s="959">
        <v>11888</v>
      </c>
      <c r="C3305" s="959" t="s">
        <v>1765</v>
      </c>
      <c r="D3305" s="959" t="s">
        <v>5779</v>
      </c>
      <c r="E3305" s="960" t="s">
        <v>6365</v>
      </c>
      <c r="F3305" s="960">
        <v>209</v>
      </c>
      <c r="G3305" s="963">
        <v>16101.91</v>
      </c>
      <c r="H3305" s="963"/>
    </row>
    <row r="3306" spans="2:8">
      <c r="B3306" s="959">
        <v>11916</v>
      </c>
      <c r="C3306" s="959" t="s">
        <v>4919</v>
      </c>
      <c r="D3306" s="959" t="s">
        <v>5785</v>
      </c>
      <c r="E3306" s="960" t="s">
        <v>6366</v>
      </c>
      <c r="F3306" s="960">
        <v>209</v>
      </c>
      <c r="G3306" s="963">
        <v>1836.17</v>
      </c>
      <c r="H3306" s="963"/>
    </row>
    <row r="3307" spans="2:8">
      <c r="B3307" s="959">
        <v>11927</v>
      </c>
      <c r="C3307" s="959" t="s">
        <v>4956</v>
      </c>
      <c r="D3307" s="959" t="s">
        <v>5789</v>
      </c>
      <c r="E3307" s="960" t="s">
        <v>6367</v>
      </c>
      <c r="F3307" s="960">
        <v>209</v>
      </c>
      <c r="G3307" s="963">
        <v>2228.48</v>
      </c>
      <c r="H3307" s="963"/>
    </row>
    <row r="3308" spans="2:8">
      <c r="B3308" s="959">
        <v>11927</v>
      </c>
      <c r="C3308" s="959" t="s">
        <v>4956</v>
      </c>
      <c r="D3308" s="959" t="s">
        <v>5789</v>
      </c>
      <c r="E3308" s="960" t="s">
        <v>6368</v>
      </c>
      <c r="F3308" s="960">
        <v>209</v>
      </c>
      <c r="G3308" s="963">
        <v>930.02</v>
      </c>
      <c r="H3308" s="963"/>
    </row>
    <row r="3309" spans="2:8">
      <c r="B3309" s="959">
        <v>21017</v>
      </c>
      <c r="C3309" s="959" t="s">
        <v>5291</v>
      </c>
      <c r="D3309" s="959" t="s">
        <v>6369</v>
      </c>
      <c r="E3309" s="960" t="s">
        <v>6370</v>
      </c>
      <c r="F3309" s="960">
        <v>209</v>
      </c>
      <c r="G3309" s="963">
        <v>73926.44</v>
      </c>
      <c r="H3309" s="963"/>
    </row>
    <row r="3310" spans="2:8">
      <c r="B3310" s="959">
        <v>31031</v>
      </c>
      <c r="C3310" s="959" t="s">
        <v>5468</v>
      </c>
      <c r="D3310" s="959" t="s">
        <v>5826</v>
      </c>
      <c r="E3310" s="960" t="s">
        <v>6371</v>
      </c>
      <c r="F3310" s="960">
        <v>209</v>
      </c>
      <c r="G3310" s="963">
        <v>16477.830000000002</v>
      </c>
      <c r="H3310" s="963"/>
    </row>
    <row r="3311" spans="2:8">
      <c r="B3311" s="959">
        <v>11413</v>
      </c>
      <c r="C3311" s="959" t="s">
        <v>4074</v>
      </c>
      <c r="D3311" s="959" t="s">
        <v>5681</v>
      </c>
      <c r="E3311" s="960" t="s">
        <v>6372</v>
      </c>
      <c r="F3311" s="960">
        <v>210</v>
      </c>
      <c r="G3311" s="963">
        <v>3979.9</v>
      </c>
      <c r="H3311" s="963"/>
    </row>
    <row r="3312" spans="2:8">
      <c r="B3312" s="959">
        <v>11438</v>
      </c>
      <c r="C3312" s="959" t="s">
        <v>4095</v>
      </c>
      <c r="D3312" s="959" t="s">
        <v>5690</v>
      </c>
      <c r="E3312" s="960" t="s">
        <v>6373</v>
      </c>
      <c r="F3312" s="960">
        <v>210</v>
      </c>
      <c r="G3312" s="963">
        <v>7907.21</v>
      </c>
      <c r="H3312" s="963"/>
    </row>
    <row r="3313" spans="2:8">
      <c r="B3313" s="959">
        <v>11728</v>
      </c>
      <c r="C3313" s="959" t="s">
        <v>6230</v>
      </c>
      <c r="D3313" s="959" t="s">
        <v>6231</v>
      </c>
      <c r="E3313" s="960" t="s">
        <v>6374</v>
      </c>
      <c r="F3313" s="960">
        <v>210</v>
      </c>
      <c r="G3313" s="963">
        <v>4777.95</v>
      </c>
      <c r="H3313" s="963"/>
    </row>
    <row r="3314" spans="2:8">
      <c r="B3314" s="959">
        <v>11752</v>
      </c>
      <c r="C3314" s="959" t="s">
        <v>5731</v>
      </c>
      <c r="D3314" s="959" t="s">
        <v>5732</v>
      </c>
      <c r="E3314" s="960" t="s">
        <v>6375</v>
      </c>
      <c r="F3314" s="960">
        <v>210</v>
      </c>
      <c r="G3314" s="963">
        <v>1768.67</v>
      </c>
      <c r="H3314" s="963"/>
    </row>
    <row r="3315" spans="2:8">
      <c r="B3315" s="959">
        <v>11781</v>
      </c>
      <c r="C3315" s="959" t="s">
        <v>4530</v>
      </c>
      <c r="D3315" s="959" t="s">
        <v>6238</v>
      </c>
      <c r="E3315" s="960" t="s">
        <v>6376</v>
      </c>
      <c r="F3315" s="960">
        <v>210</v>
      </c>
      <c r="G3315" s="963">
        <v>3621.08</v>
      </c>
      <c r="H3315" s="963"/>
    </row>
    <row r="3316" spans="2:8">
      <c r="B3316" s="959">
        <v>11812</v>
      </c>
      <c r="C3316" s="959" t="s">
        <v>4561</v>
      </c>
      <c r="D3316" s="959" t="s">
        <v>6241</v>
      </c>
      <c r="E3316" s="960" t="s">
        <v>6377</v>
      </c>
      <c r="F3316" s="960">
        <v>210</v>
      </c>
      <c r="G3316" s="963">
        <v>2014.23</v>
      </c>
      <c r="H3316" s="963"/>
    </row>
    <row r="3317" spans="2:8">
      <c r="B3317" s="959">
        <v>11847</v>
      </c>
      <c r="C3317" s="959" t="s">
        <v>4350</v>
      </c>
      <c r="D3317" s="959" t="s">
        <v>5910</v>
      </c>
      <c r="E3317" s="960" t="s">
        <v>6378</v>
      </c>
      <c r="F3317" s="960">
        <v>210</v>
      </c>
      <c r="G3317" s="963">
        <v>33464.379999999997</v>
      </c>
      <c r="H3317" s="963"/>
    </row>
    <row r="3318" spans="2:8">
      <c r="B3318" s="959">
        <v>11908</v>
      </c>
      <c r="C3318" s="959" t="s">
        <v>4898</v>
      </c>
      <c r="D3318" s="959" t="s">
        <v>6106</v>
      </c>
      <c r="E3318" s="960" t="s">
        <v>6379</v>
      </c>
      <c r="F3318" s="960">
        <v>210</v>
      </c>
      <c r="G3318" s="963">
        <v>306.42</v>
      </c>
      <c r="H3318" s="963"/>
    </row>
    <row r="3319" spans="2:8">
      <c r="B3319" s="959">
        <v>11925</v>
      </c>
      <c r="C3319" s="959" t="s">
        <v>4948</v>
      </c>
      <c r="D3319" s="959" t="s">
        <v>5787</v>
      </c>
      <c r="E3319" s="960" t="s">
        <v>6380</v>
      </c>
      <c r="F3319" s="960">
        <v>210</v>
      </c>
      <c r="G3319" s="963">
        <v>211.41</v>
      </c>
      <c r="H3319" s="963"/>
    </row>
    <row r="3320" spans="2:8">
      <c r="B3320" s="959">
        <v>11944</v>
      </c>
      <c r="C3320" s="959" t="s">
        <v>4990</v>
      </c>
      <c r="D3320" s="959" t="s">
        <v>5559</v>
      </c>
      <c r="E3320" s="960" t="s">
        <v>6381</v>
      </c>
      <c r="F3320" s="960">
        <v>210</v>
      </c>
      <c r="G3320" s="963">
        <v>2028.38</v>
      </c>
      <c r="H3320" s="963"/>
    </row>
    <row r="3321" spans="2:8">
      <c r="B3321" s="959">
        <v>11975</v>
      </c>
      <c r="C3321" s="959" t="s">
        <v>3350</v>
      </c>
      <c r="D3321" s="959" t="s">
        <v>5804</v>
      </c>
      <c r="E3321" s="960" t="s">
        <v>6382</v>
      </c>
      <c r="F3321" s="960">
        <v>210</v>
      </c>
      <c r="G3321" s="963">
        <v>35.950000000000003</v>
      </c>
      <c r="H3321" s="963"/>
    </row>
    <row r="3322" spans="2:8">
      <c r="B3322" s="959">
        <v>11991</v>
      </c>
      <c r="C3322" s="959" t="s">
        <v>5142</v>
      </c>
      <c r="D3322" s="959" t="s">
        <v>5570</v>
      </c>
      <c r="E3322" s="960" t="s">
        <v>6383</v>
      </c>
      <c r="F3322" s="960">
        <v>210</v>
      </c>
      <c r="G3322" s="963">
        <v>5587.82</v>
      </c>
      <c r="H3322" s="963"/>
    </row>
    <row r="3323" spans="2:8">
      <c r="B3323" s="959">
        <v>11007</v>
      </c>
      <c r="C3323" s="959" t="s">
        <v>5650</v>
      </c>
      <c r="D3323" s="959" t="s">
        <v>5651</v>
      </c>
      <c r="E3323" s="960" t="s">
        <v>6384</v>
      </c>
      <c r="F3323" s="960">
        <v>211</v>
      </c>
      <c r="G3323" s="963">
        <v>3614.01</v>
      </c>
      <c r="H3323" s="963"/>
    </row>
    <row r="3324" spans="2:8">
      <c r="B3324" s="959">
        <v>11023</v>
      </c>
      <c r="C3324" s="959" t="s">
        <v>3774</v>
      </c>
      <c r="D3324" s="959" t="s">
        <v>5653</v>
      </c>
      <c r="E3324" s="960" t="s">
        <v>6385</v>
      </c>
      <c r="F3324" s="960">
        <v>211</v>
      </c>
      <c r="G3324" s="963">
        <v>17.41</v>
      </c>
      <c r="H3324" s="963"/>
    </row>
    <row r="3325" spans="2:8">
      <c r="B3325" s="959">
        <v>11978</v>
      </c>
      <c r="C3325" s="959" t="s">
        <v>3352</v>
      </c>
      <c r="D3325" s="959" t="s">
        <v>6040</v>
      </c>
      <c r="E3325" s="960" t="s">
        <v>6386</v>
      </c>
      <c r="F3325" s="960">
        <v>222</v>
      </c>
      <c r="G3325" s="963">
        <v>676.19</v>
      </c>
      <c r="H3325" s="963"/>
    </row>
    <row r="3326" spans="2:8">
      <c r="B3326" s="959">
        <v>11721</v>
      </c>
      <c r="C3326" s="959" t="s">
        <v>5269</v>
      </c>
      <c r="D3326" s="959" t="s">
        <v>5640</v>
      </c>
      <c r="E3326" s="960" t="s">
        <v>6387</v>
      </c>
      <c r="F3326" s="960">
        <v>228</v>
      </c>
      <c r="G3326" s="963">
        <v>3866.66</v>
      </c>
      <c r="H3326" s="963"/>
    </row>
    <row r="3327" spans="2:8">
      <c r="B3327" s="959">
        <v>11444</v>
      </c>
      <c r="C3327" s="959" t="s">
        <v>4116</v>
      </c>
      <c r="D3327" s="959" t="s">
        <v>5586</v>
      </c>
      <c r="E3327" s="960" t="s">
        <v>6388</v>
      </c>
      <c r="F3327" s="960">
        <v>229</v>
      </c>
      <c r="G3327" s="963">
        <v>78250.350000000006</v>
      </c>
      <c r="H3327" s="963"/>
    </row>
    <row r="3328" spans="2:8">
      <c r="B3328" s="959">
        <v>11604</v>
      </c>
      <c r="C3328" s="959" t="s">
        <v>5707</v>
      </c>
      <c r="D3328" s="959" t="s">
        <v>5708</v>
      </c>
      <c r="E3328" s="960" t="s">
        <v>6389</v>
      </c>
      <c r="F3328" s="960">
        <v>231</v>
      </c>
      <c r="G3328" s="963">
        <v>4680.5600000000004</v>
      </c>
      <c r="H3328" s="963"/>
    </row>
    <row r="3329" spans="2:8">
      <c r="B3329" s="959">
        <v>11923</v>
      </c>
      <c r="C3329" s="959" t="s">
        <v>4932</v>
      </c>
      <c r="D3329" s="959" t="s">
        <v>6029</v>
      </c>
      <c r="E3329" s="960" t="s">
        <v>6390</v>
      </c>
      <c r="F3329" s="960">
        <v>231</v>
      </c>
      <c r="G3329" s="963">
        <v>103.57</v>
      </c>
      <c r="H3329" s="963"/>
    </row>
    <row r="3330" spans="2:8">
      <c r="B3330" s="959">
        <v>11946</v>
      </c>
      <c r="C3330" s="959" t="s">
        <v>5018</v>
      </c>
      <c r="D3330" s="959" t="s">
        <v>5795</v>
      </c>
      <c r="E3330" s="960" t="s">
        <v>6391</v>
      </c>
      <c r="F3330" s="960">
        <v>231</v>
      </c>
      <c r="G3330" s="963">
        <v>12277.58</v>
      </c>
      <c r="H3330" s="963"/>
    </row>
    <row r="3331" spans="2:8">
      <c r="B3331" s="959">
        <v>11975</v>
      </c>
      <c r="C3331" s="959" t="s">
        <v>3350</v>
      </c>
      <c r="D3331" s="959" t="s">
        <v>5804</v>
      </c>
      <c r="E3331" s="960" t="s">
        <v>6392</v>
      </c>
      <c r="F3331" s="960">
        <v>231</v>
      </c>
      <c r="G3331" s="963">
        <v>139.52000000000001</v>
      </c>
      <c r="H3331" s="963"/>
    </row>
    <row r="3332" spans="2:8">
      <c r="B3332" s="959">
        <v>11987</v>
      </c>
      <c r="C3332" s="959" t="s">
        <v>5111</v>
      </c>
      <c r="D3332" s="959" t="s">
        <v>6393</v>
      </c>
      <c r="E3332" s="960" t="s">
        <v>6394</v>
      </c>
      <c r="F3332" s="960">
        <v>235</v>
      </c>
      <c r="G3332" s="963">
        <v>19268.34</v>
      </c>
      <c r="H3332" s="963"/>
    </row>
    <row r="3333" spans="2:8">
      <c r="B3333" s="959">
        <v>11145</v>
      </c>
      <c r="C3333" s="959" t="s">
        <v>3975</v>
      </c>
      <c r="D3333" s="959" t="s">
        <v>5859</v>
      </c>
      <c r="E3333" s="960" t="s">
        <v>6395</v>
      </c>
      <c r="F3333" s="960">
        <v>237</v>
      </c>
      <c r="G3333" s="963">
        <v>76858.41</v>
      </c>
      <c r="H3333" s="963"/>
    </row>
    <row r="3334" spans="2:8">
      <c r="B3334" s="959">
        <v>11751</v>
      </c>
      <c r="C3334" s="959" t="s">
        <v>6396</v>
      </c>
      <c r="D3334" s="959" t="s">
        <v>6397</v>
      </c>
      <c r="E3334" s="960" t="s">
        <v>6398</v>
      </c>
      <c r="F3334" s="960">
        <v>237</v>
      </c>
      <c r="G3334" s="963">
        <v>534.95000000000005</v>
      </c>
      <c r="H3334" s="963"/>
    </row>
    <row r="3335" spans="2:8">
      <c r="B3335" s="959">
        <v>11812</v>
      </c>
      <c r="C3335" s="959" t="s">
        <v>4561</v>
      </c>
      <c r="D3335" s="959" t="s">
        <v>6241</v>
      </c>
      <c r="E3335" s="960" t="s">
        <v>6399</v>
      </c>
      <c r="F3335" s="960">
        <v>237</v>
      </c>
      <c r="G3335" s="963">
        <v>574.05999999999995</v>
      </c>
      <c r="H3335" s="963"/>
    </row>
    <row r="3336" spans="2:8">
      <c r="B3336" s="959">
        <v>11835</v>
      </c>
      <c r="C3336" s="959" t="s">
        <v>4010</v>
      </c>
      <c r="D3336" s="959" t="s">
        <v>5859</v>
      </c>
      <c r="E3336" s="960" t="s">
        <v>6400</v>
      </c>
      <c r="F3336" s="960">
        <v>237</v>
      </c>
      <c r="G3336" s="963">
        <v>8351.4</v>
      </c>
      <c r="H3336" s="963"/>
    </row>
    <row r="3337" spans="2:8">
      <c r="B3337" s="959">
        <v>11916</v>
      </c>
      <c r="C3337" s="959" t="s">
        <v>4919</v>
      </c>
      <c r="D3337" s="959" t="s">
        <v>5785</v>
      </c>
      <c r="E3337" s="960" t="s">
        <v>6401</v>
      </c>
      <c r="F3337" s="960">
        <v>237</v>
      </c>
      <c r="G3337" s="963">
        <v>2986.5</v>
      </c>
      <c r="H3337" s="963"/>
    </row>
    <row r="3338" spans="2:8">
      <c r="B3338" s="959">
        <v>11925</v>
      </c>
      <c r="C3338" s="959" t="s">
        <v>4948</v>
      </c>
      <c r="D3338" s="959" t="s">
        <v>5787</v>
      </c>
      <c r="E3338" s="960" t="s">
        <v>6402</v>
      </c>
      <c r="F3338" s="960">
        <v>237</v>
      </c>
      <c r="G3338" s="963">
        <v>175.47</v>
      </c>
      <c r="H3338" s="963"/>
    </row>
    <row r="3339" spans="2:8">
      <c r="B3339" s="959">
        <v>11927</v>
      </c>
      <c r="C3339" s="959" t="s">
        <v>4956</v>
      </c>
      <c r="D3339" s="959" t="s">
        <v>5789</v>
      </c>
      <c r="E3339" s="960" t="s">
        <v>6403</v>
      </c>
      <c r="F3339" s="960">
        <v>237</v>
      </c>
      <c r="G3339" s="963">
        <v>2688.26</v>
      </c>
      <c r="H3339" s="963"/>
    </row>
    <row r="3340" spans="2:8">
      <c r="B3340" s="959">
        <v>11927</v>
      </c>
      <c r="C3340" s="959" t="s">
        <v>4956</v>
      </c>
      <c r="D3340" s="959" t="s">
        <v>5789</v>
      </c>
      <c r="E3340" s="960" t="s">
        <v>6404</v>
      </c>
      <c r="F3340" s="960">
        <v>237</v>
      </c>
      <c r="G3340" s="963">
        <v>1044.3399999999999</v>
      </c>
      <c r="H3340" s="963"/>
    </row>
    <row r="3341" spans="2:8">
      <c r="B3341" s="959">
        <v>21017</v>
      </c>
      <c r="C3341" s="959" t="s">
        <v>5291</v>
      </c>
      <c r="D3341" s="959" t="s">
        <v>6369</v>
      </c>
      <c r="E3341" s="960" t="s">
        <v>6405</v>
      </c>
      <c r="F3341" s="960">
        <v>237</v>
      </c>
      <c r="G3341" s="963">
        <v>75040.5</v>
      </c>
      <c r="H3341" s="963"/>
    </row>
    <row r="3342" spans="2:8">
      <c r="B3342" s="959">
        <v>11089</v>
      </c>
      <c r="C3342" s="959" t="s">
        <v>3834</v>
      </c>
      <c r="D3342" s="959" t="s">
        <v>5609</v>
      </c>
      <c r="E3342" s="960" t="s">
        <v>6406</v>
      </c>
      <c r="F3342" s="960">
        <v>238</v>
      </c>
      <c r="G3342" s="963">
        <v>1121.48</v>
      </c>
      <c r="H3342" s="963"/>
    </row>
    <row r="3343" spans="2:8">
      <c r="B3343" s="959">
        <v>11261</v>
      </c>
      <c r="C3343" s="959" t="s">
        <v>4010</v>
      </c>
      <c r="D3343" s="959" t="s">
        <v>5859</v>
      </c>
      <c r="E3343" s="960" t="s">
        <v>6407</v>
      </c>
      <c r="F3343" s="960">
        <v>238</v>
      </c>
      <c r="G3343" s="963">
        <v>26427.84</v>
      </c>
      <c r="H3343" s="963"/>
    </row>
    <row r="3344" spans="2:8">
      <c r="B3344" s="959">
        <v>11669</v>
      </c>
      <c r="C3344" s="959" t="s">
        <v>1162</v>
      </c>
      <c r="D3344" s="959" t="s">
        <v>6408</v>
      </c>
      <c r="E3344" s="960" t="s">
        <v>6409</v>
      </c>
      <c r="F3344" s="960">
        <v>238</v>
      </c>
      <c r="G3344" s="963">
        <v>1397.33</v>
      </c>
      <c r="H3344" s="963"/>
    </row>
    <row r="3345" spans="2:8">
      <c r="B3345" s="959">
        <v>11744</v>
      </c>
      <c r="C3345" s="959" t="s">
        <v>2143</v>
      </c>
      <c r="D3345" s="959" t="s">
        <v>6410</v>
      </c>
      <c r="E3345" s="960" t="s">
        <v>6411</v>
      </c>
      <c r="F3345" s="960">
        <v>238</v>
      </c>
      <c r="G3345" s="963">
        <v>1879.01</v>
      </c>
      <c r="H3345" s="963"/>
    </row>
    <row r="3346" spans="2:8">
      <c r="B3346" s="959">
        <v>11991</v>
      </c>
      <c r="C3346" s="959" t="s">
        <v>5142</v>
      </c>
      <c r="D3346" s="959" t="s">
        <v>5570</v>
      </c>
      <c r="E3346" s="960" t="s">
        <v>6412</v>
      </c>
      <c r="F3346" s="960">
        <v>238</v>
      </c>
      <c r="G3346" s="963">
        <v>6335.55</v>
      </c>
      <c r="H3346" s="963"/>
    </row>
    <row r="3347" spans="2:8">
      <c r="B3347" s="959">
        <v>11963</v>
      </c>
      <c r="C3347" s="959" t="s">
        <v>5057</v>
      </c>
      <c r="D3347" s="959" t="s">
        <v>5800</v>
      </c>
      <c r="E3347" s="960" t="s">
        <v>6413</v>
      </c>
      <c r="F3347" s="960">
        <v>242</v>
      </c>
      <c r="G3347" s="963">
        <v>1311.72</v>
      </c>
      <c r="H3347" s="963"/>
    </row>
    <row r="3348" spans="2:8">
      <c r="B3348" s="959">
        <v>11023</v>
      </c>
      <c r="C3348" s="959" t="s">
        <v>3774</v>
      </c>
      <c r="D3348" s="959" t="s">
        <v>5653</v>
      </c>
      <c r="E3348" s="960" t="s">
        <v>6414</v>
      </c>
      <c r="F3348" s="960">
        <v>243</v>
      </c>
      <c r="G3348" s="963">
        <v>17.399999999999999</v>
      </c>
      <c r="H3348" s="963"/>
    </row>
    <row r="3349" spans="2:8">
      <c r="B3349" s="959">
        <v>11944</v>
      </c>
      <c r="C3349" s="959" t="s">
        <v>4990</v>
      </c>
      <c r="D3349" s="959" t="s">
        <v>5559</v>
      </c>
      <c r="E3349" s="960" t="s">
        <v>6415</v>
      </c>
      <c r="F3349" s="960">
        <v>243</v>
      </c>
      <c r="G3349" s="963">
        <v>2028.38</v>
      </c>
      <c r="H3349" s="963"/>
    </row>
    <row r="3350" spans="2:8">
      <c r="B3350" s="959">
        <v>31031</v>
      </c>
      <c r="C3350" s="959" t="s">
        <v>5468</v>
      </c>
      <c r="D3350" s="959" t="s">
        <v>5826</v>
      </c>
      <c r="E3350" s="960" t="s">
        <v>6416</v>
      </c>
      <c r="F3350" s="960">
        <v>243</v>
      </c>
      <c r="G3350" s="963">
        <v>16226.19</v>
      </c>
      <c r="H3350" s="963"/>
    </row>
    <row r="3351" spans="2:8">
      <c r="B3351" s="959">
        <v>11573</v>
      </c>
      <c r="C3351" s="959" t="s">
        <v>5240</v>
      </c>
      <c r="D3351" s="959" t="s">
        <v>5636</v>
      </c>
      <c r="E3351" s="960" t="s">
        <v>6417</v>
      </c>
      <c r="F3351" s="960">
        <v>246</v>
      </c>
      <c r="G3351" s="963">
        <v>3866.66</v>
      </c>
      <c r="H3351" s="963"/>
    </row>
    <row r="3352" spans="2:8">
      <c r="B3352" s="959">
        <v>11444</v>
      </c>
      <c r="C3352" s="959" t="s">
        <v>4116</v>
      </c>
      <c r="D3352" s="959" t="s">
        <v>5586</v>
      </c>
      <c r="E3352" s="960" t="s">
        <v>6418</v>
      </c>
      <c r="F3352" s="960">
        <v>249</v>
      </c>
      <c r="G3352" s="963">
        <v>4507.5</v>
      </c>
      <c r="H3352" s="963"/>
    </row>
    <row r="3353" spans="2:8">
      <c r="B3353" s="959">
        <v>11573</v>
      </c>
      <c r="C3353" s="959" t="s">
        <v>5240</v>
      </c>
      <c r="D3353" s="959" t="s">
        <v>5636</v>
      </c>
      <c r="E3353" s="960" t="s">
        <v>6419</v>
      </c>
      <c r="F3353" s="960">
        <v>250</v>
      </c>
      <c r="G3353" s="963">
        <v>17713.900000000001</v>
      </c>
      <c r="H3353" s="963"/>
    </row>
    <row r="3354" spans="2:8">
      <c r="B3354" s="959">
        <v>11975</v>
      </c>
      <c r="C3354" s="959" t="s">
        <v>3350</v>
      </c>
      <c r="D3354" s="959" t="s">
        <v>5804</v>
      </c>
      <c r="E3354" s="960" t="s">
        <v>6420</v>
      </c>
      <c r="F3354" s="960">
        <v>266</v>
      </c>
      <c r="G3354" s="963">
        <v>103.57</v>
      </c>
      <c r="H3354" s="963"/>
    </row>
    <row r="3355" spans="2:8">
      <c r="B3355" s="959">
        <v>11978</v>
      </c>
      <c r="C3355" s="959" t="s">
        <v>3352</v>
      </c>
      <c r="D3355" s="959" t="s">
        <v>6040</v>
      </c>
      <c r="E3355" s="960" t="s">
        <v>6421</v>
      </c>
      <c r="F3355" s="960">
        <v>266</v>
      </c>
      <c r="G3355" s="963">
        <v>61.11</v>
      </c>
      <c r="H3355" s="963"/>
    </row>
    <row r="3356" spans="2:8">
      <c r="B3356" s="959">
        <v>11978</v>
      </c>
      <c r="C3356" s="959" t="s">
        <v>3352</v>
      </c>
      <c r="D3356" s="959" t="s">
        <v>6040</v>
      </c>
      <c r="E3356" s="960" t="s">
        <v>6422</v>
      </c>
      <c r="F3356" s="960">
        <v>266</v>
      </c>
      <c r="G3356" s="963">
        <v>1327.58</v>
      </c>
      <c r="H3356" s="963"/>
    </row>
    <row r="3357" spans="2:8">
      <c r="B3357" s="959">
        <v>11987</v>
      </c>
      <c r="C3357" s="959" t="s">
        <v>5111</v>
      </c>
      <c r="D3357" s="959" t="s">
        <v>6393</v>
      </c>
      <c r="E3357" s="960" t="s">
        <v>6423</v>
      </c>
      <c r="F3357" s="960">
        <v>266</v>
      </c>
      <c r="G3357" s="963">
        <v>19268.34</v>
      </c>
      <c r="H3357" s="963"/>
    </row>
    <row r="3358" spans="2:8">
      <c r="B3358" s="959">
        <v>11988</v>
      </c>
      <c r="C3358" s="959" t="s">
        <v>3365</v>
      </c>
      <c r="D3358" s="959" t="s">
        <v>6043</v>
      </c>
      <c r="E3358" s="960" t="s">
        <v>6424</v>
      </c>
      <c r="F3358" s="960">
        <v>266</v>
      </c>
      <c r="G3358" s="963">
        <v>247.92</v>
      </c>
      <c r="H3358" s="963"/>
    </row>
    <row r="3359" spans="2:8">
      <c r="B3359" s="959">
        <v>11751</v>
      </c>
      <c r="C3359" s="959" t="s">
        <v>6396</v>
      </c>
      <c r="D3359" s="959" t="s">
        <v>6397</v>
      </c>
      <c r="E3359" s="960" t="s">
        <v>6425</v>
      </c>
      <c r="F3359" s="960">
        <v>271</v>
      </c>
      <c r="G3359" s="963">
        <v>103.57</v>
      </c>
      <c r="H3359" s="963"/>
    </row>
    <row r="3360" spans="2:8">
      <c r="B3360" s="959">
        <v>11916</v>
      </c>
      <c r="C3360" s="959" t="s">
        <v>4919</v>
      </c>
      <c r="D3360" s="959" t="s">
        <v>5785</v>
      </c>
      <c r="E3360" s="960" t="s">
        <v>6426</v>
      </c>
      <c r="F3360" s="960">
        <v>271</v>
      </c>
      <c r="G3360" s="963">
        <v>1404.78</v>
      </c>
      <c r="H3360" s="963"/>
    </row>
    <row r="3361" spans="2:8">
      <c r="B3361" s="959">
        <v>11089</v>
      </c>
      <c r="C3361" s="959" t="s">
        <v>3834</v>
      </c>
      <c r="D3361" s="959" t="s">
        <v>5609</v>
      </c>
      <c r="E3361" s="960" t="s">
        <v>6427</v>
      </c>
      <c r="F3361" s="960">
        <v>272</v>
      </c>
      <c r="G3361" s="963">
        <v>1624.75</v>
      </c>
      <c r="H3361" s="963"/>
    </row>
    <row r="3362" spans="2:8">
      <c r="B3362" s="959">
        <v>11413</v>
      </c>
      <c r="C3362" s="959" t="s">
        <v>4074</v>
      </c>
      <c r="D3362" s="959" t="s">
        <v>5681</v>
      </c>
      <c r="E3362" s="960" t="s">
        <v>6428</v>
      </c>
      <c r="F3362" s="960">
        <v>272</v>
      </c>
      <c r="G3362" s="963">
        <v>3979.9</v>
      </c>
      <c r="H3362" s="963"/>
    </row>
    <row r="3363" spans="2:8">
      <c r="B3363" s="959">
        <v>11836</v>
      </c>
      <c r="C3363" s="959" t="s">
        <v>3065</v>
      </c>
      <c r="D3363" s="959" t="s">
        <v>5763</v>
      </c>
      <c r="E3363" s="960" t="s">
        <v>6429</v>
      </c>
      <c r="F3363" s="960">
        <v>272</v>
      </c>
      <c r="G3363" s="963">
        <v>503.28</v>
      </c>
      <c r="H3363" s="963"/>
    </row>
    <row r="3364" spans="2:8">
      <c r="B3364" s="959">
        <v>11944</v>
      </c>
      <c r="C3364" s="959" t="s">
        <v>4990</v>
      </c>
      <c r="D3364" s="959" t="s">
        <v>5559</v>
      </c>
      <c r="E3364" s="960" t="s">
        <v>6430</v>
      </c>
      <c r="F3364" s="960">
        <v>272</v>
      </c>
      <c r="G3364" s="963">
        <v>2028.38</v>
      </c>
      <c r="H3364" s="963"/>
    </row>
    <row r="3365" spans="2:8">
      <c r="B3365" s="959">
        <v>11963</v>
      </c>
      <c r="C3365" s="959" t="s">
        <v>5057</v>
      </c>
      <c r="D3365" s="959" t="s">
        <v>5800</v>
      </c>
      <c r="E3365" s="960" t="s">
        <v>6431</v>
      </c>
      <c r="F3365" s="960">
        <v>272</v>
      </c>
      <c r="G3365" s="963">
        <v>1325.74</v>
      </c>
      <c r="H3365" s="963"/>
    </row>
    <row r="3366" spans="2:8">
      <c r="B3366" s="959">
        <v>11007</v>
      </c>
      <c r="C3366" s="959" t="s">
        <v>5650</v>
      </c>
      <c r="D3366" s="959" t="s">
        <v>5651</v>
      </c>
      <c r="E3366" s="960" t="s">
        <v>6432</v>
      </c>
      <c r="F3366" s="960">
        <v>273</v>
      </c>
      <c r="G3366" s="963">
        <v>4203.57</v>
      </c>
      <c r="H3366" s="963"/>
    </row>
    <row r="3367" spans="2:8">
      <c r="B3367" s="959">
        <v>11023</v>
      </c>
      <c r="C3367" s="959" t="s">
        <v>3774</v>
      </c>
      <c r="D3367" s="959" t="s">
        <v>5653</v>
      </c>
      <c r="E3367" s="960" t="s">
        <v>6433</v>
      </c>
      <c r="F3367" s="960">
        <v>273</v>
      </c>
      <c r="G3367" s="963">
        <v>17.399999999999999</v>
      </c>
      <c r="H3367" s="963"/>
    </row>
    <row r="3368" spans="2:8">
      <c r="B3368" s="959">
        <v>11769</v>
      </c>
      <c r="C3368" s="959" t="s">
        <v>4508</v>
      </c>
      <c r="D3368" s="959" t="s">
        <v>6307</v>
      </c>
      <c r="E3368" s="960" t="s">
        <v>6434</v>
      </c>
      <c r="F3368" s="960">
        <v>273</v>
      </c>
      <c r="G3368" s="963">
        <v>103.57</v>
      </c>
      <c r="H3368" s="963"/>
    </row>
    <row r="3369" spans="2:8">
      <c r="B3369" s="959">
        <v>31031</v>
      </c>
      <c r="C3369" s="959" t="s">
        <v>5468</v>
      </c>
      <c r="D3369" s="959" t="s">
        <v>5826</v>
      </c>
      <c r="E3369" s="960" t="s">
        <v>6435</v>
      </c>
      <c r="F3369" s="960">
        <v>273</v>
      </c>
      <c r="G3369" s="963">
        <v>14815.54</v>
      </c>
      <c r="H3369" s="963"/>
    </row>
    <row r="3370" spans="2:8">
      <c r="B3370" s="959">
        <v>11471</v>
      </c>
      <c r="C3370" s="959" t="s">
        <v>4169</v>
      </c>
      <c r="D3370" s="959" t="s">
        <v>5535</v>
      </c>
      <c r="E3370" s="960" t="s">
        <v>6436</v>
      </c>
      <c r="F3370" s="960">
        <v>277</v>
      </c>
      <c r="G3370" s="963">
        <v>124657.11</v>
      </c>
      <c r="H3370" s="963"/>
    </row>
    <row r="3371" spans="2:8">
      <c r="B3371" s="959">
        <v>11471</v>
      </c>
      <c r="C3371" s="959" t="s">
        <v>4169</v>
      </c>
      <c r="D3371" s="959" t="s">
        <v>5535</v>
      </c>
      <c r="E3371" s="960" t="s">
        <v>6437</v>
      </c>
      <c r="F3371" s="960">
        <v>277</v>
      </c>
      <c r="G3371" s="963">
        <v>3245.4</v>
      </c>
      <c r="H3371" s="963"/>
    </row>
    <row r="3372" spans="2:8">
      <c r="B3372" s="959">
        <v>31017</v>
      </c>
      <c r="C3372" s="959" t="s">
        <v>5399</v>
      </c>
      <c r="D3372" s="959" t="s">
        <v>5544</v>
      </c>
      <c r="E3372" s="960" t="s">
        <v>6438</v>
      </c>
      <c r="F3372" s="960">
        <v>277</v>
      </c>
      <c r="G3372" s="963">
        <v>2505.23</v>
      </c>
      <c r="H3372" s="963"/>
    </row>
    <row r="3373" spans="2:8">
      <c r="B3373" s="959">
        <v>11987</v>
      </c>
      <c r="C3373" s="959" t="s">
        <v>5111</v>
      </c>
      <c r="D3373" s="959" t="s">
        <v>6393</v>
      </c>
      <c r="E3373" s="960" t="s">
        <v>6439</v>
      </c>
      <c r="F3373" s="960">
        <v>291</v>
      </c>
      <c r="G3373" s="963">
        <v>19268.34</v>
      </c>
      <c r="H3373" s="963"/>
    </row>
    <row r="3374" spans="2:8">
      <c r="B3374" s="959">
        <v>11751</v>
      </c>
      <c r="C3374" s="959" t="s">
        <v>6396</v>
      </c>
      <c r="D3374" s="959" t="s">
        <v>6397</v>
      </c>
      <c r="E3374" s="960" t="s">
        <v>6440</v>
      </c>
      <c r="F3374" s="960">
        <v>300</v>
      </c>
      <c r="G3374" s="963">
        <v>139.52000000000001</v>
      </c>
      <c r="H3374" s="963"/>
    </row>
    <row r="3375" spans="2:8">
      <c r="B3375" s="959">
        <v>11923</v>
      </c>
      <c r="C3375" s="959" t="s">
        <v>4932</v>
      </c>
      <c r="D3375" s="959" t="s">
        <v>6029</v>
      </c>
      <c r="E3375" s="960" t="s">
        <v>6441</v>
      </c>
      <c r="F3375" s="960">
        <v>300</v>
      </c>
      <c r="G3375" s="963">
        <v>499</v>
      </c>
      <c r="H3375" s="963"/>
    </row>
    <row r="3376" spans="2:8">
      <c r="B3376" s="959">
        <v>11975</v>
      </c>
      <c r="C3376" s="959" t="s">
        <v>3350</v>
      </c>
      <c r="D3376" s="959" t="s">
        <v>5804</v>
      </c>
      <c r="E3376" s="960" t="s">
        <v>6442</v>
      </c>
      <c r="F3376" s="960">
        <v>300</v>
      </c>
      <c r="G3376" s="963">
        <v>103.57</v>
      </c>
      <c r="H3376" s="963"/>
    </row>
    <row r="3377" spans="2:8">
      <c r="B3377" s="959">
        <v>11413</v>
      </c>
      <c r="C3377" s="959" t="s">
        <v>4074</v>
      </c>
      <c r="D3377" s="959" t="s">
        <v>5681</v>
      </c>
      <c r="E3377" s="960" t="s">
        <v>6443</v>
      </c>
      <c r="F3377" s="960">
        <v>301</v>
      </c>
      <c r="G3377" s="963">
        <v>3979.9</v>
      </c>
      <c r="H3377" s="963"/>
    </row>
    <row r="3378" spans="2:8">
      <c r="B3378" s="959">
        <v>11505</v>
      </c>
      <c r="C3378" s="959" t="s">
        <v>5699</v>
      </c>
      <c r="D3378" s="959" t="s">
        <v>5700</v>
      </c>
      <c r="E3378" s="960" t="s">
        <v>6444</v>
      </c>
      <c r="F3378" s="960">
        <v>301</v>
      </c>
      <c r="G3378" s="963">
        <v>18580.28</v>
      </c>
      <c r="H3378" s="963"/>
    </row>
    <row r="3379" spans="2:8">
      <c r="B3379" s="959">
        <v>11928</v>
      </c>
      <c r="C3379" s="959" t="s">
        <v>1874</v>
      </c>
      <c r="D3379" s="959" t="s">
        <v>6445</v>
      </c>
      <c r="E3379" s="960" t="s">
        <v>6446</v>
      </c>
      <c r="F3379" s="960">
        <v>301</v>
      </c>
      <c r="G3379" s="963">
        <v>139.52000000000001</v>
      </c>
      <c r="H3379" s="963"/>
    </row>
    <row r="3380" spans="2:8">
      <c r="B3380" s="959">
        <v>11944</v>
      </c>
      <c r="C3380" s="959" t="s">
        <v>4990</v>
      </c>
      <c r="D3380" s="959" t="s">
        <v>5559</v>
      </c>
      <c r="E3380" s="960" t="s">
        <v>6447</v>
      </c>
      <c r="F3380" s="960">
        <v>301</v>
      </c>
      <c r="G3380" s="963">
        <v>2028.38</v>
      </c>
      <c r="H3380" s="963"/>
    </row>
    <row r="3381" spans="2:8">
      <c r="B3381" s="959">
        <v>31031</v>
      </c>
      <c r="C3381" s="959" t="s">
        <v>5468</v>
      </c>
      <c r="D3381" s="959" t="s">
        <v>5826</v>
      </c>
      <c r="E3381" s="960" t="s">
        <v>6448</v>
      </c>
      <c r="F3381" s="960">
        <v>301</v>
      </c>
      <c r="G3381" s="963">
        <v>14779.59</v>
      </c>
      <c r="H3381" s="963"/>
    </row>
    <row r="3382" spans="2:8">
      <c r="B3382" s="959">
        <v>11023</v>
      </c>
      <c r="C3382" s="959" t="s">
        <v>3774</v>
      </c>
      <c r="D3382" s="959" t="s">
        <v>5653</v>
      </c>
      <c r="E3382" s="960" t="s">
        <v>6449</v>
      </c>
      <c r="F3382" s="960">
        <v>302</v>
      </c>
      <c r="G3382" s="963">
        <v>17.399999999999999</v>
      </c>
      <c r="H3382" s="963"/>
    </row>
    <row r="3383" spans="2:8">
      <c r="B3383" s="959">
        <v>11898</v>
      </c>
      <c r="C3383" s="959" t="s">
        <v>4869</v>
      </c>
      <c r="D3383" s="959" t="s">
        <v>5935</v>
      </c>
      <c r="E3383" s="960" t="s">
        <v>6450</v>
      </c>
      <c r="F3383" s="960">
        <v>302</v>
      </c>
      <c r="G3383" s="963">
        <v>5532.18</v>
      </c>
      <c r="H3383" s="963"/>
    </row>
    <row r="3384" spans="2:8">
      <c r="B3384" s="959">
        <v>11935</v>
      </c>
      <c r="C3384" s="959" t="s">
        <v>6451</v>
      </c>
      <c r="D3384" s="959" t="s">
        <v>6452</v>
      </c>
      <c r="E3384" s="960" t="s">
        <v>6453</v>
      </c>
      <c r="F3384" s="960">
        <v>309</v>
      </c>
      <c r="G3384" s="963">
        <v>6704.38</v>
      </c>
      <c r="H3384" s="963"/>
    </row>
    <row r="3385" spans="2:8">
      <c r="B3385" s="959">
        <v>11935</v>
      </c>
      <c r="C3385" s="959" t="s">
        <v>6451</v>
      </c>
      <c r="D3385" s="959" t="s">
        <v>6452</v>
      </c>
      <c r="E3385" s="960" t="s">
        <v>6454</v>
      </c>
      <c r="F3385" s="960">
        <v>309</v>
      </c>
      <c r="G3385" s="963">
        <v>5104.67</v>
      </c>
      <c r="H3385" s="963"/>
    </row>
    <row r="3386" spans="2:8">
      <c r="B3386" s="959">
        <v>11975</v>
      </c>
      <c r="C3386" s="959" t="s">
        <v>3350</v>
      </c>
      <c r="D3386" s="959" t="s">
        <v>5804</v>
      </c>
      <c r="E3386" s="960" t="s">
        <v>6455</v>
      </c>
      <c r="F3386" s="960">
        <v>314</v>
      </c>
      <c r="G3386" s="963">
        <v>5212.5200000000004</v>
      </c>
      <c r="H3386" s="963"/>
    </row>
    <row r="3387" spans="2:8">
      <c r="B3387" s="959">
        <v>11975</v>
      </c>
      <c r="C3387" s="959" t="s">
        <v>3350</v>
      </c>
      <c r="D3387" s="959" t="s">
        <v>5804</v>
      </c>
      <c r="E3387" s="960" t="s">
        <v>6456</v>
      </c>
      <c r="F3387" s="960">
        <v>314</v>
      </c>
      <c r="G3387" s="963">
        <v>179.74</v>
      </c>
      <c r="H3387" s="963"/>
    </row>
    <row r="3388" spans="2:8">
      <c r="B3388" s="959">
        <v>11975</v>
      </c>
      <c r="C3388" s="959" t="s">
        <v>3350</v>
      </c>
      <c r="D3388" s="959" t="s">
        <v>5804</v>
      </c>
      <c r="E3388" s="960" t="s">
        <v>6457</v>
      </c>
      <c r="F3388" s="960">
        <v>314</v>
      </c>
      <c r="G3388" s="963">
        <v>143.79</v>
      </c>
      <c r="H3388" s="963"/>
    </row>
    <row r="3389" spans="2:8">
      <c r="B3389" s="959">
        <v>11975</v>
      </c>
      <c r="C3389" s="959" t="s">
        <v>3350</v>
      </c>
      <c r="D3389" s="959" t="s">
        <v>5804</v>
      </c>
      <c r="E3389" s="960" t="s">
        <v>6458</v>
      </c>
      <c r="F3389" s="960">
        <v>314</v>
      </c>
      <c r="G3389" s="963">
        <v>431.38</v>
      </c>
      <c r="H3389" s="963"/>
    </row>
    <row r="3390" spans="2:8">
      <c r="B3390" s="959">
        <v>11978</v>
      </c>
      <c r="C3390" s="959" t="s">
        <v>3352</v>
      </c>
      <c r="D3390" s="959" t="s">
        <v>6040</v>
      </c>
      <c r="E3390" s="960" t="s">
        <v>6459</v>
      </c>
      <c r="F3390" s="960">
        <v>314</v>
      </c>
      <c r="G3390" s="963">
        <v>935.74</v>
      </c>
      <c r="H3390" s="963"/>
    </row>
    <row r="3391" spans="2:8">
      <c r="B3391" s="959">
        <v>11978</v>
      </c>
      <c r="C3391" s="959" t="s">
        <v>3352</v>
      </c>
      <c r="D3391" s="959" t="s">
        <v>6040</v>
      </c>
      <c r="E3391" s="960" t="s">
        <v>6460</v>
      </c>
      <c r="F3391" s="960">
        <v>314</v>
      </c>
      <c r="G3391" s="963">
        <v>8982.07</v>
      </c>
      <c r="H3391" s="963"/>
    </row>
    <row r="3392" spans="2:8">
      <c r="B3392" s="959">
        <v>11751</v>
      </c>
      <c r="C3392" s="959" t="s">
        <v>6396</v>
      </c>
      <c r="D3392" s="959" t="s">
        <v>6397</v>
      </c>
      <c r="E3392" s="960" t="s">
        <v>6461</v>
      </c>
      <c r="F3392" s="960">
        <v>328</v>
      </c>
      <c r="G3392" s="963">
        <v>103.57</v>
      </c>
      <c r="H3392" s="963"/>
    </row>
    <row r="3393" spans="2:8">
      <c r="B3393" s="959">
        <v>11944</v>
      </c>
      <c r="C3393" s="959" t="s">
        <v>4990</v>
      </c>
      <c r="D3393" s="959" t="s">
        <v>5559</v>
      </c>
      <c r="E3393" s="960" t="s">
        <v>6462</v>
      </c>
      <c r="F3393" s="960">
        <v>329</v>
      </c>
      <c r="G3393" s="963">
        <v>2028.38</v>
      </c>
      <c r="H3393" s="963"/>
    </row>
    <row r="3394" spans="2:8">
      <c r="B3394" s="959">
        <v>11958</v>
      </c>
      <c r="C3394" s="959" t="s">
        <v>5048</v>
      </c>
      <c r="D3394" s="959" t="s">
        <v>5797</v>
      </c>
      <c r="E3394" s="960" t="s">
        <v>6463</v>
      </c>
      <c r="F3394" s="960">
        <v>329</v>
      </c>
      <c r="G3394" s="963">
        <v>901.5</v>
      </c>
      <c r="H3394" s="963"/>
    </row>
    <row r="3395" spans="2:8">
      <c r="B3395" s="959">
        <v>31031</v>
      </c>
      <c r="C3395" s="959" t="s">
        <v>5468</v>
      </c>
      <c r="D3395" s="959" t="s">
        <v>5826</v>
      </c>
      <c r="E3395" s="960" t="s">
        <v>6464</v>
      </c>
      <c r="F3395" s="960">
        <v>329</v>
      </c>
      <c r="G3395" s="963">
        <v>14671.75</v>
      </c>
      <c r="H3395" s="963"/>
    </row>
    <row r="3396" spans="2:8">
      <c r="B3396" s="959">
        <v>11023</v>
      </c>
      <c r="C3396" s="959" t="s">
        <v>3774</v>
      </c>
      <c r="D3396" s="959" t="s">
        <v>5653</v>
      </c>
      <c r="E3396" s="960" t="s">
        <v>6465</v>
      </c>
      <c r="F3396" s="960">
        <v>333</v>
      </c>
      <c r="G3396" s="963">
        <v>17.399999999999999</v>
      </c>
      <c r="H3396" s="963"/>
    </row>
    <row r="3397" spans="2:8">
      <c r="B3397" s="959">
        <v>11444</v>
      </c>
      <c r="C3397" s="959" t="s">
        <v>4116</v>
      </c>
      <c r="D3397" s="959" t="s">
        <v>5586</v>
      </c>
      <c r="E3397" s="960" t="s">
        <v>6466</v>
      </c>
      <c r="F3397" s="960">
        <v>343</v>
      </c>
      <c r="G3397" s="963">
        <v>4507.5</v>
      </c>
      <c r="H3397" s="963"/>
    </row>
    <row r="3398" spans="2:8">
      <c r="B3398" s="959">
        <v>11669</v>
      </c>
      <c r="C3398" s="959" t="s">
        <v>1162</v>
      </c>
      <c r="D3398" s="959" t="s">
        <v>6408</v>
      </c>
      <c r="E3398" s="960" t="s">
        <v>6467</v>
      </c>
      <c r="F3398" s="960">
        <v>351</v>
      </c>
      <c r="G3398" s="963">
        <v>1397.33</v>
      </c>
      <c r="H3398" s="963"/>
    </row>
    <row r="3399" spans="2:8">
      <c r="B3399" s="959">
        <v>11669</v>
      </c>
      <c r="C3399" s="959" t="s">
        <v>1162</v>
      </c>
      <c r="D3399" s="959" t="s">
        <v>6408</v>
      </c>
      <c r="E3399" s="960" t="s">
        <v>6468</v>
      </c>
      <c r="F3399" s="960">
        <v>351</v>
      </c>
      <c r="G3399" s="963">
        <v>1397.33</v>
      </c>
      <c r="H3399" s="963"/>
    </row>
    <row r="3400" spans="2:8">
      <c r="B3400" s="959">
        <v>11820</v>
      </c>
      <c r="C3400" s="959" t="s">
        <v>6469</v>
      </c>
      <c r="D3400" s="959" t="s">
        <v>6470</v>
      </c>
      <c r="E3400" s="960" t="s">
        <v>6471</v>
      </c>
      <c r="F3400" s="960">
        <v>351</v>
      </c>
      <c r="G3400" s="963">
        <v>67.62</v>
      </c>
      <c r="H3400" s="963"/>
    </row>
    <row r="3401" spans="2:8">
      <c r="B3401" s="959">
        <v>11958</v>
      </c>
      <c r="C3401" s="959" t="s">
        <v>5048</v>
      </c>
      <c r="D3401" s="959" t="s">
        <v>5797</v>
      </c>
      <c r="E3401" s="960" t="s">
        <v>6472</v>
      </c>
      <c r="F3401" s="960">
        <v>357</v>
      </c>
      <c r="G3401" s="963">
        <v>901.5</v>
      </c>
      <c r="H3401" s="963"/>
    </row>
    <row r="3402" spans="2:8">
      <c r="B3402" s="959">
        <v>31031</v>
      </c>
      <c r="C3402" s="959" t="s">
        <v>5468</v>
      </c>
      <c r="D3402" s="959" t="s">
        <v>5826</v>
      </c>
      <c r="E3402" s="960" t="s">
        <v>6473</v>
      </c>
      <c r="F3402" s="960">
        <v>357</v>
      </c>
      <c r="G3402" s="963">
        <v>14815.54</v>
      </c>
      <c r="H3402" s="963"/>
    </row>
    <row r="3403" spans="2:8">
      <c r="B3403" s="959">
        <v>11295</v>
      </c>
      <c r="C3403" s="959" t="s">
        <v>4020</v>
      </c>
      <c r="D3403" s="959" t="s">
        <v>5865</v>
      </c>
      <c r="E3403" s="960" t="s">
        <v>6474</v>
      </c>
      <c r="F3403" s="960">
        <v>358</v>
      </c>
      <c r="G3403" s="963">
        <v>4720.46</v>
      </c>
      <c r="H3403" s="963"/>
    </row>
    <row r="3404" spans="2:8">
      <c r="B3404" s="959">
        <v>11295</v>
      </c>
      <c r="C3404" s="959" t="s">
        <v>4020</v>
      </c>
      <c r="D3404" s="959" t="s">
        <v>5865</v>
      </c>
      <c r="E3404" s="960" t="s">
        <v>6475</v>
      </c>
      <c r="F3404" s="960">
        <v>358</v>
      </c>
      <c r="G3404" s="963">
        <v>5077.49</v>
      </c>
      <c r="H3404" s="963"/>
    </row>
    <row r="3405" spans="2:8">
      <c r="B3405" s="959">
        <v>11604</v>
      </c>
      <c r="C3405" s="959" t="s">
        <v>5707</v>
      </c>
      <c r="D3405" s="959" t="s">
        <v>5708</v>
      </c>
      <c r="E3405" s="960" t="s">
        <v>6476</v>
      </c>
      <c r="F3405" s="960">
        <v>358</v>
      </c>
      <c r="G3405" s="963">
        <v>5723.06</v>
      </c>
      <c r="H3405" s="963"/>
    </row>
    <row r="3406" spans="2:8">
      <c r="B3406" s="961"/>
      <c r="C3406" s="962" t="s">
        <v>6477</v>
      </c>
      <c r="D3406" s="961"/>
      <c r="E3406" s="961"/>
      <c r="F3406" s="961"/>
      <c r="G3406" s="964"/>
      <c r="H3406" s="964">
        <f>SUM(G3287:G3405)</f>
        <v>955567.49</v>
      </c>
    </row>
    <row r="3407" spans="2:8">
      <c r="B3407" s="959">
        <v>11944</v>
      </c>
      <c r="C3407" s="959" t="s">
        <v>4990</v>
      </c>
      <c r="D3407" s="959" t="s">
        <v>5559</v>
      </c>
      <c r="E3407" s="960" t="s">
        <v>6478</v>
      </c>
      <c r="F3407" s="960">
        <v>362</v>
      </c>
      <c r="G3407" s="963">
        <v>2028.38</v>
      </c>
      <c r="H3407" s="963"/>
    </row>
    <row r="3408" spans="2:8">
      <c r="B3408" s="959">
        <v>11002</v>
      </c>
      <c r="C3408" s="959" t="s">
        <v>1144</v>
      </c>
      <c r="D3408" s="959" t="s">
        <v>5832</v>
      </c>
      <c r="E3408" s="960" t="s">
        <v>6479</v>
      </c>
      <c r="F3408" s="960">
        <v>364</v>
      </c>
      <c r="G3408" s="963">
        <v>10892.37</v>
      </c>
      <c r="H3408" s="963"/>
    </row>
    <row r="3409" spans="2:8">
      <c r="B3409" s="959">
        <v>11023</v>
      </c>
      <c r="C3409" s="959" t="s">
        <v>3774</v>
      </c>
      <c r="D3409" s="959" t="s">
        <v>5653</v>
      </c>
      <c r="E3409" s="960" t="s">
        <v>6480</v>
      </c>
      <c r="F3409" s="960">
        <v>364</v>
      </c>
      <c r="G3409" s="963">
        <v>17.41</v>
      </c>
      <c r="H3409" s="963"/>
    </row>
    <row r="3410" spans="2:8">
      <c r="B3410" s="959">
        <v>11471</v>
      </c>
      <c r="C3410" s="959" t="s">
        <v>4169</v>
      </c>
      <c r="D3410" s="959" t="s">
        <v>5535</v>
      </c>
      <c r="E3410" s="960" t="s">
        <v>6481</v>
      </c>
      <c r="F3410" s="960">
        <v>369</v>
      </c>
      <c r="G3410" s="963">
        <v>45103.3</v>
      </c>
      <c r="H3410" s="963"/>
    </row>
    <row r="3411" spans="2:8">
      <c r="B3411" s="959">
        <v>11471</v>
      </c>
      <c r="C3411" s="959" t="s">
        <v>4169</v>
      </c>
      <c r="D3411" s="959" t="s">
        <v>5535</v>
      </c>
      <c r="E3411" s="960" t="s">
        <v>6482</v>
      </c>
      <c r="F3411" s="960">
        <v>369</v>
      </c>
      <c r="G3411" s="963">
        <v>3245.4</v>
      </c>
      <c r="H3411" s="963"/>
    </row>
    <row r="3412" spans="2:8">
      <c r="B3412" s="959">
        <v>11626</v>
      </c>
      <c r="C3412" s="959" t="s">
        <v>5614</v>
      </c>
      <c r="D3412" s="959" t="s">
        <v>5615</v>
      </c>
      <c r="E3412" s="960" t="s">
        <v>6483</v>
      </c>
      <c r="F3412" s="960">
        <v>375</v>
      </c>
      <c r="G3412" s="963">
        <v>2539.5500000000002</v>
      </c>
      <c r="H3412" s="963"/>
    </row>
    <row r="3413" spans="2:8">
      <c r="B3413" s="959">
        <v>11444</v>
      </c>
      <c r="C3413" s="959" t="s">
        <v>4116</v>
      </c>
      <c r="D3413" s="959" t="s">
        <v>5586</v>
      </c>
      <c r="E3413" s="960" t="s">
        <v>6484</v>
      </c>
      <c r="F3413" s="960">
        <v>376</v>
      </c>
      <c r="G3413" s="963">
        <v>5837.59</v>
      </c>
      <c r="H3413" s="963"/>
    </row>
    <row r="3414" spans="2:8">
      <c r="B3414" s="959">
        <v>11899</v>
      </c>
      <c r="C3414" s="959" t="s">
        <v>1835</v>
      </c>
      <c r="D3414" s="959" t="s">
        <v>6485</v>
      </c>
      <c r="E3414" s="960" t="s">
        <v>6486</v>
      </c>
      <c r="F3414" s="960">
        <v>382</v>
      </c>
      <c r="G3414" s="963">
        <v>4991.07</v>
      </c>
      <c r="H3414" s="963"/>
    </row>
    <row r="3415" spans="2:8">
      <c r="B3415" s="959">
        <v>11899</v>
      </c>
      <c r="C3415" s="959" t="s">
        <v>1835</v>
      </c>
      <c r="D3415" s="959" t="s">
        <v>6485</v>
      </c>
      <c r="E3415" s="960" t="s">
        <v>6487</v>
      </c>
      <c r="F3415" s="960">
        <v>382</v>
      </c>
      <c r="G3415" s="963">
        <v>6704.38</v>
      </c>
      <c r="H3415" s="963"/>
    </row>
    <row r="3416" spans="2:8">
      <c r="B3416" s="959">
        <v>11899</v>
      </c>
      <c r="C3416" s="959" t="s">
        <v>1835</v>
      </c>
      <c r="D3416" s="959" t="s">
        <v>6485</v>
      </c>
      <c r="E3416" s="960" t="s">
        <v>6488</v>
      </c>
      <c r="F3416" s="960">
        <v>382</v>
      </c>
      <c r="G3416" s="963">
        <v>5847.72</v>
      </c>
      <c r="H3416" s="963"/>
    </row>
    <row r="3417" spans="2:8">
      <c r="B3417" s="959">
        <v>11899</v>
      </c>
      <c r="C3417" s="959" t="s">
        <v>1835</v>
      </c>
      <c r="D3417" s="959" t="s">
        <v>6485</v>
      </c>
      <c r="E3417" s="960" t="s">
        <v>6489</v>
      </c>
      <c r="F3417" s="960">
        <v>382</v>
      </c>
      <c r="G3417" s="963">
        <v>6712.28</v>
      </c>
      <c r="H3417" s="963"/>
    </row>
    <row r="3418" spans="2:8">
      <c r="B3418" s="959">
        <v>11751</v>
      </c>
      <c r="C3418" s="959" t="s">
        <v>6396</v>
      </c>
      <c r="D3418" s="959" t="s">
        <v>6397</v>
      </c>
      <c r="E3418" s="960" t="s">
        <v>6490</v>
      </c>
      <c r="F3418" s="960">
        <v>390</v>
      </c>
      <c r="G3418" s="963">
        <v>103.57</v>
      </c>
      <c r="H3418" s="963"/>
    </row>
    <row r="3419" spans="2:8">
      <c r="B3419" s="959">
        <v>11820</v>
      </c>
      <c r="C3419" s="959" t="s">
        <v>6469</v>
      </c>
      <c r="D3419" s="959" t="s">
        <v>6470</v>
      </c>
      <c r="E3419" s="960" t="s">
        <v>6491</v>
      </c>
      <c r="F3419" s="960">
        <v>390</v>
      </c>
      <c r="G3419" s="963">
        <v>139.52000000000001</v>
      </c>
      <c r="H3419" s="963"/>
    </row>
    <row r="3420" spans="2:8">
      <c r="B3420" s="959">
        <v>11524</v>
      </c>
      <c r="C3420" s="959" t="s">
        <v>6492</v>
      </c>
      <c r="D3420" s="959" t="s">
        <v>6493</v>
      </c>
      <c r="E3420" s="960" t="s">
        <v>6494</v>
      </c>
      <c r="F3420" s="960">
        <v>391</v>
      </c>
      <c r="G3420" s="963">
        <v>1186.3</v>
      </c>
      <c r="H3420" s="963"/>
    </row>
    <row r="3421" spans="2:8">
      <c r="B3421" s="959">
        <v>11524</v>
      </c>
      <c r="C3421" s="959" t="s">
        <v>6492</v>
      </c>
      <c r="D3421" s="959" t="s">
        <v>6493</v>
      </c>
      <c r="E3421" s="960" t="s">
        <v>6495</v>
      </c>
      <c r="F3421" s="960">
        <v>391</v>
      </c>
      <c r="G3421" s="963">
        <v>1016.35</v>
      </c>
      <c r="H3421" s="963"/>
    </row>
    <row r="3422" spans="2:8">
      <c r="B3422" s="959">
        <v>11604</v>
      </c>
      <c r="C3422" s="959" t="s">
        <v>5707</v>
      </c>
      <c r="D3422" s="959" t="s">
        <v>5708</v>
      </c>
      <c r="E3422" s="960" t="s">
        <v>6496</v>
      </c>
      <c r="F3422" s="960">
        <v>391</v>
      </c>
      <c r="G3422" s="963">
        <v>1659.61</v>
      </c>
      <c r="H3422" s="963"/>
    </row>
    <row r="3423" spans="2:8">
      <c r="B3423" s="959">
        <v>11604</v>
      </c>
      <c r="C3423" s="959" t="s">
        <v>5707</v>
      </c>
      <c r="D3423" s="959" t="s">
        <v>5708</v>
      </c>
      <c r="E3423" s="960" t="s">
        <v>6497</v>
      </c>
      <c r="F3423" s="960">
        <v>391</v>
      </c>
      <c r="G3423" s="963">
        <v>5794.96</v>
      </c>
      <c r="H3423" s="963"/>
    </row>
    <row r="3424" spans="2:8">
      <c r="B3424" s="959">
        <v>11605</v>
      </c>
      <c r="C3424" s="959" t="s">
        <v>5905</v>
      </c>
      <c r="D3424" s="959" t="s">
        <v>5906</v>
      </c>
      <c r="E3424" s="960" t="s">
        <v>6498</v>
      </c>
      <c r="F3424" s="960">
        <v>391</v>
      </c>
      <c r="G3424" s="963">
        <v>939.54</v>
      </c>
      <c r="H3424" s="963"/>
    </row>
    <row r="3425" spans="2:8">
      <c r="B3425" s="959">
        <v>11813</v>
      </c>
      <c r="C3425" s="959" t="s">
        <v>4566</v>
      </c>
      <c r="D3425" s="959" t="s">
        <v>6499</v>
      </c>
      <c r="E3425" s="960" t="s">
        <v>6500</v>
      </c>
      <c r="F3425" s="960">
        <v>391</v>
      </c>
      <c r="G3425" s="963">
        <v>598.54</v>
      </c>
      <c r="H3425" s="963"/>
    </row>
    <row r="3426" spans="2:8">
      <c r="B3426" s="959">
        <v>11813</v>
      </c>
      <c r="C3426" s="959" t="s">
        <v>4566</v>
      </c>
      <c r="D3426" s="959" t="s">
        <v>6499</v>
      </c>
      <c r="E3426" s="960" t="s">
        <v>6501</v>
      </c>
      <c r="F3426" s="960">
        <v>391</v>
      </c>
      <c r="G3426" s="963">
        <v>5289.53</v>
      </c>
      <c r="H3426" s="963"/>
    </row>
    <row r="3427" spans="2:8">
      <c r="B3427" s="959">
        <v>11478</v>
      </c>
      <c r="C3427" s="959" t="s">
        <v>4211</v>
      </c>
      <c r="D3427" s="959" t="s">
        <v>6502</v>
      </c>
      <c r="E3427" s="960" t="s">
        <v>6503</v>
      </c>
      <c r="F3427" s="960">
        <v>392</v>
      </c>
      <c r="G3427" s="963">
        <v>704.46</v>
      </c>
      <c r="H3427" s="963"/>
    </row>
    <row r="3428" spans="2:8">
      <c r="B3428" s="959">
        <v>11478</v>
      </c>
      <c r="C3428" s="959" t="s">
        <v>4211</v>
      </c>
      <c r="D3428" s="959" t="s">
        <v>6502</v>
      </c>
      <c r="E3428" s="960" t="s">
        <v>6504</v>
      </c>
      <c r="F3428" s="960">
        <v>392</v>
      </c>
      <c r="G3428" s="963">
        <v>1241.05</v>
      </c>
      <c r="H3428" s="963"/>
    </row>
    <row r="3429" spans="2:8">
      <c r="B3429" s="959">
        <v>11849</v>
      </c>
      <c r="C3429" s="959" t="s">
        <v>1257</v>
      </c>
      <c r="D3429" s="959" t="s">
        <v>5767</v>
      </c>
      <c r="E3429" s="960" t="s">
        <v>6505</v>
      </c>
      <c r="F3429" s="960">
        <v>392</v>
      </c>
      <c r="G3429" s="963">
        <v>2839.92</v>
      </c>
      <c r="H3429" s="963"/>
    </row>
    <row r="3430" spans="2:8">
      <c r="B3430" s="959">
        <v>11944</v>
      </c>
      <c r="C3430" s="959" t="s">
        <v>4990</v>
      </c>
      <c r="D3430" s="959" t="s">
        <v>5559</v>
      </c>
      <c r="E3430" s="960" t="s">
        <v>6506</v>
      </c>
      <c r="F3430" s="960">
        <v>392</v>
      </c>
      <c r="G3430" s="963">
        <v>2028.38</v>
      </c>
      <c r="H3430" s="963"/>
    </row>
    <row r="3431" spans="2:8">
      <c r="B3431" s="959">
        <v>31031</v>
      </c>
      <c r="C3431" s="959" t="s">
        <v>5468</v>
      </c>
      <c r="D3431" s="959" t="s">
        <v>5826</v>
      </c>
      <c r="E3431" s="960" t="s">
        <v>6507</v>
      </c>
      <c r="F3431" s="960">
        <v>392</v>
      </c>
      <c r="G3431" s="963">
        <v>14707.7</v>
      </c>
      <c r="H3431" s="963"/>
    </row>
    <row r="3432" spans="2:8">
      <c r="B3432" s="959">
        <v>11784</v>
      </c>
      <c r="C3432" s="959" t="s">
        <v>2279</v>
      </c>
      <c r="D3432" s="959" t="s">
        <v>6508</v>
      </c>
      <c r="E3432" s="960" t="s">
        <v>6509</v>
      </c>
      <c r="F3432" s="960">
        <v>393</v>
      </c>
      <c r="G3432" s="963">
        <v>3838.26</v>
      </c>
      <c r="H3432" s="963"/>
    </row>
    <row r="3433" spans="2:8">
      <c r="B3433" s="959">
        <v>11814</v>
      </c>
      <c r="C3433" s="959" t="s">
        <v>4570</v>
      </c>
      <c r="D3433" s="959" t="s">
        <v>5924</v>
      </c>
      <c r="E3433" s="960" t="s">
        <v>6510</v>
      </c>
      <c r="F3433" s="960">
        <v>393</v>
      </c>
      <c r="G3433" s="963">
        <v>3487.73</v>
      </c>
      <c r="H3433" s="963"/>
    </row>
    <row r="3434" spans="2:8">
      <c r="B3434" s="959">
        <v>51019</v>
      </c>
      <c r="C3434" s="959" t="s">
        <v>5492</v>
      </c>
      <c r="D3434" s="959" t="s">
        <v>6508</v>
      </c>
      <c r="E3434" s="960" t="s">
        <v>6511</v>
      </c>
      <c r="F3434" s="960">
        <v>393</v>
      </c>
      <c r="G3434" s="963">
        <v>530.35</v>
      </c>
      <c r="H3434" s="963"/>
    </row>
    <row r="3435" spans="2:8">
      <c r="B3435" s="959">
        <v>11023</v>
      </c>
      <c r="C3435" s="959" t="s">
        <v>3774</v>
      </c>
      <c r="D3435" s="959" t="s">
        <v>5653</v>
      </c>
      <c r="E3435" s="960" t="s">
        <v>6512</v>
      </c>
      <c r="F3435" s="960">
        <v>396</v>
      </c>
      <c r="G3435" s="963">
        <v>17.579999999999998</v>
      </c>
      <c r="H3435" s="963"/>
    </row>
    <row r="3436" spans="2:8">
      <c r="B3436" s="959">
        <v>11496</v>
      </c>
      <c r="C3436" s="959" t="s">
        <v>6179</v>
      </c>
      <c r="D3436" s="959" t="s">
        <v>6180</v>
      </c>
      <c r="E3436" s="960" t="s">
        <v>6513</v>
      </c>
      <c r="F3436" s="960">
        <v>412</v>
      </c>
      <c r="G3436" s="963">
        <v>1909.43</v>
      </c>
      <c r="H3436" s="963"/>
    </row>
    <row r="3437" spans="2:8">
      <c r="B3437" s="959">
        <v>11751</v>
      </c>
      <c r="C3437" s="959" t="s">
        <v>6396</v>
      </c>
      <c r="D3437" s="959" t="s">
        <v>6397</v>
      </c>
      <c r="E3437" s="960" t="s">
        <v>6514</v>
      </c>
      <c r="F3437" s="960">
        <v>413</v>
      </c>
      <c r="G3437" s="963">
        <v>103.57</v>
      </c>
      <c r="H3437" s="963"/>
    </row>
    <row r="3438" spans="2:8">
      <c r="B3438" s="959">
        <v>11818</v>
      </c>
      <c r="C3438" s="959" t="s">
        <v>2178</v>
      </c>
      <c r="D3438" s="959" t="s">
        <v>5756</v>
      </c>
      <c r="E3438" s="960" t="s">
        <v>6515</v>
      </c>
      <c r="F3438" s="960">
        <v>413</v>
      </c>
      <c r="G3438" s="963">
        <v>333.23</v>
      </c>
      <c r="H3438" s="963"/>
    </row>
    <row r="3439" spans="2:8">
      <c r="B3439" s="959">
        <v>11604</v>
      </c>
      <c r="C3439" s="959" t="s">
        <v>5707</v>
      </c>
      <c r="D3439" s="959" t="s">
        <v>5708</v>
      </c>
      <c r="E3439" s="960" t="s">
        <v>6516</v>
      </c>
      <c r="F3439" s="960">
        <v>414</v>
      </c>
      <c r="G3439" s="963">
        <v>4896.25</v>
      </c>
      <c r="H3439" s="963"/>
    </row>
    <row r="3440" spans="2:8">
      <c r="B3440" s="959">
        <v>21061</v>
      </c>
      <c r="C3440" s="959" t="s">
        <v>6517</v>
      </c>
      <c r="D3440" s="959" t="s">
        <v>6518</v>
      </c>
      <c r="E3440" s="960" t="s">
        <v>6519</v>
      </c>
      <c r="F3440" s="960">
        <v>414</v>
      </c>
      <c r="G3440" s="963">
        <v>2156.9</v>
      </c>
      <c r="H3440" s="963"/>
    </row>
    <row r="3441" spans="2:8">
      <c r="B3441" s="959">
        <v>11370</v>
      </c>
      <c r="C3441" s="959" t="s">
        <v>4052</v>
      </c>
      <c r="D3441" s="959" t="s">
        <v>6294</v>
      </c>
      <c r="E3441" s="960" t="s">
        <v>6520</v>
      </c>
      <c r="F3441" s="960">
        <v>417</v>
      </c>
      <c r="G3441" s="963">
        <v>435.44</v>
      </c>
      <c r="H3441" s="963"/>
    </row>
    <row r="3442" spans="2:8">
      <c r="B3442" s="959">
        <v>11524</v>
      </c>
      <c r="C3442" s="959" t="s">
        <v>6492</v>
      </c>
      <c r="D3442" s="959" t="s">
        <v>6493</v>
      </c>
      <c r="E3442" s="960" t="s">
        <v>6521</v>
      </c>
      <c r="F3442" s="960">
        <v>417</v>
      </c>
      <c r="G3442" s="963">
        <v>1509.83</v>
      </c>
      <c r="H3442" s="963"/>
    </row>
    <row r="3443" spans="2:8">
      <c r="B3443" s="959">
        <v>11849</v>
      </c>
      <c r="C3443" s="959" t="s">
        <v>1257</v>
      </c>
      <c r="D3443" s="959" t="s">
        <v>5767</v>
      </c>
      <c r="E3443" s="960" t="s">
        <v>6522</v>
      </c>
      <c r="F3443" s="960">
        <v>417</v>
      </c>
      <c r="G3443" s="963">
        <v>1617.68</v>
      </c>
      <c r="H3443" s="963"/>
    </row>
    <row r="3444" spans="2:8">
      <c r="B3444" s="959">
        <v>31027</v>
      </c>
      <c r="C3444" s="959" t="s">
        <v>1052</v>
      </c>
      <c r="D3444" s="959" t="s">
        <v>5708</v>
      </c>
      <c r="E3444" s="960" t="s">
        <v>6523</v>
      </c>
      <c r="F3444" s="960">
        <v>417</v>
      </c>
      <c r="G3444" s="963">
        <v>1530.94</v>
      </c>
      <c r="H3444" s="963"/>
    </row>
    <row r="3445" spans="2:8">
      <c r="B3445" s="959">
        <v>31031</v>
      </c>
      <c r="C3445" s="959" t="s">
        <v>5468</v>
      </c>
      <c r="D3445" s="959" t="s">
        <v>5826</v>
      </c>
      <c r="E3445" s="960" t="s">
        <v>6524</v>
      </c>
      <c r="F3445" s="960">
        <v>417</v>
      </c>
      <c r="G3445" s="963">
        <v>14420.11</v>
      </c>
      <c r="H3445" s="963"/>
    </row>
    <row r="3446" spans="2:8">
      <c r="B3446" s="959">
        <v>11669</v>
      </c>
      <c r="C3446" s="959" t="s">
        <v>1162</v>
      </c>
      <c r="D3446" s="959" t="s">
        <v>6408</v>
      </c>
      <c r="E3446" s="960" t="s">
        <v>6525</v>
      </c>
      <c r="F3446" s="960">
        <v>418</v>
      </c>
      <c r="G3446" s="963">
        <v>1505.18</v>
      </c>
      <c r="H3446" s="963"/>
    </row>
    <row r="3447" spans="2:8">
      <c r="B3447" s="959">
        <v>11699</v>
      </c>
      <c r="C3447" s="959" t="s">
        <v>4393</v>
      </c>
      <c r="D3447" s="959" t="s">
        <v>5726</v>
      </c>
      <c r="E3447" s="960" t="s">
        <v>6526</v>
      </c>
      <c r="F3447" s="960">
        <v>418</v>
      </c>
      <c r="G3447" s="963">
        <v>181.67</v>
      </c>
      <c r="H3447" s="963"/>
    </row>
    <row r="3448" spans="2:8">
      <c r="B3448" s="959">
        <v>11927</v>
      </c>
      <c r="C3448" s="959" t="s">
        <v>4956</v>
      </c>
      <c r="D3448" s="959" t="s">
        <v>5789</v>
      </c>
      <c r="E3448" s="960" t="s">
        <v>6527</v>
      </c>
      <c r="F3448" s="960">
        <v>418</v>
      </c>
      <c r="G3448" s="963">
        <v>807.43</v>
      </c>
      <c r="H3448" s="963"/>
    </row>
    <row r="3449" spans="2:8">
      <c r="B3449" s="959">
        <v>11927</v>
      </c>
      <c r="C3449" s="959" t="s">
        <v>4956</v>
      </c>
      <c r="D3449" s="959" t="s">
        <v>5789</v>
      </c>
      <c r="E3449" s="960" t="s">
        <v>6528</v>
      </c>
      <c r="F3449" s="960">
        <v>418</v>
      </c>
      <c r="G3449" s="963">
        <v>6506.34</v>
      </c>
      <c r="H3449" s="963"/>
    </row>
    <row r="3450" spans="2:8">
      <c r="B3450" s="959">
        <v>11944</v>
      </c>
      <c r="C3450" s="959" t="s">
        <v>4990</v>
      </c>
      <c r="D3450" s="959" t="s">
        <v>5559</v>
      </c>
      <c r="E3450" s="960" t="s">
        <v>6529</v>
      </c>
      <c r="F3450" s="960">
        <v>418</v>
      </c>
      <c r="G3450" s="963">
        <v>2028.38</v>
      </c>
      <c r="H3450" s="963"/>
    </row>
    <row r="3451" spans="2:8">
      <c r="B3451" s="959">
        <v>21090</v>
      </c>
      <c r="C3451" s="959" t="s">
        <v>1215</v>
      </c>
      <c r="D3451" s="959" t="s">
        <v>5634</v>
      </c>
      <c r="E3451" s="960" t="s">
        <v>6530</v>
      </c>
      <c r="F3451" s="960">
        <v>418</v>
      </c>
      <c r="G3451" s="963">
        <v>1587.88</v>
      </c>
      <c r="H3451" s="963"/>
    </row>
    <row r="3452" spans="2:8">
      <c r="B3452" s="959">
        <v>11023</v>
      </c>
      <c r="C3452" s="959" t="s">
        <v>3774</v>
      </c>
      <c r="D3452" s="959" t="s">
        <v>5653</v>
      </c>
      <c r="E3452" s="960" t="s">
        <v>6531</v>
      </c>
      <c r="F3452" s="960">
        <v>419</v>
      </c>
      <c r="G3452" s="963">
        <v>17.62</v>
      </c>
      <c r="H3452" s="963"/>
    </row>
    <row r="3453" spans="2:8">
      <c r="B3453" s="959">
        <v>21020</v>
      </c>
      <c r="C3453" s="959" t="s">
        <v>5296</v>
      </c>
      <c r="D3453" s="959" t="s">
        <v>5973</v>
      </c>
      <c r="E3453" s="960" t="s">
        <v>6532</v>
      </c>
      <c r="F3453" s="960">
        <v>425</v>
      </c>
      <c r="G3453" s="963">
        <v>50416.62</v>
      </c>
      <c r="H3453" s="963"/>
    </row>
    <row r="3454" spans="2:8">
      <c r="B3454" s="959">
        <v>11471</v>
      </c>
      <c r="C3454" s="959" t="s">
        <v>4169</v>
      </c>
      <c r="D3454" s="959" t="s">
        <v>5535</v>
      </c>
      <c r="E3454" s="960" t="s">
        <v>6533</v>
      </c>
      <c r="F3454" s="960">
        <v>426</v>
      </c>
      <c r="G3454" s="963">
        <v>36871.11</v>
      </c>
      <c r="H3454" s="963"/>
    </row>
    <row r="3455" spans="2:8">
      <c r="B3455" s="959">
        <v>21017</v>
      </c>
      <c r="C3455" s="959" t="s">
        <v>5291</v>
      </c>
      <c r="D3455" s="959" t="s">
        <v>6369</v>
      </c>
      <c r="E3455" s="960" t="s">
        <v>6534</v>
      </c>
      <c r="F3455" s="960">
        <v>426</v>
      </c>
      <c r="G3455" s="963">
        <v>34250.800000000003</v>
      </c>
      <c r="H3455" s="963"/>
    </row>
    <row r="3456" spans="2:8">
      <c r="B3456" s="959">
        <v>21020</v>
      </c>
      <c r="C3456" s="959" t="s">
        <v>5296</v>
      </c>
      <c r="D3456" s="959" t="s">
        <v>5973</v>
      </c>
      <c r="E3456" s="960" t="s">
        <v>6535</v>
      </c>
      <c r="F3456" s="960">
        <v>426</v>
      </c>
      <c r="G3456" s="963">
        <v>1174.93</v>
      </c>
      <c r="H3456" s="963"/>
    </row>
    <row r="3457" spans="2:8">
      <c r="B3457" s="959">
        <v>21020</v>
      </c>
      <c r="C3457" s="959" t="s">
        <v>5296</v>
      </c>
      <c r="D3457" s="959" t="s">
        <v>5973</v>
      </c>
      <c r="E3457" s="960" t="s">
        <v>6536</v>
      </c>
      <c r="F3457" s="960">
        <v>426</v>
      </c>
      <c r="G3457" s="963">
        <v>16566.5</v>
      </c>
      <c r="H3457" s="963"/>
    </row>
    <row r="3458" spans="2:8">
      <c r="B3458" s="959">
        <v>21020</v>
      </c>
      <c r="C3458" s="959" t="s">
        <v>5296</v>
      </c>
      <c r="D3458" s="959" t="s">
        <v>5973</v>
      </c>
      <c r="E3458" s="960" t="s">
        <v>6537</v>
      </c>
      <c r="F3458" s="960">
        <v>426</v>
      </c>
      <c r="G3458" s="963">
        <v>1621.4</v>
      </c>
      <c r="H3458" s="963"/>
    </row>
    <row r="3459" spans="2:8">
      <c r="B3459" s="959">
        <v>11444</v>
      </c>
      <c r="C3459" s="959" t="s">
        <v>4116</v>
      </c>
      <c r="D3459" s="959" t="s">
        <v>5586</v>
      </c>
      <c r="E3459" s="960" t="s">
        <v>6538</v>
      </c>
      <c r="F3459" s="960">
        <v>428</v>
      </c>
      <c r="G3459" s="963">
        <v>24353.41</v>
      </c>
      <c r="H3459" s="963"/>
    </row>
    <row r="3460" spans="2:8">
      <c r="B3460" s="959">
        <v>11958</v>
      </c>
      <c r="C3460" s="959" t="s">
        <v>5048</v>
      </c>
      <c r="D3460" s="959" t="s">
        <v>5797</v>
      </c>
      <c r="E3460" s="960" t="s">
        <v>6539</v>
      </c>
      <c r="F3460" s="960">
        <v>440</v>
      </c>
      <c r="G3460" s="963">
        <v>820.74</v>
      </c>
      <c r="H3460" s="963"/>
    </row>
    <row r="3461" spans="2:8">
      <c r="B3461" s="959">
        <v>11370</v>
      </c>
      <c r="C3461" s="959" t="s">
        <v>4052</v>
      </c>
      <c r="D3461" s="959" t="s">
        <v>6294</v>
      </c>
      <c r="E3461" s="960" t="s">
        <v>6540</v>
      </c>
      <c r="F3461" s="960">
        <v>441</v>
      </c>
      <c r="G3461" s="963">
        <v>585.41</v>
      </c>
      <c r="H3461" s="963"/>
    </row>
    <row r="3462" spans="2:8">
      <c r="B3462" s="959">
        <v>11604</v>
      </c>
      <c r="C3462" s="959" t="s">
        <v>5707</v>
      </c>
      <c r="D3462" s="959" t="s">
        <v>5708</v>
      </c>
      <c r="E3462" s="960" t="s">
        <v>6541</v>
      </c>
      <c r="F3462" s="960">
        <v>441</v>
      </c>
      <c r="G3462" s="963">
        <v>4881.3100000000004</v>
      </c>
      <c r="H3462" s="963"/>
    </row>
    <row r="3463" spans="2:8">
      <c r="B3463" s="959">
        <v>11761</v>
      </c>
      <c r="C3463" s="959" t="s">
        <v>4468</v>
      </c>
      <c r="D3463" s="959" t="s">
        <v>6542</v>
      </c>
      <c r="E3463" s="960" t="s">
        <v>6543</v>
      </c>
      <c r="F3463" s="960">
        <v>441</v>
      </c>
      <c r="G3463" s="963">
        <v>95.48</v>
      </c>
      <c r="H3463" s="963"/>
    </row>
    <row r="3464" spans="2:8">
      <c r="B3464" s="959">
        <v>11901</v>
      </c>
      <c r="C3464" s="959" t="s">
        <v>6544</v>
      </c>
      <c r="D3464" s="959" t="s">
        <v>6545</v>
      </c>
      <c r="E3464" s="960" t="s">
        <v>6546</v>
      </c>
      <c r="F3464" s="960">
        <v>441</v>
      </c>
      <c r="G3464" s="963">
        <v>10568.73</v>
      </c>
      <c r="H3464" s="963"/>
    </row>
    <row r="3465" spans="2:8">
      <c r="B3465" s="959">
        <v>11951</v>
      </c>
      <c r="C3465" s="959" t="s">
        <v>5032</v>
      </c>
      <c r="D3465" s="959" t="s">
        <v>6547</v>
      </c>
      <c r="E3465" s="960" t="s">
        <v>6548</v>
      </c>
      <c r="F3465" s="960">
        <v>441</v>
      </c>
      <c r="G3465" s="963">
        <v>205.19</v>
      </c>
      <c r="H3465" s="963"/>
    </row>
    <row r="3466" spans="2:8">
      <c r="B3466" s="959">
        <v>11699</v>
      </c>
      <c r="C3466" s="959" t="s">
        <v>4393</v>
      </c>
      <c r="D3466" s="959" t="s">
        <v>5726</v>
      </c>
      <c r="E3466" s="960" t="s">
        <v>6549</v>
      </c>
      <c r="F3466" s="960">
        <v>445</v>
      </c>
      <c r="G3466" s="963">
        <v>251.34</v>
      </c>
      <c r="H3466" s="963"/>
    </row>
    <row r="3467" spans="2:8">
      <c r="B3467" s="959">
        <v>11770</v>
      </c>
      <c r="C3467" s="959" t="s">
        <v>4518</v>
      </c>
      <c r="D3467" s="959" t="s">
        <v>6550</v>
      </c>
      <c r="E3467" s="960" t="s">
        <v>6551</v>
      </c>
      <c r="F3467" s="960">
        <v>445</v>
      </c>
      <c r="G3467" s="963">
        <v>95.48</v>
      </c>
      <c r="H3467" s="963"/>
    </row>
    <row r="3468" spans="2:8">
      <c r="B3468" s="959">
        <v>11944</v>
      </c>
      <c r="C3468" s="959" t="s">
        <v>4990</v>
      </c>
      <c r="D3468" s="959" t="s">
        <v>5559</v>
      </c>
      <c r="E3468" s="960" t="s">
        <v>6552</v>
      </c>
      <c r="F3468" s="960">
        <v>445</v>
      </c>
      <c r="G3468" s="963">
        <v>1846.66</v>
      </c>
      <c r="H3468" s="963"/>
    </row>
    <row r="3469" spans="2:8">
      <c r="B3469" s="959">
        <v>11270</v>
      </c>
      <c r="C3469" s="959" t="s">
        <v>5673</v>
      </c>
      <c r="D3469" s="959" t="s">
        <v>5674</v>
      </c>
      <c r="E3469" s="960" t="s">
        <v>6553</v>
      </c>
      <c r="F3469" s="960">
        <v>446</v>
      </c>
      <c r="G3469" s="963">
        <v>3022.93</v>
      </c>
      <c r="H3469" s="963"/>
    </row>
    <row r="3470" spans="2:8">
      <c r="B3470" s="959">
        <v>11669</v>
      </c>
      <c r="C3470" s="959" t="s">
        <v>1162</v>
      </c>
      <c r="D3470" s="959" t="s">
        <v>6408</v>
      </c>
      <c r="E3470" s="960" t="s">
        <v>6554</v>
      </c>
      <c r="F3470" s="960">
        <v>446</v>
      </c>
      <c r="G3470" s="963">
        <v>1407.82</v>
      </c>
      <c r="H3470" s="963"/>
    </row>
    <row r="3471" spans="2:8">
      <c r="B3471" s="959">
        <v>11689</v>
      </c>
      <c r="C3471" s="959" t="s">
        <v>4387</v>
      </c>
      <c r="D3471" s="959" t="s">
        <v>5591</v>
      </c>
      <c r="E3471" s="960" t="s">
        <v>6555</v>
      </c>
      <c r="F3471" s="960">
        <v>446</v>
      </c>
      <c r="G3471" s="963">
        <v>16729.52</v>
      </c>
      <c r="H3471" s="963"/>
    </row>
    <row r="3472" spans="2:8">
      <c r="B3472" s="959">
        <v>31009</v>
      </c>
      <c r="C3472" s="959" t="s">
        <v>3822</v>
      </c>
      <c r="D3472" s="959" t="s">
        <v>5580</v>
      </c>
      <c r="E3472" s="960" t="s">
        <v>6556</v>
      </c>
      <c r="F3472" s="960">
        <v>447</v>
      </c>
      <c r="G3472" s="963">
        <v>1017.55</v>
      </c>
      <c r="H3472" s="963"/>
    </row>
    <row r="3473" spans="2:8">
      <c r="B3473" s="959">
        <v>31031</v>
      </c>
      <c r="C3473" s="959" t="s">
        <v>5468</v>
      </c>
      <c r="D3473" s="959" t="s">
        <v>5826</v>
      </c>
      <c r="E3473" s="960" t="s">
        <v>6557</v>
      </c>
      <c r="F3473" s="960">
        <v>447</v>
      </c>
      <c r="G3473" s="963">
        <v>9476.0300000000007</v>
      </c>
      <c r="H3473" s="963"/>
    </row>
    <row r="3474" spans="2:8">
      <c r="B3474" s="959">
        <v>11953</v>
      </c>
      <c r="C3474" s="959" t="s">
        <v>6323</v>
      </c>
      <c r="D3474" s="959" t="s">
        <v>6324</v>
      </c>
      <c r="E3474" s="960" t="s">
        <v>6558</v>
      </c>
      <c r="F3474" s="960">
        <v>448</v>
      </c>
      <c r="G3474" s="963">
        <v>491.94</v>
      </c>
      <c r="H3474" s="963"/>
    </row>
    <row r="3475" spans="2:8">
      <c r="B3475" s="959">
        <v>11953</v>
      </c>
      <c r="C3475" s="959" t="s">
        <v>6323</v>
      </c>
      <c r="D3475" s="959" t="s">
        <v>6324</v>
      </c>
      <c r="E3475" s="960" t="s">
        <v>6559</v>
      </c>
      <c r="F3475" s="960">
        <v>448</v>
      </c>
      <c r="G3475" s="963">
        <v>1025.93</v>
      </c>
      <c r="H3475" s="963"/>
    </row>
    <row r="3476" spans="2:8">
      <c r="B3476" s="959">
        <v>11023</v>
      </c>
      <c r="C3476" s="959" t="s">
        <v>3774</v>
      </c>
      <c r="D3476" s="959" t="s">
        <v>5653</v>
      </c>
      <c r="E3476" s="960" t="s">
        <v>6560</v>
      </c>
      <c r="F3476" s="960">
        <v>452</v>
      </c>
      <c r="G3476" s="963">
        <v>17.399999999999999</v>
      </c>
      <c r="H3476" s="963"/>
    </row>
    <row r="3477" spans="2:8">
      <c r="B3477" s="959">
        <v>11951</v>
      </c>
      <c r="C3477" s="959" t="s">
        <v>5032</v>
      </c>
      <c r="D3477" s="959" t="s">
        <v>6547</v>
      </c>
      <c r="E3477" s="960" t="s">
        <v>6561</v>
      </c>
      <c r="F3477" s="960">
        <v>475</v>
      </c>
      <c r="G3477" s="963">
        <v>205.19</v>
      </c>
      <c r="H3477" s="963"/>
    </row>
    <row r="3478" spans="2:8">
      <c r="B3478" s="959">
        <v>11951</v>
      </c>
      <c r="C3478" s="959" t="s">
        <v>5032</v>
      </c>
      <c r="D3478" s="959" t="s">
        <v>6547</v>
      </c>
      <c r="E3478" s="960" t="s">
        <v>6562</v>
      </c>
      <c r="F3478" s="960">
        <v>475</v>
      </c>
      <c r="G3478" s="963">
        <v>205.19</v>
      </c>
      <c r="H3478" s="963"/>
    </row>
    <row r="3479" spans="2:8">
      <c r="B3479" s="959">
        <v>11614</v>
      </c>
      <c r="C3479" s="959" t="s">
        <v>6563</v>
      </c>
      <c r="D3479" s="959" t="s">
        <v>6564</v>
      </c>
      <c r="E3479" s="960" t="s">
        <v>6565</v>
      </c>
      <c r="F3479" s="960">
        <v>482</v>
      </c>
      <c r="G3479" s="963">
        <v>14799.35</v>
      </c>
      <c r="H3479" s="963"/>
    </row>
    <row r="3480" spans="2:8">
      <c r="B3480" s="959">
        <v>11669</v>
      </c>
      <c r="C3480" s="959" t="s">
        <v>1162</v>
      </c>
      <c r="D3480" s="959" t="s">
        <v>6408</v>
      </c>
      <c r="E3480" s="960" t="s">
        <v>6566</v>
      </c>
      <c r="F3480" s="960">
        <v>482</v>
      </c>
      <c r="G3480" s="963">
        <v>1373.91</v>
      </c>
      <c r="H3480" s="963"/>
    </row>
    <row r="3481" spans="2:8">
      <c r="B3481" s="959">
        <v>11751</v>
      </c>
      <c r="C3481" s="959" t="s">
        <v>6396</v>
      </c>
      <c r="D3481" s="959" t="s">
        <v>6397</v>
      </c>
      <c r="E3481" s="960" t="s">
        <v>6567</v>
      </c>
      <c r="F3481" s="960">
        <v>482</v>
      </c>
      <c r="G3481" s="963">
        <v>95.48</v>
      </c>
      <c r="H3481" s="963"/>
    </row>
    <row r="3482" spans="2:8">
      <c r="B3482" s="959">
        <v>11761</v>
      </c>
      <c r="C3482" s="959" t="s">
        <v>4468</v>
      </c>
      <c r="D3482" s="959" t="s">
        <v>6542</v>
      </c>
      <c r="E3482" s="960" t="s">
        <v>6568</v>
      </c>
      <c r="F3482" s="960">
        <v>482</v>
      </c>
      <c r="G3482" s="963">
        <v>95.48</v>
      </c>
      <c r="H3482" s="963"/>
    </row>
    <row r="3483" spans="2:8">
      <c r="B3483" s="959">
        <v>11779</v>
      </c>
      <c r="C3483" s="959" t="s">
        <v>1204</v>
      </c>
      <c r="D3483" s="959" t="s">
        <v>6569</v>
      </c>
      <c r="E3483" s="960" t="s">
        <v>6570</v>
      </c>
      <c r="F3483" s="960">
        <v>482</v>
      </c>
      <c r="G3483" s="963">
        <v>841.26</v>
      </c>
      <c r="H3483" s="963"/>
    </row>
    <row r="3484" spans="2:8">
      <c r="B3484" s="959">
        <v>11815</v>
      </c>
      <c r="C3484" s="959" t="s">
        <v>2175</v>
      </c>
      <c r="D3484" s="959" t="s">
        <v>6571</v>
      </c>
      <c r="E3484" s="960" t="s">
        <v>6572</v>
      </c>
      <c r="F3484" s="960">
        <v>482</v>
      </c>
      <c r="G3484" s="963">
        <v>129.4</v>
      </c>
      <c r="H3484" s="963"/>
    </row>
    <row r="3485" spans="2:8">
      <c r="B3485" s="959">
        <v>11816</v>
      </c>
      <c r="C3485" s="959" t="s">
        <v>5751</v>
      </c>
      <c r="D3485" s="959" t="s">
        <v>5752</v>
      </c>
      <c r="E3485" s="960" t="s">
        <v>6573</v>
      </c>
      <c r="F3485" s="960">
        <v>482</v>
      </c>
      <c r="G3485" s="963">
        <v>95.48</v>
      </c>
      <c r="H3485" s="963"/>
    </row>
    <row r="3486" spans="2:8">
      <c r="B3486" s="959">
        <v>11820</v>
      </c>
      <c r="C3486" s="959" t="s">
        <v>6469</v>
      </c>
      <c r="D3486" s="959" t="s">
        <v>6470</v>
      </c>
      <c r="E3486" s="960" t="s">
        <v>6574</v>
      </c>
      <c r="F3486" s="960">
        <v>482</v>
      </c>
      <c r="G3486" s="963">
        <v>604.25</v>
      </c>
      <c r="H3486" s="963"/>
    </row>
    <row r="3487" spans="2:8">
      <c r="B3487" s="959">
        <v>11888</v>
      </c>
      <c r="C3487" s="959" t="s">
        <v>1765</v>
      </c>
      <c r="D3487" s="959" t="s">
        <v>5779</v>
      </c>
      <c r="E3487" s="960" t="s">
        <v>6575</v>
      </c>
      <c r="F3487" s="960">
        <v>482</v>
      </c>
      <c r="G3487" s="963">
        <v>1941.73</v>
      </c>
      <c r="H3487" s="963"/>
    </row>
    <row r="3488" spans="2:8">
      <c r="B3488" s="959">
        <v>11901</v>
      </c>
      <c r="C3488" s="959" t="s">
        <v>6544</v>
      </c>
      <c r="D3488" s="959" t="s">
        <v>6545</v>
      </c>
      <c r="E3488" s="960" t="s">
        <v>6576</v>
      </c>
      <c r="F3488" s="960">
        <v>482</v>
      </c>
      <c r="G3488" s="963">
        <v>8431.8700000000008</v>
      </c>
      <c r="H3488" s="963"/>
    </row>
    <row r="3489" spans="2:8">
      <c r="B3489" s="959">
        <v>11944</v>
      </c>
      <c r="C3489" s="959" t="s">
        <v>4990</v>
      </c>
      <c r="D3489" s="959" t="s">
        <v>5559</v>
      </c>
      <c r="E3489" s="960" t="s">
        <v>6577</v>
      </c>
      <c r="F3489" s="960">
        <v>482</v>
      </c>
      <c r="G3489" s="963">
        <v>1846.66</v>
      </c>
      <c r="H3489" s="963"/>
    </row>
    <row r="3490" spans="2:8">
      <c r="B3490" s="959">
        <v>11077</v>
      </c>
      <c r="C3490" s="959" t="s">
        <v>5579</v>
      </c>
      <c r="D3490" s="959" t="s">
        <v>5580</v>
      </c>
      <c r="E3490" s="960" t="s">
        <v>6578</v>
      </c>
      <c r="F3490" s="960">
        <v>483</v>
      </c>
      <c r="G3490" s="963">
        <v>191.7</v>
      </c>
      <c r="H3490" s="963"/>
    </row>
    <row r="3491" spans="2:8">
      <c r="B3491" s="959">
        <v>11077</v>
      </c>
      <c r="C3491" s="959" t="s">
        <v>5579</v>
      </c>
      <c r="D3491" s="959" t="s">
        <v>5580</v>
      </c>
      <c r="E3491" s="960" t="s">
        <v>6579</v>
      </c>
      <c r="F3491" s="960">
        <v>483</v>
      </c>
      <c r="G3491" s="963">
        <v>423.85</v>
      </c>
      <c r="H3491" s="963"/>
    </row>
    <row r="3492" spans="2:8">
      <c r="B3492" s="959">
        <v>11438</v>
      </c>
      <c r="C3492" s="959" t="s">
        <v>4095</v>
      </c>
      <c r="D3492" s="959" t="s">
        <v>5690</v>
      </c>
      <c r="E3492" s="960" t="s">
        <v>6580</v>
      </c>
      <c r="F3492" s="960">
        <v>483</v>
      </c>
      <c r="G3492" s="963">
        <v>11543.79</v>
      </c>
      <c r="H3492" s="963"/>
    </row>
    <row r="3493" spans="2:8">
      <c r="B3493" s="959">
        <v>11476</v>
      </c>
      <c r="C3493" s="959" t="s">
        <v>1064</v>
      </c>
      <c r="D3493" s="959" t="s">
        <v>6581</v>
      </c>
      <c r="E3493" s="960" t="s">
        <v>6582</v>
      </c>
      <c r="F3493" s="960">
        <v>483</v>
      </c>
      <c r="G3493" s="963">
        <v>820.74</v>
      </c>
      <c r="H3493" s="963"/>
    </row>
    <row r="3494" spans="2:8">
      <c r="B3494" s="959">
        <v>11604</v>
      </c>
      <c r="C3494" s="959" t="s">
        <v>5707</v>
      </c>
      <c r="D3494" s="959" t="s">
        <v>5708</v>
      </c>
      <c r="E3494" s="960" t="s">
        <v>6583</v>
      </c>
      <c r="F3494" s="960">
        <v>483</v>
      </c>
      <c r="G3494" s="963">
        <v>20008.919999999998</v>
      </c>
      <c r="H3494" s="963"/>
    </row>
    <row r="3495" spans="2:8">
      <c r="B3495" s="959">
        <v>11749</v>
      </c>
      <c r="C3495" s="959" t="s">
        <v>6233</v>
      </c>
      <c r="D3495" s="959" t="s">
        <v>6234</v>
      </c>
      <c r="E3495" s="960" t="s">
        <v>6584</v>
      </c>
      <c r="F3495" s="960">
        <v>483</v>
      </c>
      <c r="G3495" s="963">
        <v>434.51</v>
      </c>
      <c r="H3495" s="963"/>
    </row>
    <row r="3496" spans="2:8">
      <c r="B3496" s="959">
        <v>11749</v>
      </c>
      <c r="C3496" s="959" t="s">
        <v>6233</v>
      </c>
      <c r="D3496" s="959" t="s">
        <v>6234</v>
      </c>
      <c r="E3496" s="960" t="s">
        <v>6585</v>
      </c>
      <c r="F3496" s="960">
        <v>483</v>
      </c>
      <c r="G3496" s="963">
        <v>960.75</v>
      </c>
      <c r="H3496" s="963"/>
    </row>
    <row r="3497" spans="2:8">
      <c r="B3497" s="959">
        <v>11749</v>
      </c>
      <c r="C3497" s="959" t="s">
        <v>6233</v>
      </c>
      <c r="D3497" s="959" t="s">
        <v>6234</v>
      </c>
      <c r="E3497" s="960" t="s">
        <v>6586</v>
      </c>
      <c r="F3497" s="960">
        <v>483</v>
      </c>
      <c r="G3497" s="963">
        <v>16.96</v>
      </c>
      <c r="H3497" s="963"/>
    </row>
    <row r="3498" spans="2:8">
      <c r="B3498" s="959">
        <v>11923</v>
      </c>
      <c r="C3498" s="959" t="s">
        <v>4932</v>
      </c>
      <c r="D3498" s="959" t="s">
        <v>6029</v>
      </c>
      <c r="E3498" s="960" t="s">
        <v>6587</v>
      </c>
      <c r="F3498" s="960">
        <v>483</v>
      </c>
      <c r="G3498" s="963">
        <v>95.48</v>
      </c>
      <c r="H3498" s="963"/>
    </row>
    <row r="3499" spans="2:8">
      <c r="B3499" s="959">
        <v>31009</v>
      </c>
      <c r="C3499" s="959" t="s">
        <v>3822</v>
      </c>
      <c r="D3499" s="959" t="s">
        <v>5580</v>
      </c>
      <c r="E3499" s="960" t="s">
        <v>6588</v>
      </c>
      <c r="F3499" s="960">
        <v>483</v>
      </c>
      <c r="G3499" s="963">
        <v>1446.57</v>
      </c>
      <c r="H3499" s="963"/>
    </row>
    <row r="3500" spans="2:8">
      <c r="B3500" s="959">
        <v>31027</v>
      </c>
      <c r="C3500" s="959" t="s">
        <v>1052</v>
      </c>
      <c r="D3500" s="959" t="s">
        <v>5708</v>
      </c>
      <c r="E3500" s="960" t="s">
        <v>6589</v>
      </c>
      <c r="F3500" s="960">
        <v>483</v>
      </c>
      <c r="G3500" s="963">
        <v>791.25</v>
      </c>
      <c r="H3500" s="963"/>
    </row>
    <row r="3501" spans="2:8">
      <c r="B3501" s="959">
        <v>31027</v>
      </c>
      <c r="C3501" s="959" t="s">
        <v>1052</v>
      </c>
      <c r="D3501" s="959" t="s">
        <v>5708</v>
      </c>
      <c r="E3501" s="960" t="s">
        <v>6590</v>
      </c>
      <c r="F3501" s="960">
        <v>483</v>
      </c>
      <c r="G3501" s="963">
        <v>1390.93</v>
      </c>
      <c r="H3501" s="963"/>
    </row>
    <row r="3502" spans="2:8">
      <c r="B3502" s="959">
        <v>31027</v>
      </c>
      <c r="C3502" s="959" t="s">
        <v>1052</v>
      </c>
      <c r="D3502" s="959" t="s">
        <v>5708</v>
      </c>
      <c r="E3502" s="960" t="s">
        <v>6591</v>
      </c>
      <c r="F3502" s="960">
        <v>483</v>
      </c>
      <c r="G3502" s="963">
        <v>2577.8000000000002</v>
      </c>
      <c r="H3502" s="963"/>
    </row>
    <row r="3503" spans="2:8">
      <c r="B3503" s="959">
        <v>31031</v>
      </c>
      <c r="C3503" s="959" t="s">
        <v>5468</v>
      </c>
      <c r="D3503" s="959" t="s">
        <v>5826</v>
      </c>
      <c r="E3503" s="960" t="s">
        <v>6592</v>
      </c>
      <c r="F3503" s="960">
        <v>483</v>
      </c>
      <c r="G3503" s="963">
        <v>13534.03</v>
      </c>
      <c r="H3503" s="963"/>
    </row>
    <row r="3504" spans="2:8">
      <c r="B3504" s="959">
        <v>11002</v>
      </c>
      <c r="C3504" s="959" t="s">
        <v>1144</v>
      </c>
      <c r="D3504" s="959" t="s">
        <v>5832</v>
      </c>
      <c r="E3504" s="960" t="s">
        <v>6593</v>
      </c>
      <c r="F3504" s="960">
        <v>484</v>
      </c>
      <c r="G3504" s="963">
        <v>23471.53</v>
      </c>
      <c r="H3504" s="963"/>
    </row>
    <row r="3505" spans="2:8">
      <c r="B3505" s="959">
        <v>11002</v>
      </c>
      <c r="C3505" s="959" t="s">
        <v>1144</v>
      </c>
      <c r="D3505" s="959" t="s">
        <v>5832</v>
      </c>
      <c r="E3505" s="960" t="s">
        <v>6594</v>
      </c>
      <c r="F3505" s="960">
        <v>484</v>
      </c>
      <c r="G3505" s="963">
        <v>15704.22</v>
      </c>
      <c r="H3505" s="963"/>
    </row>
    <row r="3506" spans="2:8">
      <c r="B3506" s="959">
        <v>11023</v>
      </c>
      <c r="C3506" s="959" t="s">
        <v>3774</v>
      </c>
      <c r="D3506" s="959" t="s">
        <v>5653</v>
      </c>
      <c r="E3506" s="960" t="s">
        <v>6595</v>
      </c>
      <c r="F3506" s="960">
        <v>484</v>
      </c>
      <c r="G3506" s="963">
        <v>17.41</v>
      </c>
      <c r="H3506" s="963"/>
    </row>
    <row r="3507" spans="2:8">
      <c r="B3507" s="959">
        <v>11806</v>
      </c>
      <c r="C3507" s="959" t="s">
        <v>4546</v>
      </c>
      <c r="D3507" s="959" t="s">
        <v>5749</v>
      </c>
      <c r="E3507" s="960" t="s">
        <v>6596</v>
      </c>
      <c r="F3507" s="960">
        <v>509</v>
      </c>
      <c r="G3507" s="963">
        <v>2449.25</v>
      </c>
      <c r="H3507" s="963"/>
    </row>
    <row r="3508" spans="2:8">
      <c r="B3508" s="959">
        <v>11815</v>
      </c>
      <c r="C3508" s="959" t="s">
        <v>2175</v>
      </c>
      <c r="D3508" s="959" t="s">
        <v>6571</v>
      </c>
      <c r="E3508" s="960" t="s">
        <v>6597</v>
      </c>
      <c r="F3508" s="960">
        <v>509</v>
      </c>
      <c r="G3508" s="963">
        <v>129.4</v>
      </c>
      <c r="H3508" s="963"/>
    </row>
    <row r="3509" spans="2:8">
      <c r="B3509" s="959">
        <v>11849</v>
      </c>
      <c r="C3509" s="959" t="s">
        <v>1257</v>
      </c>
      <c r="D3509" s="959" t="s">
        <v>5767</v>
      </c>
      <c r="E3509" s="960" t="s">
        <v>6598</v>
      </c>
      <c r="F3509" s="960">
        <v>509</v>
      </c>
      <c r="G3509" s="963">
        <v>1424.57</v>
      </c>
      <c r="H3509" s="963"/>
    </row>
    <row r="3510" spans="2:8">
      <c r="B3510" s="959">
        <v>11888</v>
      </c>
      <c r="C3510" s="959" t="s">
        <v>1765</v>
      </c>
      <c r="D3510" s="959" t="s">
        <v>5779</v>
      </c>
      <c r="E3510" s="960" t="s">
        <v>6599</v>
      </c>
      <c r="F3510" s="960">
        <v>509</v>
      </c>
      <c r="G3510" s="963">
        <v>1602.54</v>
      </c>
      <c r="H3510" s="963"/>
    </row>
    <row r="3511" spans="2:8">
      <c r="B3511" s="959">
        <v>11901</v>
      </c>
      <c r="C3511" s="959" t="s">
        <v>6544</v>
      </c>
      <c r="D3511" s="959" t="s">
        <v>6545</v>
      </c>
      <c r="E3511" s="960" t="s">
        <v>6600</v>
      </c>
      <c r="F3511" s="960">
        <v>509</v>
      </c>
      <c r="G3511" s="963">
        <v>14620.62</v>
      </c>
      <c r="H3511" s="963"/>
    </row>
    <row r="3512" spans="2:8">
      <c r="B3512" s="959">
        <v>11944</v>
      </c>
      <c r="C3512" s="959" t="s">
        <v>4990</v>
      </c>
      <c r="D3512" s="959" t="s">
        <v>5559</v>
      </c>
      <c r="E3512" s="960" t="s">
        <v>6601</v>
      </c>
      <c r="F3512" s="960">
        <v>509</v>
      </c>
      <c r="G3512" s="963">
        <v>1846.66</v>
      </c>
      <c r="H3512" s="963"/>
    </row>
    <row r="3513" spans="2:8">
      <c r="B3513" s="959">
        <v>11604</v>
      </c>
      <c r="C3513" s="959" t="s">
        <v>5707</v>
      </c>
      <c r="D3513" s="959" t="s">
        <v>5708</v>
      </c>
      <c r="E3513" s="960" t="s">
        <v>6602</v>
      </c>
      <c r="F3513" s="960">
        <v>510</v>
      </c>
      <c r="G3513" s="963">
        <v>33203.17</v>
      </c>
      <c r="H3513" s="963"/>
    </row>
    <row r="3514" spans="2:8">
      <c r="B3514" s="959">
        <v>11669</v>
      </c>
      <c r="C3514" s="959" t="s">
        <v>1162</v>
      </c>
      <c r="D3514" s="959" t="s">
        <v>6408</v>
      </c>
      <c r="E3514" s="960" t="s">
        <v>6603</v>
      </c>
      <c r="F3514" s="960">
        <v>510</v>
      </c>
      <c r="G3514" s="963">
        <v>1407.82</v>
      </c>
      <c r="H3514" s="963"/>
    </row>
    <row r="3515" spans="2:8">
      <c r="B3515" s="959">
        <v>31027</v>
      </c>
      <c r="C3515" s="959" t="s">
        <v>1052</v>
      </c>
      <c r="D3515" s="959" t="s">
        <v>5708</v>
      </c>
      <c r="E3515" s="960" t="s">
        <v>6604</v>
      </c>
      <c r="F3515" s="960">
        <v>510</v>
      </c>
      <c r="G3515" s="963">
        <v>791.25</v>
      </c>
      <c r="H3515" s="963"/>
    </row>
    <row r="3516" spans="2:8">
      <c r="B3516" s="959">
        <v>31027</v>
      </c>
      <c r="C3516" s="959" t="s">
        <v>1052</v>
      </c>
      <c r="D3516" s="959" t="s">
        <v>5708</v>
      </c>
      <c r="E3516" s="960" t="s">
        <v>6605</v>
      </c>
      <c r="F3516" s="960">
        <v>510</v>
      </c>
      <c r="G3516" s="963">
        <v>1390.93</v>
      </c>
      <c r="H3516" s="963"/>
    </row>
    <row r="3517" spans="2:8">
      <c r="B3517" s="959">
        <v>31027</v>
      </c>
      <c r="C3517" s="959" t="s">
        <v>1052</v>
      </c>
      <c r="D3517" s="959" t="s">
        <v>5708</v>
      </c>
      <c r="E3517" s="960" t="s">
        <v>6606</v>
      </c>
      <c r="F3517" s="960">
        <v>510</v>
      </c>
      <c r="G3517" s="963">
        <v>3086.57</v>
      </c>
      <c r="H3517" s="963"/>
    </row>
    <row r="3518" spans="2:8">
      <c r="B3518" s="959">
        <v>11728</v>
      </c>
      <c r="C3518" s="959" t="s">
        <v>6230</v>
      </c>
      <c r="D3518" s="959" t="s">
        <v>6231</v>
      </c>
      <c r="E3518" s="960" t="s">
        <v>6607</v>
      </c>
      <c r="F3518" s="960">
        <v>511</v>
      </c>
      <c r="G3518" s="963">
        <v>4349.93</v>
      </c>
      <c r="H3518" s="963"/>
    </row>
    <row r="3519" spans="2:8">
      <c r="B3519" s="959">
        <v>11749</v>
      </c>
      <c r="C3519" s="959" t="s">
        <v>6233</v>
      </c>
      <c r="D3519" s="959" t="s">
        <v>6234</v>
      </c>
      <c r="E3519" s="960" t="s">
        <v>6608</v>
      </c>
      <c r="F3519" s="960">
        <v>511</v>
      </c>
      <c r="G3519" s="963">
        <v>960.75</v>
      </c>
      <c r="H3519" s="963"/>
    </row>
    <row r="3520" spans="2:8">
      <c r="B3520" s="959">
        <v>11767</v>
      </c>
      <c r="C3520" s="959" t="s">
        <v>5742</v>
      </c>
      <c r="D3520" s="959" t="s">
        <v>5743</v>
      </c>
      <c r="E3520" s="960" t="s">
        <v>6609</v>
      </c>
      <c r="F3520" s="960">
        <v>511</v>
      </c>
      <c r="G3520" s="963">
        <v>840.43</v>
      </c>
      <c r="H3520" s="963"/>
    </row>
    <row r="3521" spans="2:8">
      <c r="B3521" s="959">
        <v>11023</v>
      </c>
      <c r="C3521" s="959" t="s">
        <v>3774</v>
      </c>
      <c r="D3521" s="959" t="s">
        <v>5653</v>
      </c>
      <c r="E3521" s="960" t="s">
        <v>6610</v>
      </c>
      <c r="F3521" s="960">
        <v>512</v>
      </c>
      <c r="G3521" s="963">
        <v>17.399999999999999</v>
      </c>
      <c r="H3521" s="963"/>
    </row>
    <row r="3522" spans="2:8">
      <c r="B3522" s="959">
        <v>31031</v>
      </c>
      <c r="C3522" s="959" t="s">
        <v>5468</v>
      </c>
      <c r="D3522" s="959" t="s">
        <v>5826</v>
      </c>
      <c r="E3522" s="960" t="s">
        <v>6611</v>
      </c>
      <c r="F3522" s="960">
        <v>512</v>
      </c>
      <c r="G3522" s="963">
        <v>13500.11</v>
      </c>
      <c r="H3522" s="963"/>
    </row>
    <row r="3523" spans="2:8">
      <c r="B3523" s="959">
        <v>11441</v>
      </c>
      <c r="C3523" s="959" t="s">
        <v>5532</v>
      </c>
      <c r="D3523" s="959" t="s">
        <v>5533</v>
      </c>
      <c r="E3523" s="960" t="s">
        <v>6612</v>
      </c>
      <c r="F3523" s="960">
        <v>516</v>
      </c>
      <c r="G3523" s="963">
        <v>10070.25</v>
      </c>
      <c r="H3523" s="963"/>
    </row>
    <row r="3524" spans="2:8">
      <c r="B3524" s="959">
        <v>11496</v>
      </c>
      <c r="C3524" s="959" t="s">
        <v>6179</v>
      </c>
      <c r="D3524" s="959" t="s">
        <v>6180</v>
      </c>
      <c r="E3524" s="960" t="s">
        <v>6613</v>
      </c>
      <c r="F3524" s="960">
        <v>516</v>
      </c>
      <c r="G3524" s="963">
        <v>85021.28</v>
      </c>
      <c r="H3524" s="963"/>
    </row>
    <row r="3525" spans="2:8">
      <c r="B3525" s="959">
        <v>11023</v>
      </c>
      <c r="C3525" s="959" t="s">
        <v>3774</v>
      </c>
      <c r="D3525" s="959" t="s">
        <v>5653</v>
      </c>
      <c r="E3525" s="960" t="s">
        <v>6614</v>
      </c>
      <c r="F3525" s="960">
        <v>525</v>
      </c>
      <c r="G3525" s="963">
        <v>17.399999999999999</v>
      </c>
      <c r="H3525" s="963"/>
    </row>
    <row r="3526" spans="2:8">
      <c r="B3526" s="959">
        <v>11815</v>
      </c>
      <c r="C3526" s="959" t="s">
        <v>2175</v>
      </c>
      <c r="D3526" s="959" t="s">
        <v>6571</v>
      </c>
      <c r="E3526" s="960" t="s">
        <v>6615</v>
      </c>
      <c r="F3526" s="960">
        <v>536</v>
      </c>
      <c r="G3526" s="963">
        <v>129.4</v>
      </c>
      <c r="H3526" s="963"/>
    </row>
    <row r="3527" spans="2:8">
      <c r="B3527" s="959">
        <v>31027</v>
      </c>
      <c r="C3527" s="959" t="s">
        <v>1052</v>
      </c>
      <c r="D3527" s="959" t="s">
        <v>5708</v>
      </c>
      <c r="E3527" s="960" t="s">
        <v>6616</v>
      </c>
      <c r="F3527" s="960">
        <v>536</v>
      </c>
      <c r="G3527" s="963">
        <v>1390.93</v>
      </c>
      <c r="H3527" s="963"/>
    </row>
    <row r="3528" spans="2:8">
      <c r="B3528" s="959">
        <v>31027</v>
      </c>
      <c r="C3528" s="959" t="s">
        <v>1052</v>
      </c>
      <c r="D3528" s="959" t="s">
        <v>5708</v>
      </c>
      <c r="E3528" s="960" t="s">
        <v>6617</v>
      </c>
      <c r="F3528" s="960">
        <v>536</v>
      </c>
      <c r="G3528" s="963">
        <v>3052.66</v>
      </c>
      <c r="H3528" s="963"/>
    </row>
    <row r="3529" spans="2:8">
      <c r="B3529" s="959">
        <v>31027</v>
      </c>
      <c r="C3529" s="959" t="s">
        <v>1052</v>
      </c>
      <c r="D3529" s="959" t="s">
        <v>5708</v>
      </c>
      <c r="E3529" s="960" t="s">
        <v>6618</v>
      </c>
      <c r="F3529" s="960">
        <v>536</v>
      </c>
      <c r="G3529" s="963">
        <v>791.25</v>
      </c>
      <c r="H3529" s="963"/>
    </row>
    <row r="3530" spans="2:8">
      <c r="B3530" s="959">
        <v>11751</v>
      </c>
      <c r="C3530" s="959" t="s">
        <v>6396</v>
      </c>
      <c r="D3530" s="959" t="s">
        <v>6397</v>
      </c>
      <c r="E3530" s="960" t="s">
        <v>6619</v>
      </c>
      <c r="F3530" s="960">
        <v>537</v>
      </c>
      <c r="G3530" s="963">
        <v>129.4</v>
      </c>
      <c r="H3530" s="963"/>
    </row>
    <row r="3531" spans="2:8">
      <c r="B3531" s="959">
        <v>11822</v>
      </c>
      <c r="C3531" s="959" t="s">
        <v>4640</v>
      </c>
      <c r="D3531" s="959" t="s">
        <v>5758</v>
      </c>
      <c r="E3531" s="960" t="s">
        <v>6620</v>
      </c>
      <c r="F3531" s="960">
        <v>537</v>
      </c>
      <c r="G3531" s="963">
        <v>366.83</v>
      </c>
      <c r="H3531" s="963"/>
    </row>
    <row r="3532" spans="2:8">
      <c r="B3532" s="959">
        <v>31031</v>
      </c>
      <c r="C3532" s="959" t="s">
        <v>5468</v>
      </c>
      <c r="D3532" s="959" t="s">
        <v>5826</v>
      </c>
      <c r="E3532" s="960" t="s">
        <v>6621</v>
      </c>
      <c r="F3532" s="960">
        <v>537</v>
      </c>
      <c r="G3532" s="963">
        <v>9645.6299999999992</v>
      </c>
      <c r="H3532" s="963"/>
    </row>
    <row r="3533" spans="2:8">
      <c r="B3533" s="959">
        <v>51026</v>
      </c>
      <c r="C3533" s="959" t="s">
        <v>5499</v>
      </c>
      <c r="D3533" s="959" t="s">
        <v>5830</v>
      </c>
      <c r="E3533" s="960" t="s">
        <v>6622</v>
      </c>
      <c r="F3533" s="960">
        <v>537</v>
      </c>
      <c r="G3533" s="963">
        <v>3083.49</v>
      </c>
      <c r="H3533" s="963"/>
    </row>
    <row r="3534" spans="2:8">
      <c r="B3534" s="959">
        <v>11614</v>
      </c>
      <c r="C3534" s="959" t="s">
        <v>6563</v>
      </c>
      <c r="D3534" s="959" t="s">
        <v>6564</v>
      </c>
      <c r="E3534" s="960" t="s">
        <v>6623</v>
      </c>
      <c r="F3534" s="960">
        <v>538</v>
      </c>
      <c r="G3534" s="963">
        <v>12280.57</v>
      </c>
      <c r="H3534" s="963"/>
    </row>
    <row r="3535" spans="2:8">
      <c r="B3535" s="959">
        <v>11836</v>
      </c>
      <c r="C3535" s="959" t="s">
        <v>3065</v>
      </c>
      <c r="D3535" s="959" t="s">
        <v>5763</v>
      </c>
      <c r="E3535" s="960" t="s">
        <v>6624</v>
      </c>
      <c r="F3535" s="960">
        <v>538</v>
      </c>
      <c r="G3535" s="963">
        <v>237.43</v>
      </c>
      <c r="H3535" s="963"/>
    </row>
    <row r="3536" spans="2:8">
      <c r="B3536" s="959">
        <v>11849</v>
      </c>
      <c r="C3536" s="959" t="s">
        <v>1257</v>
      </c>
      <c r="D3536" s="959" t="s">
        <v>5767</v>
      </c>
      <c r="E3536" s="960" t="s">
        <v>6625</v>
      </c>
      <c r="F3536" s="960">
        <v>538</v>
      </c>
      <c r="G3536" s="963">
        <v>1695.92</v>
      </c>
      <c r="H3536" s="963"/>
    </row>
    <row r="3537" spans="2:8">
      <c r="B3537" s="959">
        <v>21066</v>
      </c>
      <c r="C3537" s="959" t="s">
        <v>6626</v>
      </c>
      <c r="D3537" s="959" t="s">
        <v>6301</v>
      </c>
      <c r="E3537" s="960" t="s">
        <v>6627</v>
      </c>
      <c r="F3537" s="960">
        <v>538</v>
      </c>
      <c r="G3537" s="963">
        <v>2272.5300000000002</v>
      </c>
      <c r="H3537" s="963"/>
    </row>
    <row r="3538" spans="2:8">
      <c r="B3538" s="959">
        <v>21073</v>
      </c>
      <c r="C3538" s="959" t="s">
        <v>5554</v>
      </c>
      <c r="D3538" s="959" t="s">
        <v>5555</v>
      </c>
      <c r="E3538" s="960" t="s">
        <v>6628</v>
      </c>
      <c r="F3538" s="960">
        <v>538</v>
      </c>
      <c r="G3538" s="963">
        <v>2980.8</v>
      </c>
      <c r="H3538" s="963"/>
    </row>
    <row r="3539" spans="2:8">
      <c r="B3539" s="959">
        <v>21073</v>
      </c>
      <c r="C3539" s="959" t="s">
        <v>5554</v>
      </c>
      <c r="D3539" s="959" t="s">
        <v>5555</v>
      </c>
      <c r="E3539" s="960" t="s">
        <v>6629</v>
      </c>
      <c r="F3539" s="960">
        <v>538</v>
      </c>
      <c r="G3539" s="963">
        <v>949.72</v>
      </c>
      <c r="H3539" s="963"/>
    </row>
    <row r="3540" spans="2:8">
      <c r="B3540" s="959">
        <v>21093</v>
      </c>
      <c r="C3540" s="959" t="s">
        <v>6630</v>
      </c>
      <c r="D3540" s="959" t="s">
        <v>6631</v>
      </c>
      <c r="E3540" s="960" t="s">
        <v>6632</v>
      </c>
      <c r="F3540" s="960">
        <v>538</v>
      </c>
      <c r="G3540" s="963">
        <v>271.35000000000002</v>
      </c>
      <c r="H3540" s="963"/>
    </row>
    <row r="3541" spans="2:8">
      <c r="B3541" s="959">
        <v>11480</v>
      </c>
      <c r="C3541" s="959" t="s">
        <v>4216</v>
      </c>
      <c r="D3541" s="959" t="s">
        <v>5697</v>
      </c>
      <c r="E3541" s="960" t="s">
        <v>6633</v>
      </c>
      <c r="F3541" s="960">
        <v>539</v>
      </c>
      <c r="G3541" s="963">
        <v>754.68</v>
      </c>
      <c r="H3541" s="963"/>
    </row>
    <row r="3542" spans="2:8">
      <c r="B3542" s="959">
        <v>11669</v>
      </c>
      <c r="C3542" s="959" t="s">
        <v>1162</v>
      </c>
      <c r="D3542" s="959" t="s">
        <v>6408</v>
      </c>
      <c r="E3542" s="960" t="s">
        <v>6634</v>
      </c>
      <c r="F3542" s="960">
        <v>539</v>
      </c>
      <c r="G3542" s="963">
        <v>1441.74</v>
      </c>
      <c r="H3542" s="963"/>
    </row>
    <row r="3543" spans="2:8">
      <c r="B3543" s="959">
        <v>11702</v>
      </c>
      <c r="C3543" s="959" t="s">
        <v>4406</v>
      </c>
      <c r="D3543" s="959" t="s">
        <v>6635</v>
      </c>
      <c r="E3543" s="960" t="s">
        <v>6636</v>
      </c>
      <c r="F3543" s="960">
        <v>539</v>
      </c>
      <c r="G3543" s="963">
        <v>1263.3599999999999</v>
      </c>
      <c r="H3543" s="963"/>
    </row>
    <row r="3544" spans="2:8">
      <c r="B3544" s="959">
        <v>11761</v>
      </c>
      <c r="C3544" s="959" t="s">
        <v>4468</v>
      </c>
      <c r="D3544" s="959" t="s">
        <v>6542</v>
      </c>
      <c r="E3544" s="960" t="s">
        <v>6637</v>
      </c>
      <c r="F3544" s="960">
        <v>539</v>
      </c>
      <c r="G3544" s="963">
        <v>95.48</v>
      </c>
      <c r="H3544" s="963"/>
    </row>
    <row r="3545" spans="2:8">
      <c r="B3545" s="959">
        <v>11779</v>
      </c>
      <c r="C3545" s="959" t="s">
        <v>1204</v>
      </c>
      <c r="D3545" s="959" t="s">
        <v>6569</v>
      </c>
      <c r="E3545" s="960" t="s">
        <v>6638</v>
      </c>
      <c r="F3545" s="960">
        <v>539</v>
      </c>
      <c r="G3545" s="963">
        <v>841.26</v>
      </c>
      <c r="H3545" s="963"/>
    </row>
    <row r="3546" spans="2:8">
      <c r="B3546" s="959">
        <v>11818</v>
      </c>
      <c r="C3546" s="959" t="s">
        <v>2178</v>
      </c>
      <c r="D3546" s="959" t="s">
        <v>5756</v>
      </c>
      <c r="E3546" s="960" t="s">
        <v>6639</v>
      </c>
      <c r="F3546" s="960">
        <v>539</v>
      </c>
      <c r="G3546" s="963">
        <v>239.11</v>
      </c>
      <c r="H3546" s="963"/>
    </row>
    <row r="3547" spans="2:8">
      <c r="B3547" s="959">
        <v>11861</v>
      </c>
      <c r="C3547" s="959" t="s">
        <v>2202</v>
      </c>
      <c r="D3547" s="959" t="s">
        <v>6640</v>
      </c>
      <c r="E3547" s="960" t="s">
        <v>6641</v>
      </c>
      <c r="F3547" s="960">
        <v>539</v>
      </c>
      <c r="G3547" s="963">
        <v>1763.76</v>
      </c>
      <c r="H3547" s="963"/>
    </row>
    <row r="3548" spans="2:8">
      <c r="B3548" s="959">
        <v>11901</v>
      </c>
      <c r="C3548" s="959" t="s">
        <v>6544</v>
      </c>
      <c r="D3548" s="959" t="s">
        <v>6545</v>
      </c>
      <c r="E3548" s="960" t="s">
        <v>6642</v>
      </c>
      <c r="F3548" s="960">
        <v>539</v>
      </c>
      <c r="G3548" s="963">
        <v>13670.91</v>
      </c>
      <c r="H3548" s="963"/>
    </row>
    <row r="3549" spans="2:8">
      <c r="B3549" s="959">
        <v>11270</v>
      </c>
      <c r="C3549" s="959" t="s">
        <v>5673</v>
      </c>
      <c r="D3549" s="959" t="s">
        <v>5674</v>
      </c>
      <c r="E3549" s="960" t="s">
        <v>6643</v>
      </c>
      <c r="F3549" s="960">
        <v>540</v>
      </c>
      <c r="G3549" s="963">
        <v>4176.16</v>
      </c>
      <c r="H3549" s="963"/>
    </row>
    <row r="3550" spans="2:8">
      <c r="B3550" s="959">
        <v>11476</v>
      </c>
      <c r="C3550" s="959" t="s">
        <v>1064</v>
      </c>
      <c r="D3550" s="959" t="s">
        <v>6581</v>
      </c>
      <c r="E3550" s="960" t="s">
        <v>6644</v>
      </c>
      <c r="F3550" s="960">
        <v>540</v>
      </c>
      <c r="G3550" s="963">
        <v>820.74</v>
      </c>
      <c r="H3550" s="963"/>
    </row>
    <row r="3551" spans="2:8">
      <c r="B3551" s="959">
        <v>11699</v>
      </c>
      <c r="C3551" s="959" t="s">
        <v>4393</v>
      </c>
      <c r="D3551" s="959" t="s">
        <v>5726</v>
      </c>
      <c r="E3551" s="960" t="s">
        <v>6645</v>
      </c>
      <c r="F3551" s="960">
        <v>540</v>
      </c>
      <c r="G3551" s="963">
        <v>149.58000000000001</v>
      </c>
      <c r="H3551" s="963"/>
    </row>
    <row r="3552" spans="2:8">
      <c r="B3552" s="959">
        <v>11855</v>
      </c>
      <c r="C3552" s="959" t="s">
        <v>6646</v>
      </c>
      <c r="D3552" s="959" t="s">
        <v>6647</v>
      </c>
      <c r="E3552" s="960" t="s">
        <v>6648</v>
      </c>
      <c r="F3552" s="960">
        <v>540</v>
      </c>
      <c r="G3552" s="963">
        <v>681.72</v>
      </c>
      <c r="H3552" s="963"/>
    </row>
    <row r="3553" spans="2:8">
      <c r="B3553" s="959">
        <v>11888</v>
      </c>
      <c r="C3553" s="959" t="s">
        <v>1765</v>
      </c>
      <c r="D3553" s="959" t="s">
        <v>5779</v>
      </c>
      <c r="E3553" s="960" t="s">
        <v>6649</v>
      </c>
      <c r="F3553" s="960">
        <v>540</v>
      </c>
      <c r="G3553" s="963">
        <v>1568.62</v>
      </c>
      <c r="H3553" s="963"/>
    </row>
    <row r="3554" spans="2:8">
      <c r="B3554" s="959">
        <v>11921</v>
      </c>
      <c r="C3554" s="959" t="s">
        <v>4930</v>
      </c>
      <c r="D3554" s="959" t="s">
        <v>6650</v>
      </c>
      <c r="E3554" s="960" t="s">
        <v>6651</v>
      </c>
      <c r="F3554" s="960">
        <v>540</v>
      </c>
      <c r="G3554" s="963">
        <v>2883.35</v>
      </c>
      <c r="H3554" s="963"/>
    </row>
    <row r="3555" spans="2:8">
      <c r="B3555" s="959">
        <v>11669</v>
      </c>
      <c r="C3555" s="959" t="s">
        <v>1162</v>
      </c>
      <c r="D3555" s="959" t="s">
        <v>6408</v>
      </c>
      <c r="E3555" s="960" t="s">
        <v>6652</v>
      </c>
      <c r="F3555" s="960">
        <v>543</v>
      </c>
      <c r="G3555" s="963">
        <v>1848.76</v>
      </c>
      <c r="H3555" s="963"/>
    </row>
    <row r="3556" spans="2:8">
      <c r="B3556" s="959">
        <v>11923</v>
      </c>
      <c r="C3556" s="959" t="s">
        <v>4932</v>
      </c>
      <c r="D3556" s="959" t="s">
        <v>6029</v>
      </c>
      <c r="E3556" s="960" t="s">
        <v>6653</v>
      </c>
      <c r="F3556" s="960">
        <v>543</v>
      </c>
      <c r="G3556" s="963">
        <v>95.48</v>
      </c>
      <c r="H3556" s="963"/>
    </row>
    <row r="3557" spans="2:8">
      <c r="B3557" s="959">
        <v>31031</v>
      </c>
      <c r="C3557" s="959" t="s">
        <v>5468</v>
      </c>
      <c r="D3557" s="959" t="s">
        <v>5826</v>
      </c>
      <c r="E3557" s="960" t="s">
        <v>6654</v>
      </c>
      <c r="F3557" s="960">
        <v>543</v>
      </c>
      <c r="G3557" s="963">
        <v>37221.29</v>
      </c>
      <c r="H3557" s="963"/>
    </row>
    <row r="3558" spans="2:8">
      <c r="B3558" s="959">
        <v>11444</v>
      </c>
      <c r="C3558" s="959" t="s">
        <v>4116</v>
      </c>
      <c r="D3558" s="959" t="s">
        <v>5586</v>
      </c>
      <c r="E3558" s="960" t="s">
        <v>6655</v>
      </c>
      <c r="F3558" s="960">
        <v>544</v>
      </c>
      <c r="G3558" s="963">
        <v>6783.26</v>
      </c>
      <c r="H3558" s="963"/>
    </row>
    <row r="3559" spans="2:8">
      <c r="B3559" s="959">
        <v>31028</v>
      </c>
      <c r="C3559" s="959" t="s">
        <v>2274</v>
      </c>
      <c r="D3559" s="959" t="s">
        <v>6656</v>
      </c>
      <c r="E3559" s="960" t="s">
        <v>6657</v>
      </c>
      <c r="F3559" s="960">
        <v>545</v>
      </c>
      <c r="G3559" s="963">
        <v>7274.58</v>
      </c>
      <c r="H3559" s="963"/>
    </row>
    <row r="3560" spans="2:8">
      <c r="B3560" s="959">
        <v>11023</v>
      </c>
      <c r="C3560" s="959" t="s">
        <v>3774</v>
      </c>
      <c r="D3560" s="959" t="s">
        <v>5653</v>
      </c>
      <c r="E3560" s="960" t="s">
        <v>6658</v>
      </c>
      <c r="F3560" s="960">
        <v>547</v>
      </c>
      <c r="G3560" s="963">
        <v>17.399999999999999</v>
      </c>
      <c r="H3560" s="963"/>
    </row>
    <row r="3561" spans="2:8">
      <c r="B3561" s="959">
        <v>11472</v>
      </c>
      <c r="C3561" s="959" t="s">
        <v>4180</v>
      </c>
      <c r="D3561" s="959" t="s">
        <v>6659</v>
      </c>
      <c r="E3561" s="960" t="s">
        <v>6660</v>
      </c>
      <c r="F3561" s="960">
        <v>553</v>
      </c>
      <c r="G3561" s="963">
        <v>11844.64</v>
      </c>
      <c r="H3561" s="963"/>
    </row>
    <row r="3562" spans="2:8">
      <c r="B3562" s="959">
        <v>11604</v>
      </c>
      <c r="C3562" s="959" t="s">
        <v>5707</v>
      </c>
      <c r="D3562" s="959" t="s">
        <v>5708</v>
      </c>
      <c r="E3562" s="960" t="s">
        <v>6661</v>
      </c>
      <c r="F3562" s="960">
        <v>553</v>
      </c>
      <c r="G3562" s="963">
        <v>5457.93</v>
      </c>
      <c r="H3562" s="963"/>
    </row>
    <row r="3563" spans="2:8">
      <c r="B3563" s="959">
        <v>11669</v>
      </c>
      <c r="C3563" s="959" t="s">
        <v>1162</v>
      </c>
      <c r="D3563" s="959" t="s">
        <v>6408</v>
      </c>
      <c r="E3563" s="960" t="s">
        <v>6662</v>
      </c>
      <c r="F3563" s="960">
        <v>553</v>
      </c>
      <c r="G3563" s="963">
        <v>7987.99</v>
      </c>
      <c r="H3563" s="963"/>
    </row>
    <row r="3564" spans="2:8">
      <c r="B3564" s="959">
        <v>11773</v>
      </c>
      <c r="C3564" s="959" t="s">
        <v>4521</v>
      </c>
      <c r="D3564" s="959" t="s">
        <v>5745</v>
      </c>
      <c r="E3564" s="960" t="s">
        <v>6663</v>
      </c>
      <c r="F3564" s="960">
        <v>553</v>
      </c>
      <c r="G3564" s="963">
        <v>3777.71</v>
      </c>
      <c r="H3564" s="963"/>
    </row>
    <row r="3565" spans="2:8">
      <c r="B3565" s="959">
        <v>11779</v>
      </c>
      <c r="C3565" s="959" t="s">
        <v>1204</v>
      </c>
      <c r="D3565" s="959" t="s">
        <v>6569</v>
      </c>
      <c r="E3565" s="960" t="s">
        <v>6664</v>
      </c>
      <c r="F3565" s="960">
        <v>553</v>
      </c>
      <c r="G3565" s="963">
        <v>841.26</v>
      </c>
      <c r="H3565" s="963"/>
    </row>
    <row r="3566" spans="2:8">
      <c r="B3566" s="959">
        <v>11809</v>
      </c>
      <c r="C3566" s="959" t="s">
        <v>4552</v>
      </c>
      <c r="D3566" s="959" t="s">
        <v>6665</v>
      </c>
      <c r="E3566" s="960" t="s">
        <v>6666</v>
      </c>
      <c r="F3566" s="960">
        <v>553</v>
      </c>
      <c r="G3566" s="963">
        <v>1159.92</v>
      </c>
      <c r="H3566" s="963"/>
    </row>
    <row r="3567" spans="2:8">
      <c r="B3567" s="959">
        <v>11813</v>
      </c>
      <c r="C3567" s="959" t="s">
        <v>4566</v>
      </c>
      <c r="D3567" s="959" t="s">
        <v>6499</v>
      </c>
      <c r="E3567" s="960" t="s">
        <v>6667</v>
      </c>
      <c r="F3567" s="960">
        <v>553</v>
      </c>
      <c r="G3567" s="963">
        <v>5067.67</v>
      </c>
      <c r="H3567" s="963"/>
    </row>
    <row r="3568" spans="2:8">
      <c r="B3568" s="959">
        <v>11871</v>
      </c>
      <c r="C3568" s="959" t="s">
        <v>2209</v>
      </c>
      <c r="D3568" s="959" t="s">
        <v>6668</v>
      </c>
      <c r="E3568" s="960" t="s">
        <v>6669</v>
      </c>
      <c r="F3568" s="960">
        <v>553</v>
      </c>
      <c r="G3568" s="963">
        <v>6960.39</v>
      </c>
      <c r="H3568" s="963"/>
    </row>
    <row r="3569" spans="2:8">
      <c r="B3569" s="959">
        <v>11871</v>
      </c>
      <c r="C3569" s="959" t="s">
        <v>2209</v>
      </c>
      <c r="D3569" s="959" t="s">
        <v>6668</v>
      </c>
      <c r="E3569" s="960" t="s">
        <v>6670</v>
      </c>
      <c r="F3569" s="960">
        <v>553</v>
      </c>
      <c r="G3569" s="963">
        <v>7876.19</v>
      </c>
      <c r="H3569" s="963"/>
    </row>
    <row r="3570" spans="2:8">
      <c r="B3570" s="959">
        <v>11888</v>
      </c>
      <c r="C3570" s="959" t="s">
        <v>1765</v>
      </c>
      <c r="D3570" s="959" t="s">
        <v>5779</v>
      </c>
      <c r="E3570" s="960" t="s">
        <v>6671</v>
      </c>
      <c r="F3570" s="960">
        <v>553</v>
      </c>
      <c r="G3570" s="963">
        <v>1873.89</v>
      </c>
      <c r="H3570" s="963"/>
    </row>
    <row r="3571" spans="2:8">
      <c r="B3571" s="959">
        <v>11901</v>
      </c>
      <c r="C3571" s="959" t="s">
        <v>6544</v>
      </c>
      <c r="D3571" s="959" t="s">
        <v>6545</v>
      </c>
      <c r="E3571" s="960" t="s">
        <v>6672</v>
      </c>
      <c r="F3571" s="960">
        <v>553</v>
      </c>
      <c r="G3571" s="963">
        <v>7923.09</v>
      </c>
      <c r="H3571" s="963"/>
    </row>
    <row r="3572" spans="2:8">
      <c r="B3572" s="959">
        <v>11901</v>
      </c>
      <c r="C3572" s="959" t="s">
        <v>6544</v>
      </c>
      <c r="D3572" s="959" t="s">
        <v>6545</v>
      </c>
      <c r="E3572" s="960" t="s">
        <v>6673</v>
      </c>
      <c r="F3572" s="960">
        <v>553</v>
      </c>
      <c r="G3572" s="963">
        <v>7395.46</v>
      </c>
      <c r="H3572" s="963"/>
    </row>
    <row r="3573" spans="2:8">
      <c r="B3573" s="959">
        <v>11909</v>
      </c>
      <c r="C3573" s="959" t="s">
        <v>2230</v>
      </c>
      <c r="D3573" s="959" t="s">
        <v>5783</v>
      </c>
      <c r="E3573" s="960" t="s">
        <v>6674</v>
      </c>
      <c r="F3573" s="960">
        <v>553</v>
      </c>
      <c r="G3573" s="963">
        <v>2954.67</v>
      </c>
      <c r="H3573" s="963"/>
    </row>
    <row r="3574" spans="2:8">
      <c r="B3574" s="959">
        <v>11944</v>
      </c>
      <c r="C3574" s="959" t="s">
        <v>4990</v>
      </c>
      <c r="D3574" s="959" t="s">
        <v>5559</v>
      </c>
      <c r="E3574" s="960" t="s">
        <v>6675</v>
      </c>
      <c r="F3574" s="960">
        <v>553</v>
      </c>
      <c r="G3574" s="963">
        <v>2564.83</v>
      </c>
      <c r="H3574" s="963"/>
    </row>
    <row r="3575" spans="2:8">
      <c r="B3575" s="959">
        <v>31031</v>
      </c>
      <c r="C3575" s="959" t="s">
        <v>5468</v>
      </c>
      <c r="D3575" s="959" t="s">
        <v>5826</v>
      </c>
      <c r="E3575" s="960" t="s">
        <v>6676</v>
      </c>
      <c r="F3575" s="960">
        <v>553</v>
      </c>
      <c r="G3575" s="963">
        <v>135.66999999999999</v>
      </c>
      <c r="H3575" s="963"/>
    </row>
    <row r="3576" spans="2:8">
      <c r="B3576" s="959">
        <v>11699</v>
      </c>
      <c r="C3576" s="959" t="s">
        <v>4393</v>
      </c>
      <c r="D3576" s="959" t="s">
        <v>5726</v>
      </c>
      <c r="E3576" s="960" t="s">
        <v>6677</v>
      </c>
      <c r="F3576" s="960">
        <v>557</v>
      </c>
      <c r="G3576" s="963">
        <v>193.67</v>
      </c>
      <c r="H3576" s="963"/>
    </row>
    <row r="3577" spans="2:8">
      <c r="B3577" s="959">
        <v>11815</v>
      </c>
      <c r="C3577" s="959" t="s">
        <v>2175</v>
      </c>
      <c r="D3577" s="959" t="s">
        <v>6571</v>
      </c>
      <c r="E3577" s="960" t="s">
        <v>6678</v>
      </c>
      <c r="F3577" s="960">
        <v>557</v>
      </c>
      <c r="G3577" s="963">
        <v>163.32</v>
      </c>
      <c r="H3577" s="963"/>
    </row>
    <row r="3578" spans="2:8">
      <c r="B3578" s="959">
        <v>11895</v>
      </c>
      <c r="C3578" s="959" t="s">
        <v>6679</v>
      </c>
      <c r="D3578" s="959" t="s">
        <v>6680</v>
      </c>
      <c r="E3578" s="960" t="s">
        <v>6681</v>
      </c>
      <c r="F3578" s="960">
        <v>557</v>
      </c>
      <c r="G3578" s="963">
        <v>95.48</v>
      </c>
      <c r="H3578" s="963"/>
    </row>
    <row r="3579" spans="2:8">
      <c r="B3579" s="959">
        <v>11444</v>
      </c>
      <c r="C3579" s="959" t="s">
        <v>4116</v>
      </c>
      <c r="D3579" s="959" t="s">
        <v>5586</v>
      </c>
      <c r="E3579" s="960" t="s">
        <v>6682</v>
      </c>
      <c r="F3579" s="960">
        <v>582</v>
      </c>
      <c r="G3579" s="963">
        <v>97821.09</v>
      </c>
      <c r="H3579" s="963"/>
    </row>
    <row r="3580" spans="2:8">
      <c r="B3580" s="959">
        <v>31024</v>
      </c>
      <c r="C3580" s="959" t="s">
        <v>4116</v>
      </c>
      <c r="D3580" s="959" t="s">
        <v>5586</v>
      </c>
      <c r="E3580" s="960" t="s">
        <v>6683</v>
      </c>
      <c r="F3580" s="960">
        <v>587</v>
      </c>
      <c r="G3580" s="963">
        <v>2049.52</v>
      </c>
      <c r="H3580" s="963"/>
    </row>
    <row r="3581" spans="2:8">
      <c r="B3581" s="959">
        <v>11023</v>
      </c>
      <c r="C3581" s="959" t="s">
        <v>3774</v>
      </c>
      <c r="D3581" s="959" t="s">
        <v>5653</v>
      </c>
      <c r="E3581" s="960" t="s">
        <v>6684</v>
      </c>
      <c r="F3581" s="960">
        <v>599</v>
      </c>
      <c r="G3581" s="963">
        <v>17.399999999999999</v>
      </c>
      <c r="H3581" s="963"/>
    </row>
    <row r="3582" spans="2:8">
      <c r="B3582" s="959">
        <v>11413</v>
      </c>
      <c r="C3582" s="959" t="s">
        <v>4074</v>
      </c>
      <c r="D3582" s="959" t="s">
        <v>5681</v>
      </c>
      <c r="E3582" s="960" t="s">
        <v>6685</v>
      </c>
      <c r="F3582" s="960">
        <v>599</v>
      </c>
      <c r="G3582" s="963">
        <v>292.27999999999997</v>
      </c>
      <c r="H3582" s="963"/>
    </row>
    <row r="3583" spans="2:8">
      <c r="B3583" s="959">
        <v>11815</v>
      </c>
      <c r="C3583" s="959" t="s">
        <v>2175</v>
      </c>
      <c r="D3583" s="959" t="s">
        <v>6571</v>
      </c>
      <c r="E3583" s="960" t="s">
        <v>6686</v>
      </c>
      <c r="F3583" s="960">
        <v>599</v>
      </c>
      <c r="G3583" s="963">
        <v>129.4</v>
      </c>
      <c r="H3583" s="963"/>
    </row>
    <row r="3584" spans="2:8">
      <c r="B3584" s="959">
        <v>11145</v>
      </c>
      <c r="C3584" s="959" t="s">
        <v>3975</v>
      </c>
      <c r="D3584" s="959" t="s">
        <v>5859</v>
      </c>
      <c r="E3584" s="960" t="s">
        <v>6687</v>
      </c>
      <c r="F3584" s="960">
        <v>602</v>
      </c>
      <c r="G3584" s="963">
        <v>65983.839999999997</v>
      </c>
      <c r="H3584" s="963"/>
    </row>
    <row r="3585" spans="2:8">
      <c r="B3585" s="959">
        <v>11261</v>
      </c>
      <c r="C3585" s="959" t="s">
        <v>4010</v>
      </c>
      <c r="D3585" s="959" t="s">
        <v>5859</v>
      </c>
      <c r="E3585" s="960" t="s">
        <v>6688</v>
      </c>
      <c r="F3585" s="960">
        <v>602</v>
      </c>
      <c r="G3585" s="963">
        <v>44660.7</v>
      </c>
      <c r="H3585" s="963"/>
    </row>
    <row r="3586" spans="2:8">
      <c r="B3586" s="959">
        <v>11835</v>
      </c>
      <c r="C3586" s="959" t="s">
        <v>4010</v>
      </c>
      <c r="D3586" s="959" t="s">
        <v>5859</v>
      </c>
      <c r="E3586" s="960" t="s">
        <v>6689</v>
      </c>
      <c r="F3586" s="960">
        <v>602</v>
      </c>
      <c r="G3586" s="963">
        <v>12051.09</v>
      </c>
      <c r="H3586" s="963"/>
    </row>
    <row r="3587" spans="2:8">
      <c r="B3587" s="959">
        <v>11472</v>
      </c>
      <c r="C3587" s="959" t="s">
        <v>4180</v>
      </c>
      <c r="D3587" s="959" t="s">
        <v>6659</v>
      </c>
      <c r="E3587" s="960" t="s">
        <v>6690</v>
      </c>
      <c r="F3587" s="960">
        <v>603</v>
      </c>
      <c r="G3587" s="963">
        <v>14965.14</v>
      </c>
      <c r="H3587" s="963"/>
    </row>
    <row r="3588" spans="2:8">
      <c r="B3588" s="959">
        <v>11604</v>
      </c>
      <c r="C3588" s="959" t="s">
        <v>5707</v>
      </c>
      <c r="D3588" s="959" t="s">
        <v>5708</v>
      </c>
      <c r="E3588" s="960" t="s">
        <v>6691</v>
      </c>
      <c r="F3588" s="960">
        <v>603</v>
      </c>
      <c r="G3588" s="963">
        <v>5220.5</v>
      </c>
      <c r="H3588" s="963"/>
    </row>
    <row r="3589" spans="2:8">
      <c r="B3589" s="959">
        <v>11749</v>
      </c>
      <c r="C3589" s="959" t="s">
        <v>6233</v>
      </c>
      <c r="D3589" s="959" t="s">
        <v>6234</v>
      </c>
      <c r="E3589" s="960" t="s">
        <v>6692</v>
      </c>
      <c r="F3589" s="960">
        <v>603</v>
      </c>
      <c r="G3589" s="963">
        <v>434.51</v>
      </c>
      <c r="H3589" s="963"/>
    </row>
    <row r="3590" spans="2:8">
      <c r="B3590" s="959">
        <v>11888</v>
      </c>
      <c r="C3590" s="959" t="s">
        <v>1765</v>
      </c>
      <c r="D3590" s="959" t="s">
        <v>5779</v>
      </c>
      <c r="E3590" s="960" t="s">
        <v>6693</v>
      </c>
      <c r="F3590" s="960">
        <v>603</v>
      </c>
      <c r="G3590" s="963">
        <v>1636.46</v>
      </c>
      <c r="H3590" s="963"/>
    </row>
    <row r="3591" spans="2:8">
      <c r="B3591" s="959">
        <v>11925</v>
      </c>
      <c r="C3591" s="959" t="s">
        <v>4948</v>
      </c>
      <c r="D3591" s="959" t="s">
        <v>5787</v>
      </c>
      <c r="E3591" s="960" t="s">
        <v>6694</v>
      </c>
      <c r="F3591" s="960">
        <v>603</v>
      </c>
      <c r="G3591" s="963">
        <v>197.23</v>
      </c>
      <c r="H3591" s="963"/>
    </row>
    <row r="3592" spans="2:8">
      <c r="B3592" s="959">
        <v>11944</v>
      </c>
      <c r="C3592" s="959" t="s">
        <v>4990</v>
      </c>
      <c r="D3592" s="959" t="s">
        <v>5559</v>
      </c>
      <c r="E3592" s="960" t="s">
        <v>6695</v>
      </c>
      <c r="F3592" s="960">
        <v>603</v>
      </c>
      <c r="G3592" s="963">
        <v>2564.83</v>
      </c>
      <c r="H3592" s="963"/>
    </row>
    <row r="3593" spans="2:8">
      <c r="B3593" s="959">
        <v>31027</v>
      </c>
      <c r="C3593" s="959" t="s">
        <v>1052</v>
      </c>
      <c r="D3593" s="959" t="s">
        <v>5708</v>
      </c>
      <c r="E3593" s="960" t="s">
        <v>6696</v>
      </c>
      <c r="F3593" s="960">
        <v>603</v>
      </c>
      <c r="G3593" s="963">
        <v>3256.17</v>
      </c>
      <c r="H3593" s="963"/>
    </row>
    <row r="3594" spans="2:8">
      <c r="B3594" s="959">
        <v>31027</v>
      </c>
      <c r="C3594" s="959" t="s">
        <v>1052</v>
      </c>
      <c r="D3594" s="959" t="s">
        <v>5708</v>
      </c>
      <c r="E3594" s="960" t="s">
        <v>6697</v>
      </c>
      <c r="F3594" s="960">
        <v>603</v>
      </c>
      <c r="G3594" s="963">
        <v>1390.93</v>
      </c>
      <c r="H3594" s="963"/>
    </row>
    <row r="3595" spans="2:8">
      <c r="B3595" s="959">
        <v>31027</v>
      </c>
      <c r="C3595" s="959" t="s">
        <v>1052</v>
      </c>
      <c r="D3595" s="959" t="s">
        <v>5708</v>
      </c>
      <c r="E3595" s="960" t="s">
        <v>6698</v>
      </c>
      <c r="F3595" s="960">
        <v>603</v>
      </c>
      <c r="G3595" s="963">
        <v>791.25</v>
      </c>
      <c r="H3595" s="963"/>
    </row>
    <row r="3596" spans="2:8">
      <c r="B3596" s="959">
        <v>11953</v>
      </c>
      <c r="C3596" s="959" t="s">
        <v>6323</v>
      </c>
      <c r="D3596" s="959" t="s">
        <v>6324</v>
      </c>
      <c r="E3596" s="960" t="s">
        <v>6699</v>
      </c>
      <c r="F3596" s="960">
        <v>606</v>
      </c>
      <c r="G3596" s="963">
        <v>1025.93</v>
      </c>
      <c r="H3596" s="963"/>
    </row>
    <row r="3597" spans="2:8">
      <c r="B3597" s="959">
        <v>11953</v>
      </c>
      <c r="C3597" s="959" t="s">
        <v>6323</v>
      </c>
      <c r="D3597" s="959" t="s">
        <v>6324</v>
      </c>
      <c r="E3597" s="960" t="s">
        <v>6700</v>
      </c>
      <c r="F3597" s="960">
        <v>606</v>
      </c>
      <c r="G3597" s="963">
        <v>502.12</v>
      </c>
      <c r="H3597" s="963"/>
    </row>
    <row r="3598" spans="2:8">
      <c r="B3598" s="959">
        <v>11023</v>
      </c>
      <c r="C3598" s="959" t="s">
        <v>3774</v>
      </c>
      <c r="D3598" s="959" t="s">
        <v>5653</v>
      </c>
      <c r="E3598" s="960" t="s">
        <v>6701</v>
      </c>
      <c r="F3598" s="960">
        <v>629</v>
      </c>
      <c r="G3598" s="963">
        <v>17.399999999999999</v>
      </c>
      <c r="H3598" s="963"/>
    </row>
    <row r="3599" spans="2:8">
      <c r="B3599" s="959">
        <v>11312</v>
      </c>
      <c r="C3599" s="959" t="s">
        <v>4032</v>
      </c>
      <c r="D3599" s="959" t="s">
        <v>5867</v>
      </c>
      <c r="E3599" s="960" t="s">
        <v>6702</v>
      </c>
      <c r="F3599" s="960">
        <v>629</v>
      </c>
      <c r="G3599" s="963">
        <v>152395.37</v>
      </c>
      <c r="H3599" s="963"/>
    </row>
    <row r="3600" spans="2:8">
      <c r="B3600" s="959">
        <v>11472</v>
      </c>
      <c r="C3600" s="959" t="s">
        <v>4180</v>
      </c>
      <c r="D3600" s="959" t="s">
        <v>6659</v>
      </c>
      <c r="E3600" s="960" t="s">
        <v>6703</v>
      </c>
      <c r="F3600" s="960">
        <v>629</v>
      </c>
      <c r="G3600" s="963">
        <v>23207.31</v>
      </c>
      <c r="H3600" s="963"/>
    </row>
    <row r="3601" spans="2:8">
      <c r="B3601" s="959">
        <v>11478</v>
      </c>
      <c r="C3601" s="959" t="s">
        <v>4211</v>
      </c>
      <c r="D3601" s="959" t="s">
        <v>6502</v>
      </c>
      <c r="E3601" s="960" t="s">
        <v>6704</v>
      </c>
      <c r="F3601" s="960">
        <v>629</v>
      </c>
      <c r="G3601" s="963">
        <v>369.75</v>
      </c>
      <c r="H3601" s="963"/>
    </row>
    <row r="3602" spans="2:8">
      <c r="B3602" s="959">
        <v>11478</v>
      </c>
      <c r="C3602" s="959" t="s">
        <v>4211</v>
      </c>
      <c r="D3602" s="959" t="s">
        <v>6502</v>
      </c>
      <c r="E3602" s="960" t="s">
        <v>6705</v>
      </c>
      <c r="F3602" s="960">
        <v>629</v>
      </c>
      <c r="G3602" s="963">
        <v>1173.21</v>
      </c>
      <c r="H3602" s="963"/>
    </row>
    <row r="3603" spans="2:8">
      <c r="B3603" s="959">
        <v>11605</v>
      </c>
      <c r="C3603" s="959" t="s">
        <v>5905</v>
      </c>
      <c r="D3603" s="959" t="s">
        <v>5906</v>
      </c>
      <c r="E3603" s="960" t="s">
        <v>6706</v>
      </c>
      <c r="F3603" s="960">
        <v>629</v>
      </c>
      <c r="G3603" s="963">
        <v>145.85</v>
      </c>
      <c r="H3603" s="963"/>
    </row>
    <row r="3604" spans="2:8">
      <c r="B3604" s="959">
        <v>11669</v>
      </c>
      <c r="C3604" s="959" t="s">
        <v>1162</v>
      </c>
      <c r="D3604" s="959" t="s">
        <v>6408</v>
      </c>
      <c r="E3604" s="960" t="s">
        <v>6707</v>
      </c>
      <c r="F3604" s="960">
        <v>629</v>
      </c>
      <c r="G3604" s="963">
        <v>1950.52</v>
      </c>
      <c r="H3604" s="963"/>
    </row>
    <row r="3605" spans="2:8">
      <c r="B3605" s="959">
        <v>11728</v>
      </c>
      <c r="C3605" s="959" t="s">
        <v>6230</v>
      </c>
      <c r="D3605" s="959" t="s">
        <v>6231</v>
      </c>
      <c r="E3605" s="960" t="s">
        <v>6708</v>
      </c>
      <c r="F3605" s="960">
        <v>629</v>
      </c>
      <c r="G3605" s="963">
        <v>4349.93</v>
      </c>
      <c r="H3605" s="963"/>
    </row>
    <row r="3606" spans="2:8">
      <c r="B3606" s="959">
        <v>11769</v>
      </c>
      <c r="C3606" s="959" t="s">
        <v>4508</v>
      </c>
      <c r="D3606" s="959" t="s">
        <v>6307</v>
      </c>
      <c r="E3606" s="960" t="s">
        <v>6709</v>
      </c>
      <c r="F3606" s="960">
        <v>629</v>
      </c>
      <c r="G3606" s="963">
        <v>163.32</v>
      </c>
      <c r="H3606" s="963"/>
    </row>
    <row r="3607" spans="2:8">
      <c r="B3607" s="959">
        <v>11801</v>
      </c>
      <c r="C3607" s="959" t="s">
        <v>2166</v>
      </c>
      <c r="D3607" s="959" t="s">
        <v>5747</v>
      </c>
      <c r="E3607" s="960" t="s">
        <v>6710</v>
      </c>
      <c r="F3607" s="960">
        <v>629</v>
      </c>
      <c r="G3607" s="963">
        <v>3057.27</v>
      </c>
      <c r="H3607" s="963"/>
    </row>
    <row r="3608" spans="2:8">
      <c r="B3608" s="959">
        <v>11815</v>
      </c>
      <c r="C3608" s="959" t="s">
        <v>2175</v>
      </c>
      <c r="D3608" s="959" t="s">
        <v>6571</v>
      </c>
      <c r="E3608" s="960" t="s">
        <v>6711</v>
      </c>
      <c r="F3608" s="960">
        <v>629</v>
      </c>
      <c r="G3608" s="963">
        <v>129.4</v>
      </c>
      <c r="H3608" s="963"/>
    </row>
    <row r="3609" spans="2:8">
      <c r="B3609" s="959">
        <v>11871</v>
      </c>
      <c r="C3609" s="959" t="s">
        <v>2209</v>
      </c>
      <c r="D3609" s="959" t="s">
        <v>6668</v>
      </c>
      <c r="E3609" s="960" t="s">
        <v>6712</v>
      </c>
      <c r="F3609" s="960">
        <v>629</v>
      </c>
      <c r="G3609" s="963">
        <v>7238.24</v>
      </c>
      <c r="H3609" s="963"/>
    </row>
    <row r="3610" spans="2:8">
      <c r="B3610" s="959">
        <v>11901</v>
      </c>
      <c r="C3610" s="959" t="s">
        <v>6544</v>
      </c>
      <c r="D3610" s="959" t="s">
        <v>6545</v>
      </c>
      <c r="E3610" s="960" t="s">
        <v>6713</v>
      </c>
      <c r="F3610" s="960">
        <v>629</v>
      </c>
      <c r="G3610" s="963">
        <v>6513.59</v>
      </c>
      <c r="H3610" s="963"/>
    </row>
    <row r="3611" spans="2:8">
      <c r="B3611" s="959">
        <v>11923</v>
      </c>
      <c r="C3611" s="959" t="s">
        <v>4932</v>
      </c>
      <c r="D3611" s="959" t="s">
        <v>6029</v>
      </c>
      <c r="E3611" s="960" t="s">
        <v>6714</v>
      </c>
      <c r="F3611" s="960">
        <v>629</v>
      </c>
      <c r="G3611" s="963">
        <v>95.48</v>
      </c>
      <c r="H3611" s="963"/>
    </row>
    <row r="3612" spans="2:8">
      <c r="B3612" s="959">
        <v>11926</v>
      </c>
      <c r="C3612" s="959" t="s">
        <v>5212</v>
      </c>
      <c r="D3612" s="959" t="s">
        <v>6715</v>
      </c>
      <c r="E3612" s="960" t="s">
        <v>6716</v>
      </c>
      <c r="F3612" s="960">
        <v>629</v>
      </c>
      <c r="G3612" s="963">
        <v>19348.34</v>
      </c>
      <c r="H3612" s="963"/>
    </row>
    <row r="3613" spans="2:8">
      <c r="B3613" s="959">
        <v>11944</v>
      </c>
      <c r="C3613" s="959" t="s">
        <v>4990</v>
      </c>
      <c r="D3613" s="959" t="s">
        <v>5559</v>
      </c>
      <c r="E3613" s="960" t="s">
        <v>6717</v>
      </c>
      <c r="F3613" s="960">
        <v>629</v>
      </c>
      <c r="G3613" s="963">
        <v>2564.8200000000002</v>
      </c>
      <c r="H3613" s="963"/>
    </row>
    <row r="3614" spans="2:8">
      <c r="B3614" s="959">
        <v>21093</v>
      </c>
      <c r="C3614" s="959" t="s">
        <v>6630</v>
      </c>
      <c r="D3614" s="959" t="s">
        <v>6631</v>
      </c>
      <c r="E3614" s="960" t="s">
        <v>6718</v>
      </c>
      <c r="F3614" s="960">
        <v>629</v>
      </c>
      <c r="G3614" s="963">
        <v>20486.71</v>
      </c>
      <c r="H3614" s="963"/>
    </row>
    <row r="3615" spans="2:8">
      <c r="B3615" s="959">
        <v>31009</v>
      </c>
      <c r="C3615" s="959" t="s">
        <v>3822</v>
      </c>
      <c r="D3615" s="959" t="s">
        <v>5580</v>
      </c>
      <c r="E3615" s="960" t="s">
        <v>6719</v>
      </c>
      <c r="F3615" s="960">
        <v>629</v>
      </c>
      <c r="G3615" s="963">
        <v>1446.57</v>
      </c>
      <c r="H3615" s="963"/>
    </row>
    <row r="3616" spans="2:8">
      <c r="B3616" s="959">
        <v>51022</v>
      </c>
      <c r="C3616" s="959" t="s">
        <v>2280</v>
      </c>
      <c r="D3616" s="959" t="s">
        <v>5828</v>
      </c>
      <c r="E3616" s="960" t="s">
        <v>6720</v>
      </c>
      <c r="F3616" s="960">
        <v>629</v>
      </c>
      <c r="G3616" s="963">
        <v>3372.55</v>
      </c>
      <c r="H3616" s="963"/>
    </row>
    <row r="3617" spans="2:8">
      <c r="B3617" s="959">
        <v>11815</v>
      </c>
      <c r="C3617" s="959" t="s">
        <v>2175</v>
      </c>
      <c r="D3617" s="959" t="s">
        <v>6571</v>
      </c>
      <c r="E3617" s="960" t="s">
        <v>6721</v>
      </c>
      <c r="F3617" s="960">
        <v>658</v>
      </c>
      <c r="G3617" s="963">
        <v>129.4</v>
      </c>
      <c r="H3617" s="963"/>
    </row>
    <row r="3618" spans="2:8">
      <c r="B3618" s="959">
        <v>11023</v>
      </c>
      <c r="C3618" s="959" t="s">
        <v>3774</v>
      </c>
      <c r="D3618" s="959" t="s">
        <v>5653</v>
      </c>
      <c r="E3618" s="960" t="s">
        <v>6722</v>
      </c>
      <c r="F3618" s="960">
        <v>659</v>
      </c>
      <c r="G3618" s="963">
        <v>17.399999999999999</v>
      </c>
      <c r="H3618" s="963"/>
    </row>
    <row r="3619" spans="2:8">
      <c r="B3619" s="959">
        <v>11370</v>
      </c>
      <c r="C3619" s="959" t="s">
        <v>4052</v>
      </c>
      <c r="D3619" s="959" t="s">
        <v>6294</v>
      </c>
      <c r="E3619" s="960" t="s">
        <v>6723</v>
      </c>
      <c r="F3619" s="960">
        <v>659</v>
      </c>
      <c r="G3619" s="963">
        <v>653.25</v>
      </c>
      <c r="H3619" s="963"/>
    </row>
    <row r="3620" spans="2:8">
      <c r="B3620" s="959">
        <v>11390</v>
      </c>
      <c r="C3620" s="959" t="s">
        <v>1248</v>
      </c>
      <c r="D3620" s="959" t="s">
        <v>5874</v>
      </c>
      <c r="E3620" s="960" t="s">
        <v>6724</v>
      </c>
      <c r="F3620" s="960">
        <v>659</v>
      </c>
      <c r="G3620" s="963">
        <v>1130.6099999999999</v>
      </c>
      <c r="H3620" s="963"/>
    </row>
    <row r="3621" spans="2:8">
      <c r="B3621" s="959">
        <v>11472</v>
      </c>
      <c r="C3621" s="959" t="s">
        <v>4180</v>
      </c>
      <c r="D3621" s="959" t="s">
        <v>6659</v>
      </c>
      <c r="E3621" s="960" t="s">
        <v>6725</v>
      </c>
      <c r="F3621" s="960">
        <v>659</v>
      </c>
      <c r="G3621" s="963">
        <v>20833.02</v>
      </c>
      <c r="H3621" s="963"/>
    </row>
    <row r="3622" spans="2:8">
      <c r="B3622" s="959">
        <v>11604</v>
      </c>
      <c r="C3622" s="959" t="s">
        <v>5707</v>
      </c>
      <c r="D3622" s="959" t="s">
        <v>5708</v>
      </c>
      <c r="E3622" s="960" t="s">
        <v>6726</v>
      </c>
      <c r="F3622" s="960">
        <v>659</v>
      </c>
      <c r="G3622" s="963">
        <v>1469.37</v>
      </c>
      <c r="H3622" s="963"/>
    </row>
    <row r="3623" spans="2:8">
      <c r="B3623" s="959">
        <v>11604</v>
      </c>
      <c r="C3623" s="959" t="s">
        <v>5707</v>
      </c>
      <c r="D3623" s="959" t="s">
        <v>5708</v>
      </c>
      <c r="E3623" s="960" t="s">
        <v>6727</v>
      </c>
      <c r="F3623" s="960">
        <v>659</v>
      </c>
      <c r="G3623" s="963">
        <v>4884.25</v>
      </c>
      <c r="H3623" s="963"/>
    </row>
    <row r="3624" spans="2:8">
      <c r="B3624" s="959">
        <v>11923</v>
      </c>
      <c r="C3624" s="959" t="s">
        <v>4932</v>
      </c>
      <c r="D3624" s="959" t="s">
        <v>6029</v>
      </c>
      <c r="E3624" s="960" t="s">
        <v>6728</v>
      </c>
      <c r="F3624" s="960">
        <v>659</v>
      </c>
      <c r="G3624" s="963">
        <v>95.48</v>
      </c>
      <c r="H3624" s="963"/>
    </row>
    <row r="3625" spans="2:8">
      <c r="B3625" s="959">
        <v>11926</v>
      </c>
      <c r="C3625" s="959" t="s">
        <v>5212</v>
      </c>
      <c r="D3625" s="959" t="s">
        <v>6715</v>
      </c>
      <c r="E3625" s="960" t="s">
        <v>6729</v>
      </c>
      <c r="F3625" s="960">
        <v>659</v>
      </c>
      <c r="G3625" s="963">
        <v>19348.34</v>
      </c>
      <c r="H3625" s="963"/>
    </row>
    <row r="3626" spans="2:8">
      <c r="B3626" s="959">
        <v>21066</v>
      </c>
      <c r="C3626" s="959" t="s">
        <v>6626</v>
      </c>
      <c r="D3626" s="959" t="s">
        <v>6301</v>
      </c>
      <c r="E3626" s="960" t="s">
        <v>6730</v>
      </c>
      <c r="F3626" s="960">
        <v>659</v>
      </c>
      <c r="G3626" s="963">
        <v>2001.19</v>
      </c>
      <c r="H3626" s="963"/>
    </row>
    <row r="3627" spans="2:8">
      <c r="B3627" s="959">
        <v>11496</v>
      </c>
      <c r="C3627" s="959" t="s">
        <v>6179</v>
      </c>
      <c r="D3627" s="959" t="s">
        <v>6180</v>
      </c>
      <c r="E3627" s="960" t="s">
        <v>6731</v>
      </c>
      <c r="F3627" s="960">
        <v>660</v>
      </c>
      <c r="G3627" s="963">
        <v>111816.82</v>
      </c>
      <c r="H3627" s="963"/>
    </row>
    <row r="3628" spans="2:8">
      <c r="B3628" s="959">
        <v>11496</v>
      </c>
      <c r="C3628" s="959" t="s">
        <v>6179</v>
      </c>
      <c r="D3628" s="959" t="s">
        <v>6180</v>
      </c>
      <c r="E3628" s="960" t="s">
        <v>6732</v>
      </c>
      <c r="F3628" s="960">
        <v>660</v>
      </c>
      <c r="G3628" s="963">
        <v>1046.45</v>
      </c>
      <c r="H3628" s="963"/>
    </row>
    <row r="3629" spans="2:8">
      <c r="B3629" s="959">
        <v>11496</v>
      </c>
      <c r="C3629" s="959" t="s">
        <v>6179</v>
      </c>
      <c r="D3629" s="959" t="s">
        <v>6180</v>
      </c>
      <c r="E3629" s="960" t="s">
        <v>6733</v>
      </c>
      <c r="F3629" s="960">
        <v>660</v>
      </c>
      <c r="G3629" s="963">
        <v>12060.29</v>
      </c>
      <c r="H3629" s="963"/>
    </row>
    <row r="3630" spans="2:8">
      <c r="B3630" s="959">
        <v>11944</v>
      </c>
      <c r="C3630" s="959" t="s">
        <v>4990</v>
      </c>
      <c r="D3630" s="959" t="s">
        <v>5559</v>
      </c>
      <c r="E3630" s="960" t="s">
        <v>6734</v>
      </c>
      <c r="F3630" s="960">
        <v>660</v>
      </c>
      <c r="G3630" s="963">
        <v>2564.8200000000002</v>
      </c>
      <c r="H3630" s="963"/>
    </row>
    <row r="3631" spans="2:8">
      <c r="B3631" s="959">
        <v>11541</v>
      </c>
      <c r="C3631" s="959" t="s">
        <v>4262</v>
      </c>
      <c r="D3631" s="959" t="s">
        <v>5890</v>
      </c>
      <c r="E3631" s="960" t="s">
        <v>6735</v>
      </c>
      <c r="F3631" s="960">
        <v>666</v>
      </c>
      <c r="G3631" s="963">
        <v>17037.28</v>
      </c>
      <c r="H3631" s="963"/>
    </row>
    <row r="3632" spans="2:8">
      <c r="B3632" s="959">
        <v>11712</v>
      </c>
      <c r="C3632" s="959" t="s">
        <v>4408</v>
      </c>
      <c r="D3632" s="959" t="s">
        <v>6736</v>
      </c>
      <c r="E3632" s="960" t="s">
        <v>6737</v>
      </c>
      <c r="F3632" s="960">
        <v>666</v>
      </c>
      <c r="G3632" s="963">
        <v>4232.4799999999996</v>
      </c>
      <c r="H3632" s="963"/>
    </row>
    <row r="3633" spans="2:8">
      <c r="B3633" s="959">
        <v>11712</v>
      </c>
      <c r="C3633" s="959" t="s">
        <v>4408</v>
      </c>
      <c r="D3633" s="959" t="s">
        <v>6736</v>
      </c>
      <c r="E3633" s="960" t="s">
        <v>6738</v>
      </c>
      <c r="F3633" s="960">
        <v>666</v>
      </c>
      <c r="G3633" s="963">
        <v>2666.57</v>
      </c>
      <c r="H3633" s="963"/>
    </row>
    <row r="3634" spans="2:8">
      <c r="B3634" s="959">
        <v>11815</v>
      </c>
      <c r="C3634" s="959" t="s">
        <v>2175</v>
      </c>
      <c r="D3634" s="959" t="s">
        <v>6571</v>
      </c>
      <c r="E3634" s="960" t="s">
        <v>6739</v>
      </c>
      <c r="F3634" s="960">
        <v>666</v>
      </c>
      <c r="G3634" s="963">
        <v>129.38999999999999</v>
      </c>
      <c r="H3634" s="963"/>
    </row>
    <row r="3635" spans="2:8">
      <c r="B3635" s="959">
        <v>11002</v>
      </c>
      <c r="C3635" s="959" t="s">
        <v>1144</v>
      </c>
      <c r="D3635" s="959" t="s">
        <v>5832</v>
      </c>
      <c r="E3635" s="960" t="s">
        <v>6740</v>
      </c>
      <c r="F3635" s="960">
        <v>689</v>
      </c>
      <c r="G3635" s="963">
        <v>47597.58</v>
      </c>
      <c r="H3635" s="963"/>
    </row>
    <row r="3636" spans="2:8">
      <c r="B3636" s="959">
        <v>11002</v>
      </c>
      <c r="C3636" s="959" t="s">
        <v>1144</v>
      </c>
      <c r="D3636" s="959" t="s">
        <v>5832</v>
      </c>
      <c r="E3636" s="960" t="s">
        <v>6741</v>
      </c>
      <c r="F3636" s="960">
        <v>689</v>
      </c>
      <c r="G3636" s="963">
        <v>917.9</v>
      </c>
      <c r="H3636" s="963"/>
    </row>
    <row r="3637" spans="2:8">
      <c r="B3637" s="959">
        <v>11002</v>
      </c>
      <c r="C3637" s="959" t="s">
        <v>1144</v>
      </c>
      <c r="D3637" s="959" t="s">
        <v>5832</v>
      </c>
      <c r="E3637" s="960" t="s">
        <v>6742</v>
      </c>
      <c r="F3637" s="960">
        <v>689</v>
      </c>
      <c r="G3637" s="963">
        <v>13567.36</v>
      </c>
      <c r="H3637" s="963"/>
    </row>
    <row r="3638" spans="2:8">
      <c r="B3638" s="959">
        <v>11023</v>
      </c>
      <c r="C3638" s="959" t="s">
        <v>3774</v>
      </c>
      <c r="D3638" s="959" t="s">
        <v>5653</v>
      </c>
      <c r="E3638" s="960" t="s">
        <v>6743</v>
      </c>
      <c r="F3638" s="960">
        <v>689</v>
      </c>
      <c r="G3638" s="963">
        <v>17.41</v>
      </c>
      <c r="H3638" s="963"/>
    </row>
    <row r="3639" spans="2:8">
      <c r="B3639" s="959">
        <v>11044</v>
      </c>
      <c r="C3639" s="959" t="s">
        <v>6744</v>
      </c>
      <c r="D3639" s="959" t="s">
        <v>6745</v>
      </c>
      <c r="E3639" s="960" t="s">
        <v>6746</v>
      </c>
      <c r="F3639" s="960">
        <v>689</v>
      </c>
      <c r="G3639" s="963">
        <v>1233.5899999999999</v>
      </c>
      <c r="H3639" s="963"/>
    </row>
    <row r="3640" spans="2:8">
      <c r="B3640" s="959">
        <v>11053</v>
      </c>
      <c r="C3640" s="959" t="s">
        <v>3804</v>
      </c>
      <c r="D3640" s="959" t="s">
        <v>5657</v>
      </c>
      <c r="E3640" s="960" t="s">
        <v>6747</v>
      </c>
      <c r="F3640" s="960">
        <v>689</v>
      </c>
      <c r="G3640" s="963">
        <v>10000.25</v>
      </c>
      <c r="H3640" s="963"/>
    </row>
    <row r="3641" spans="2:8">
      <c r="B3641" s="959">
        <v>11075</v>
      </c>
      <c r="C3641" s="959" t="s">
        <v>3816</v>
      </c>
      <c r="D3641" s="959" t="s">
        <v>5664</v>
      </c>
      <c r="E3641" s="960" t="s">
        <v>6748</v>
      </c>
      <c r="F3641" s="960">
        <v>689</v>
      </c>
      <c r="G3641" s="963">
        <v>1313.19</v>
      </c>
      <c r="H3641" s="963"/>
    </row>
    <row r="3642" spans="2:8">
      <c r="B3642" s="959">
        <v>11100</v>
      </c>
      <c r="C3642" s="959" t="s">
        <v>3839</v>
      </c>
      <c r="D3642" s="959" t="s">
        <v>6749</v>
      </c>
      <c r="E3642" s="960" t="s">
        <v>6750</v>
      </c>
      <c r="F3642" s="960">
        <v>689</v>
      </c>
      <c r="G3642" s="963">
        <v>2104.65</v>
      </c>
      <c r="H3642" s="963"/>
    </row>
    <row r="3643" spans="2:8">
      <c r="B3643" s="959">
        <v>11100</v>
      </c>
      <c r="C3643" s="959" t="s">
        <v>3839</v>
      </c>
      <c r="D3643" s="959" t="s">
        <v>6749</v>
      </c>
      <c r="E3643" s="960" t="s">
        <v>6751</v>
      </c>
      <c r="F3643" s="960">
        <v>689</v>
      </c>
      <c r="G3643" s="963">
        <v>2965.57</v>
      </c>
      <c r="H3643" s="963"/>
    </row>
    <row r="3644" spans="2:8">
      <c r="B3644" s="959">
        <v>11100</v>
      </c>
      <c r="C3644" s="959" t="s">
        <v>3839</v>
      </c>
      <c r="D3644" s="959" t="s">
        <v>6749</v>
      </c>
      <c r="E3644" s="960" t="s">
        <v>6752</v>
      </c>
      <c r="F3644" s="960">
        <v>689</v>
      </c>
      <c r="G3644" s="963">
        <v>2287.31</v>
      </c>
      <c r="H3644" s="963"/>
    </row>
    <row r="3645" spans="2:8">
      <c r="B3645" s="959">
        <v>11100</v>
      </c>
      <c r="C3645" s="959" t="s">
        <v>3839</v>
      </c>
      <c r="D3645" s="959" t="s">
        <v>6749</v>
      </c>
      <c r="E3645" s="960" t="s">
        <v>6753</v>
      </c>
      <c r="F3645" s="960">
        <v>689</v>
      </c>
      <c r="G3645" s="963">
        <v>413.28</v>
      </c>
      <c r="H3645" s="963"/>
    </row>
    <row r="3646" spans="2:8">
      <c r="B3646" s="959">
        <v>11100</v>
      </c>
      <c r="C3646" s="959" t="s">
        <v>3839</v>
      </c>
      <c r="D3646" s="959" t="s">
        <v>6749</v>
      </c>
      <c r="E3646" s="960" t="s">
        <v>6754</v>
      </c>
      <c r="F3646" s="960">
        <v>689</v>
      </c>
      <c r="G3646" s="963">
        <v>5927.57</v>
      </c>
      <c r="H3646" s="963"/>
    </row>
    <row r="3647" spans="2:8">
      <c r="B3647" s="959">
        <v>11100</v>
      </c>
      <c r="C3647" s="959" t="s">
        <v>3839</v>
      </c>
      <c r="D3647" s="959" t="s">
        <v>6749</v>
      </c>
      <c r="E3647" s="960" t="s">
        <v>6755</v>
      </c>
      <c r="F3647" s="960">
        <v>689</v>
      </c>
      <c r="G3647" s="963">
        <v>2023.7</v>
      </c>
      <c r="H3647" s="963"/>
    </row>
    <row r="3648" spans="2:8">
      <c r="B3648" s="959">
        <v>11100</v>
      </c>
      <c r="C3648" s="959" t="s">
        <v>3839</v>
      </c>
      <c r="D3648" s="959" t="s">
        <v>6749</v>
      </c>
      <c r="E3648" s="960" t="s">
        <v>6756</v>
      </c>
      <c r="F3648" s="960">
        <v>689</v>
      </c>
      <c r="G3648" s="963">
        <v>2728.74</v>
      </c>
      <c r="H3648" s="963"/>
    </row>
    <row r="3649" spans="2:8">
      <c r="B3649" s="959">
        <v>11100</v>
      </c>
      <c r="C3649" s="959" t="s">
        <v>3839</v>
      </c>
      <c r="D3649" s="959" t="s">
        <v>6749</v>
      </c>
      <c r="E3649" s="960" t="s">
        <v>6757</v>
      </c>
      <c r="F3649" s="960">
        <v>689</v>
      </c>
      <c r="G3649" s="963">
        <v>5741.07</v>
      </c>
      <c r="H3649" s="963"/>
    </row>
    <row r="3650" spans="2:8">
      <c r="B3650" s="959">
        <v>11100</v>
      </c>
      <c r="C3650" s="959" t="s">
        <v>3839</v>
      </c>
      <c r="D3650" s="959" t="s">
        <v>6749</v>
      </c>
      <c r="E3650" s="960" t="s">
        <v>6758</v>
      </c>
      <c r="F3650" s="960">
        <v>689</v>
      </c>
      <c r="G3650" s="963">
        <v>2023.7</v>
      </c>
      <c r="H3650" s="963"/>
    </row>
    <row r="3651" spans="2:8">
      <c r="B3651" s="959">
        <v>11100</v>
      </c>
      <c r="C3651" s="959" t="s">
        <v>3839</v>
      </c>
      <c r="D3651" s="959" t="s">
        <v>6749</v>
      </c>
      <c r="E3651" s="960" t="s">
        <v>6759</v>
      </c>
      <c r="F3651" s="960">
        <v>689</v>
      </c>
      <c r="G3651" s="963">
        <v>2728.74</v>
      </c>
      <c r="H3651" s="963"/>
    </row>
    <row r="3652" spans="2:8">
      <c r="B3652" s="959">
        <v>11100</v>
      </c>
      <c r="C3652" s="959" t="s">
        <v>3839</v>
      </c>
      <c r="D3652" s="959" t="s">
        <v>6749</v>
      </c>
      <c r="E3652" s="960" t="s">
        <v>6760</v>
      </c>
      <c r="F3652" s="960">
        <v>689</v>
      </c>
      <c r="G3652" s="963">
        <v>5592.42</v>
      </c>
      <c r="H3652" s="963"/>
    </row>
    <row r="3653" spans="2:8">
      <c r="B3653" s="959">
        <v>11100</v>
      </c>
      <c r="C3653" s="959" t="s">
        <v>3839</v>
      </c>
      <c r="D3653" s="959" t="s">
        <v>6749</v>
      </c>
      <c r="E3653" s="960" t="s">
        <v>6761</v>
      </c>
      <c r="F3653" s="960">
        <v>689</v>
      </c>
      <c r="G3653" s="963">
        <v>2023.7</v>
      </c>
      <c r="H3653" s="963"/>
    </row>
    <row r="3654" spans="2:8">
      <c r="B3654" s="959">
        <v>11100</v>
      </c>
      <c r="C3654" s="959" t="s">
        <v>3839</v>
      </c>
      <c r="D3654" s="959" t="s">
        <v>6749</v>
      </c>
      <c r="E3654" s="960" t="s">
        <v>6762</v>
      </c>
      <c r="F3654" s="960">
        <v>689</v>
      </c>
      <c r="G3654" s="963">
        <v>2728.74</v>
      </c>
      <c r="H3654" s="963"/>
    </row>
    <row r="3655" spans="2:8">
      <c r="B3655" s="959">
        <v>11100</v>
      </c>
      <c r="C3655" s="959" t="s">
        <v>3839</v>
      </c>
      <c r="D3655" s="959" t="s">
        <v>6749</v>
      </c>
      <c r="E3655" s="960" t="s">
        <v>6763</v>
      </c>
      <c r="F3655" s="960">
        <v>689</v>
      </c>
      <c r="G3655" s="963">
        <v>5443.76</v>
      </c>
      <c r="H3655" s="963"/>
    </row>
    <row r="3656" spans="2:8">
      <c r="B3656" s="959">
        <v>11100</v>
      </c>
      <c r="C3656" s="959" t="s">
        <v>3839</v>
      </c>
      <c r="D3656" s="959" t="s">
        <v>6749</v>
      </c>
      <c r="E3656" s="960" t="s">
        <v>6764</v>
      </c>
      <c r="F3656" s="960">
        <v>689</v>
      </c>
      <c r="G3656" s="963">
        <v>2023.7</v>
      </c>
      <c r="H3656" s="963"/>
    </row>
    <row r="3657" spans="2:8">
      <c r="B3657" s="959">
        <v>11100</v>
      </c>
      <c r="C3657" s="959" t="s">
        <v>3839</v>
      </c>
      <c r="D3657" s="959" t="s">
        <v>6749</v>
      </c>
      <c r="E3657" s="960" t="s">
        <v>6765</v>
      </c>
      <c r="F3657" s="960">
        <v>689</v>
      </c>
      <c r="G3657" s="963">
        <v>2837.88</v>
      </c>
      <c r="H3657" s="963"/>
    </row>
    <row r="3658" spans="2:8">
      <c r="B3658" s="959">
        <v>11100</v>
      </c>
      <c r="C3658" s="959" t="s">
        <v>3839</v>
      </c>
      <c r="D3658" s="959" t="s">
        <v>6749</v>
      </c>
      <c r="E3658" s="960" t="s">
        <v>6766</v>
      </c>
      <c r="F3658" s="960">
        <v>689</v>
      </c>
      <c r="G3658" s="963">
        <v>5363.34</v>
      </c>
      <c r="H3658" s="963"/>
    </row>
    <row r="3659" spans="2:8">
      <c r="B3659" s="959">
        <v>11100</v>
      </c>
      <c r="C3659" s="959" t="s">
        <v>3839</v>
      </c>
      <c r="D3659" s="959" t="s">
        <v>6749</v>
      </c>
      <c r="E3659" s="960" t="s">
        <v>6767</v>
      </c>
      <c r="F3659" s="960">
        <v>689</v>
      </c>
      <c r="G3659" s="963">
        <v>2104.65</v>
      </c>
      <c r="H3659" s="963"/>
    </row>
    <row r="3660" spans="2:8">
      <c r="B3660" s="959">
        <v>11100</v>
      </c>
      <c r="C3660" s="959" t="s">
        <v>3839</v>
      </c>
      <c r="D3660" s="959" t="s">
        <v>6749</v>
      </c>
      <c r="E3660" s="960" t="s">
        <v>6768</v>
      </c>
      <c r="F3660" s="960">
        <v>689</v>
      </c>
      <c r="G3660" s="963">
        <v>2837.88</v>
      </c>
      <c r="H3660" s="963"/>
    </row>
    <row r="3661" spans="2:8">
      <c r="B3661" s="959">
        <v>11100</v>
      </c>
      <c r="C3661" s="959" t="s">
        <v>3839</v>
      </c>
      <c r="D3661" s="959" t="s">
        <v>6749</v>
      </c>
      <c r="E3661" s="960" t="s">
        <v>6769</v>
      </c>
      <c r="F3661" s="960">
        <v>689</v>
      </c>
      <c r="G3661" s="963">
        <v>5495.44</v>
      </c>
      <c r="H3661" s="963"/>
    </row>
    <row r="3662" spans="2:8">
      <c r="B3662" s="959">
        <v>11100</v>
      </c>
      <c r="C3662" s="959" t="s">
        <v>3839</v>
      </c>
      <c r="D3662" s="959" t="s">
        <v>6749</v>
      </c>
      <c r="E3662" s="960" t="s">
        <v>6770</v>
      </c>
      <c r="F3662" s="960">
        <v>689</v>
      </c>
      <c r="G3662" s="963">
        <v>2837.88</v>
      </c>
      <c r="H3662" s="963"/>
    </row>
    <row r="3663" spans="2:8">
      <c r="B3663" s="959">
        <v>11100</v>
      </c>
      <c r="C3663" s="959" t="s">
        <v>3839</v>
      </c>
      <c r="D3663" s="959" t="s">
        <v>6749</v>
      </c>
      <c r="E3663" s="960" t="s">
        <v>6771</v>
      </c>
      <c r="F3663" s="960">
        <v>689</v>
      </c>
      <c r="G3663" s="963">
        <v>5003.57</v>
      </c>
      <c r="H3663" s="963"/>
    </row>
    <row r="3664" spans="2:8">
      <c r="B3664" s="959">
        <v>11100</v>
      </c>
      <c r="C3664" s="959" t="s">
        <v>3839</v>
      </c>
      <c r="D3664" s="959" t="s">
        <v>6749</v>
      </c>
      <c r="E3664" s="960" t="s">
        <v>6772</v>
      </c>
      <c r="F3664" s="960">
        <v>689</v>
      </c>
      <c r="G3664" s="963">
        <v>2104.65</v>
      </c>
      <c r="H3664" s="963"/>
    </row>
    <row r="3665" spans="2:8">
      <c r="B3665" s="959">
        <v>11100</v>
      </c>
      <c r="C3665" s="959" t="s">
        <v>3839</v>
      </c>
      <c r="D3665" s="959" t="s">
        <v>6749</v>
      </c>
      <c r="E3665" s="960" t="s">
        <v>6773</v>
      </c>
      <c r="F3665" s="960">
        <v>689</v>
      </c>
      <c r="G3665" s="963">
        <v>2837.88</v>
      </c>
      <c r="H3665" s="963"/>
    </row>
    <row r="3666" spans="2:8">
      <c r="B3666" s="959">
        <v>11100</v>
      </c>
      <c r="C3666" s="959" t="s">
        <v>3839</v>
      </c>
      <c r="D3666" s="959" t="s">
        <v>6749</v>
      </c>
      <c r="E3666" s="960" t="s">
        <v>6774</v>
      </c>
      <c r="F3666" s="960">
        <v>689</v>
      </c>
      <c r="G3666" s="963">
        <v>5383.01</v>
      </c>
      <c r="H3666" s="963"/>
    </row>
    <row r="3667" spans="2:8">
      <c r="B3667" s="959">
        <v>11100</v>
      </c>
      <c r="C3667" s="959" t="s">
        <v>3839</v>
      </c>
      <c r="D3667" s="959" t="s">
        <v>6749</v>
      </c>
      <c r="E3667" s="960" t="s">
        <v>6775</v>
      </c>
      <c r="F3667" s="960">
        <v>689</v>
      </c>
      <c r="G3667" s="963">
        <v>2104.65</v>
      </c>
      <c r="H3667" s="963"/>
    </row>
    <row r="3668" spans="2:8">
      <c r="B3668" s="959">
        <v>11100</v>
      </c>
      <c r="C3668" s="959" t="s">
        <v>3839</v>
      </c>
      <c r="D3668" s="959" t="s">
        <v>6749</v>
      </c>
      <c r="E3668" s="960" t="s">
        <v>6776</v>
      </c>
      <c r="F3668" s="960">
        <v>689</v>
      </c>
      <c r="G3668" s="963">
        <v>2837.88</v>
      </c>
      <c r="H3668" s="963"/>
    </row>
    <row r="3669" spans="2:8">
      <c r="B3669" s="959">
        <v>11100</v>
      </c>
      <c r="C3669" s="959" t="s">
        <v>3839</v>
      </c>
      <c r="D3669" s="959" t="s">
        <v>6749</v>
      </c>
      <c r="E3669" s="960" t="s">
        <v>6777</v>
      </c>
      <c r="F3669" s="960">
        <v>689</v>
      </c>
      <c r="G3669" s="963">
        <v>6726.52</v>
      </c>
      <c r="H3669" s="963"/>
    </row>
    <row r="3670" spans="2:8">
      <c r="B3670" s="959">
        <v>11100</v>
      </c>
      <c r="C3670" s="959" t="s">
        <v>3839</v>
      </c>
      <c r="D3670" s="959" t="s">
        <v>6749</v>
      </c>
      <c r="E3670" s="960" t="s">
        <v>6778</v>
      </c>
      <c r="F3670" s="960">
        <v>689</v>
      </c>
      <c r="G3670" s="963">
        <v>2104.65</v>
      </c>
      <c r="H3670" s="963"/>
    </row>
    <row r="3671" spans="2:8">
      <c r="B3671" s="959">
        <v>11100</v>
      </c>
      <c r="C3671" s="959" t="s">
        <v>3839</v>
      </c>
      <c r="D3671" s="959" t="s">
        <v>6749</v>
      </c>
      <c r="E3671" s="960" t="s">
        <v>6779</v>
      </c>
      <c r="F3671" s="960">
        <v>689</v>
      </c>
      <c r="G3671" s="963">
        <v>2837.88</v>
      </c>
      <c r="H3671" s="963"/>
    </row>
    <row r="3672" spans="2:8">
      <c r="B3672" s="959">
        <v>11100</v>
      </c>
      <c r="C3672" s="959" t="s">
        <v>3839</v>
      </c>
      <c r="D3672" s="959" t="s">
        <v>6749</v>
      </c>
      <c r="E3672" s="960" t="s">
        <v>6780</v>
      </c>
      <c r="F3672" s="960">
        <v>689</v>
      </c>
      <c r="G3672" s="963">
        <v>4767.47</v>
      </c>
      <c r="H3672" s="963"/>
    </row>
    <row r="3673" spans="2:8">
      <c r="B3673" s="959">
        <v>11100</v>
      </c>
      <c r="C3673" s="959" t="s">
        <v>3839</v>
      </c>
      <c r="D3673" s="959" t="s">
        <v>6749</v>
      </c>
      <c r="E3673" s="960" t="s">
        <v>6781</v>
      </c>
      <c r="F3673" s="960">
        <v>689</v>
      </c>
      <c r="G3673" s="963">
        <v>2104.65</v>
      </c>
      <c r="H3673" s="963"/>
    </row>
    <row r="3674" spans="2:8">
      <c r="B3674" s="959">
        <v>11100</v>
      </c>
      <c r="C3674" s="959" t="s">
        <v>3839</v>
      </c>
      <c r="D3674" s="959" t="s">
        <v>6749</v>
      </c>
      <c r="E3674" s="960" t="s">
        <v>6782</v>
      </c>
      <c r="F3674" s="960">
        <v>689</v>
      </c>
      <c r="G3674" s="963">
        <v>2837.88</v>
      </c>
      <c r="H3674" s="963"/>
    </row>
    <row r="3675" spans="2:8">
      <c r="B3675" s="959">
        <v>11100</v>
      </c>
      <c r="C3675" s="959" t="s">
        <v>3839</v>
      </c>
      <c r="D3675" s="959" t="s">
        <v>6749</v>
      </c>
      <c r="E3675" s="960" t="s">
        <v>6783</v>
      </c>
      <c r="F3675" s="960">
        <v>689</v>
      </c>
      <c r="G3675" s="963">
        <v>4756.2299999999996</v>
      </c>
      <c r="H3675" s="963"/>
    </row>
    <row r="3676" spans="2:8">
      <c r="B3676" s="959">
        <v>11100</v>
      </c>
      <c r="C3676" s="959" t="s">
        <v>3839</v>
      </c>
      <c r="D3676" s="959" t="s">
        <v>6749</v>
      </c>
      <c r="E3676" s="960" t="s">
        <v>6784</v>
      </c>
      <c r="F3676" s="960">
        <v>689</v>
      </c>
      <c r="G3676" s="963">
        <v>2104.65</v>
      </c>
      <c r="H3676" s="963"/>
    </row>
    <row r="3677" spans="2:8">
      <c r="B3677" s="959">
        <v>11100</v>
      </c>
      <c r="C3677" s="959" t="s">
        <v>3839</v>
      </c>
      <c r="D3677" s="959" t="s">
        <v>6749</v>
      </c>
      <c r="E3677" s="960" t="s">
        <v>6785</v>
      </c>
      <c r="F3677" s="960">
        <v>689</v>
      </c>
      <c r="G3677" s="963">
        <v>2837.88</v>
      </c>
      <c r="H3677" s="963"/>
    </row>
    <row r="3678" spans="2:8">
      <c r="B3678" s="959">
        <v>11100</v>
      </c>
      <c r="C3678" s="959" t="s">
        <v>3839</v>
      </c>
      <c r="D3678" s="959" t="s">
        <v>6749</v>
      </c>
      <c r="E3678" s="960" t="s">
        <v>6786</v>
      </c>
      <c r="F3678" s="960">
        <v>689</v>
      </c>
      <c r="G3678" s="963">
        <v>5236.8500000000004</v>
      </c>
      <c r="H3678" s="963"/>
    </row>
    <row r="3679" spans="2:8">
      <c r="B3679" s="959">
        <v>11100</v>
      </c>
      <c r="C3679" s="959" t="s">
        <v>3839</v>
      </c>
      <c r="D3679" s="959" t="s">
        <v>6749</v>
      </c>
      <c r="E3679" s="960" t="s">
        <v>6787</v>
      </c>
      <c r="F3679" s="960">
        <v>689</v>
      </c>
      <c r="G3679" s="963">
        <v>2104.65</v>
      </c>
      <c r="H3679" s="963"/>
    </row>
    <row r="3680" spans="2:8">
      <c r="B3680" s="959">
        <v>11100</v>
      </c>
      <c r="C3680" s="959" t="s">
        <v>3839</v>
      </c>
      <c r="D3680" s="959" t="s">
        <v>6749</v>
      </c>
      <c r="E3680" s="960" t="s">
        <v>6788</v>
      </c>
      <c r="F3680" s="960">
        <v>689</v>
      </c>
      <c r="G3680" s="963">
        <v>2837.88</v>
      </c>
      <c r="H3680" s="963"/>
    </row>
    <row r="3681" spans="2:8">
      <c r="B3681" s="959">
        <v>11100</v>
      </c>
      <c r="C3681" s="959" t="s">
        <v>3839</v>
      </c>
      <c r="D3681" s="959" t="s">
        <v>6749</v>
      </c>
      <c r="E3681" s="960" t="s">
        <v>6789</v>
      </c>
      <c r="F3681" s="960">
        <v>689</v>
      </c>
      <c r="G3681" s="963">
        <v>4879.8999999999996</v>
      </c>
      <c r="H3681" s="963"/>
    </row>
    <row r="3682" spans="2:8">
      <c r="B3682" s="959">
        <v>11100</v>
      </c>
      <c r="C3682" s="959" t="s">
        <v>3839</v>
      </c>
      <c r="D3682" s="959" t="s">
        <v>6749</v>
      </c>
      <c r="E3682" s="960" t="s">
        <v>6790</v>
      </c>
      <c r="F3682" s="960">
        <v>689</v>
      </c>
      <c r="G3682" s="963">
        <v>2104.65</v>
      </c>
      <c r="H3682" s="963"/>
    </row>
    <row r="3683" spans="2:8">
      <c r="B3683" s="959">
        <v>11100</v>
      </c>
      <c r="C3683" s="959" t="s">
        <v>3839</v>
      </c>
      <c r="D3683" s="959" t="s">
        <v>6749</v>
      </c>
      <c r="E3683" s="960" t="s">
        <v>6791</v>
      </c>
      <c r="F3683" s="960">
        <v>689</v>
      </c>
      <c r="G3683" s="963">
        <v>2837.88</v>
      </c>
      <c r="H3683" s="963"/>
    </row>
    <row r="3684" spans="2:8">
      <c r="B3684" s="959">
        <v>11100</v>
      </c>
      <c r="C3684" s="959" t="s">
        <v>3839</v>
      </c>
      <c r="D3684" s="959" t="s">
        <v>6749</v>
      </c>
      <c r="E3684" s="960" t="s">
        <v>6792</v>
      </c>
      <c r="F3684" s="960">
        <v>689</v>
      </c>
      <c r="G3684" s="963">
        <v>4936.1099999999997</v>
      </c>
      <c r="H3684" s="963"/>
    </row>
    <row r="3685" spans="2:8">
      <c r="B3685" s="959">
        <v>11100</v>
      </c>
      <c r="C3685" s="959" t="s">
        <v>3839</v>
      </c>
      <c r="D3685" s="959" t="s">
        <v>6749</v>
      </c>
      <c r="E3685" s="960" t="s">
        <v>6793</v>
      </c>
      <c r="F3685" s="960">
        <v>689</v>
      </c>
      <c r="G3685" s="963">
        <v>2104.65</v>
      </c>
      <c r="H3685" s="963"/>
    </row>
    <row r="3686" spans="2:8">
      <c r="B3686" s="959">
        <v>11100</v>
      </c>
      <c r="C3686" s="959" t="s">
        <v>3839</v>
      </c>
      <c r="D3686" s="959" t="s">
        <v>6749</v>
      </c>
      <c r="E3686" s="960" t="s">
        <v>6794</v>
      </c>
      <c r="F3686" s="960">
        <v>689</v>
      </c>
      <c r="G3686" s="963">
        <v>2837.88</v>
      </c>
      <c r="H3686" s="963"/>
    </row>
    <row r="3687" spans="2:8">
      <c r="B3687" s="959">
        <v>11100</v>
      </c>
      <c r="C3687" s="959" t="s">
        <v>3839</v>
      </c>
      <c r="D3687" s="959" t="s">
        <v>6749</v>
      </c>
      <c r="E3687" s="960" t="s">
        <v>6795</v>
      </c>
      <c r="F3687" s="960">
        <v>689</v>
      </c>
      <c r="G3687" s="963">
        <v>5009.1899999999996</v>
      </c>
      <c r="H3687" s="963"/>
    </row>
    <row r="3688" spans="2:8">
      <c r="B3688" s="959">
        <v>11100</v>
      </c>
      <c r="C3688" s="959" t="s">
        <v>3839</v>
      </c>
      <c r="D3688" s="959" t="s">
        <v>6749</v>
      </c>
      <c r="E3688" s="960" t="s">
        <v>6796</v>
      </c>
      <c r="F3688" s="960">
        <v>689</v>
      </c>
      <c r="G3688" s="963">
        <v>2104.65</v>
      </c>
      <c r="H3688" s="963"/>
    </row>
    <row r="3689" spans="2:8">
      <c r="B3689" s="959">
        <v>11100</v>
      </c>
      <c r="C3689" s="959" t="s">
        <v>3839</v>
      </c>
      <c r="D3689" s="959" t="s">
        <v>6749</v>
      </c>
      <c r="E3689" s="960" t="s">
        <v>6797</v>
      </c>
      <c r="F3689" s="960">
        <v>689</v>
      </c>
      <c r="G3689" s="963">
        <v>2837.88</v>
      </c>
      <c r="H3689" s="963"/>
    </row>
    <row r="3690" spans="2:8">
      <c r="B3690" s="959">
        <v>11100</v>
      </c>
      <c r="C3690" s="959" t="s">
        <v>3839</v>
      </c>
      <c r="D3690" s="959" t="s">
        <v>6749</v>
      </c>
      <c r="E3690" s="960" t="s">
        <v>6798</v>
      </c>
      <c r="F3690" s="960">
        <v>689</v>
      </c>
      <c r="G3690" s="963">
        <v>5003.57</v>
      </c>
      <c r="H3690" s="963"/>
    </row>
    <row r="3691" spans="2:8">
      <c r="B3691" s="959">
        <v>11100</v>
      </c>
      <c r="C3691" s="959" t="s">
        <v>3839</v>
      </c>
      <c r="D3691" s="959" t="s">
        <v>6749</v>
      </c>
      <c r="E3691" s="960" t="s">
        <v>6799</v>
      </c>
      <c r="F3691" s="960">
        <v>689</v>
      </c>
      <c r="G3691" s="963">
        <v>2104.65</v>
      </c>
      <c r="H3691" s="963"/>
    </row>
    <row r="3692" spans="2:8">
      <c r="B3692" s="959">
        <v>11100</v>
      </c>
      <c r="C3692" s="959" t="s">
        <v>3839</v>
      </c>
      <c r="D3692" s="959" t="s">
        <v>6749</v>
      </c>
      <c r="E3692" s="960" t="s">
        <v>6800</v>
      </c>
      <c r="F3692" s="960">
        <v>689</v>
      </c>
      <c r="G3692" s="963">
        <v>2965.57</v>
      </c>
      <c r="H3692" s="963"/>
    </row>
    <row r="3693" spans="2:8">
      <c r="B3693" s="959">
        <v>11100</v>
      </c>
      <c r="C3693" s="959" t="s">
        <v>3839</v>
      </c>
      <c r="D3693" s="959" t="s">
        <v>6749</v>
      </c>
      <c r="E3693" s="960" t="s">
        <v>6801</v>
      </c>
      <c r="F3693" s="960">
        <v>689</v>
      </c>
      <c r="G3693" s="963">
        <v>5657.51</v>
      </c>
      <c r="H3693" s="963"/>
    </row>
    <row r="3694" spans="2:8">
      <c r="B3694" s="959">
        <v>11100</v>
      </c>
      <c r="C3694" s="959" t="s">
        <v>3839</v>
      </c>
      <c r="D3694" s="959" t="s">
        <v>6749</v>
      </c>
      <c r="E3694" s="960" t="s">
        <v>6802</v>
      </c>
      <c r="F3694" s="960">
        <v>689</v>
      </c>
      <c r="G3694" s="963">
        <v>2199.35</v>
      </c>
      <c r="H3694" s="963"/>
    </row>
    <row r="3695" spans="2:8">
      <c r="B3695" s="959">
        <v>11100</v>
      </c>
      <c r="C3695" s="959" t="s">
        <v>3839</v>
      </c>
      <c r="D3695" s="959" t="s">
        <v>6749</v>
      </c>
      <c r="E3695" s="960" t="s">
        <v>6803</v>
      </c>
      <c r="F3695" s="960">
        <v>689</v>
      </c>
      <c r="G3695" s="963">
        <v>2965.57</v>
      </c>
      <c r="H3695" s="963"/>
    </row>
    <row r="3696" spans="2:8">
      <c r="B3696" s="959">
        <v>11100</v>
      </c>
      <c r="C3696" s="959" t="s">
        <v>3839</v>
      </c>
      <c r="D3696" s="959" t="s">
        <v>6749</v>
      </c>
      <c r="E3696" s="960" t="s">
        <v>6804</v>
      </c>
      <c r="F3696" s="960">
        <v>689</v>
      </c>
      <c r="G3696" s="963">
        <v>10826.84</v>
      </c>
      <c r="H3696" s="963"/>
    </row>
    <row r="3697" spans="2:8">
      <c r="B3697" s="959">
        <v>11100</v>
      </c>
      <c r="C3697" s="959" t="s">
        <v>3839</v>
      </c>
      <c r="D3697" s="959" t="s">
        <v>6749</v>
      </c>
      <c r="E3697" s="960" t="s">
        <v>6805</v>
      </c>
      <c r="F3697" s="960">
        <v>689</v>
      </c>
      <c r="G3697" s="963">
        <v>2199.35</v>
      </c>
      <c r="H3697" s="963"/>
    </row>
    <row r="3698" spans="2:8">
      <c r="B3698" s="959">
        <v>11100</v>
      </c>
      <c r="C3698" s="959" t="s">
        <v>3839</v>
      </c>
      <c r="D3698" s="959" t="s">
        <v>6749</v>
      </c>
      <c r="E3698" s="960" t="s">
        <v>6806</v>
      </c>
      <c r="F3698" s="960">
        <v>689</v>
      </c>
      <c r="G3698" s="963">
        <v>2965.57</v>
      </c>
      <c r="H3698" s="963"/>
    </row>
    <row r="3699" spans="2:8">
      <c r="B3699" s="959">
        <v>11100</v>
      </c>
      <c r="C3699" s="959" t="s">
        <v>3839</v>
      </c>
      <c r="D3699" s="959" t="s">
        <v>6749</v>
      </c>
      <c r="E3699" s="960" t="s">
        <v>6807</v>
      </c>
      <c r="F3699" s="960">
        <v>689</v>
      </c>
      <c r="G3699" s="963">
        <v>6568.01</v>
      </c>
      <c r="H3699" s="963"/>
    </row>
    <row r="3700" spans="2:8">
      <c r="B3700" s="959">
        <v>11100</v>
      </c>
      <c r="C3700" s="959" t="s">
        <v>3839</v>
      </c>
      <c r="D3700" s="959" t="s">
        <v>6749</v>
      </c>
      <c r="E3700" s="960" t="s">
        <v>6808</v>
      </c>
      <c r="F3700" s="960">
        <v>689</v>
      </c>
      <c r="G3700" s="963">
        <v>2199.35</v>
      </c>
      <c r="H3700" s="963"/>
    </row>
    <row r="3701" spans="2:8">
      <c r="B3701" s="959">
        <v>11100</v>
      </c>
      <c r="C3701" s="959" t="s">
        <v>3839</v>
      </c>
      <c r="D3701" s="959" t="s">
        <v>6749</v>
      </c>
      <c r="E3701" s="960" t="s">
        <v>6809</v>
      </c>
      <c r="F3701" s="960">
        <v>689</v>
      </c>
      <c r="G3701" s="963">
        <v>2965.57</v>
      </c>
      <c r="H3701" s="963"/>
    </row>
    <row r="3702" spans="2:8">
      <c r="B3702" s="959">
        <v>11100</v>
      </c>
      <c r="C3702" s="959" t="s">
        <v>3839</v>
      </c>
      <c r="D3702" s="959" t="s">
        <v>6749</v>
      </c>
      <c r="E3702" s="960" t="s">
        <v>6810</v>
      </c>
      <c r="F3702" s="960">
        <v>689</v>
      </c>
      <c r="G3702" s="963">
        <v>7070.26</v>
      </c>
      <c r="H3702" s="963"/>
    </row>
    <row r="3703" spans="2:8">
      <c r="B3703" s="959">
        <v>11100</v>
      </c>
      <c r="C3703" s="959" t="s">
        <v>3839</v>
      </c>
      <c r="D3703" s="959" t="s">
        <v>6749</v>
      </c>
      <c r="E3703" s="960" t="s">
        <v>6811</v>
      </c>
      <c r="F3703" s="960">
        <v>689</v>
      </c>
      <c r="G3703" s="963">
        <v>2199.35</v>
      </c>
      <c r="H3703" s="963"/>
    </row>
    <row r="3704" spans="2:8">
      <c r="B3704" s="959">
        <v>11100</v>
      </c>
      <c r="C3704" s="959" t="s">
        <v>3839</v>
      </c>
      <c r="D3704" s="959" t="s">
        <v>6749</v>
      </c>
      <c r="E3704" s="960" t="s">
        <v>6812</v>
      </c>
      <c r="F3704" s="960">
        <v>689</v>
      </c>
      <c r="G3704" s="963">
        <v>2965.57</v>
      </c>
      <c r="H3704" s="963"/>
    </row>
    <row r="3705" spans="2:8">
      <c r="B3705" s="959">
        <v>11100</v>
      </c>
      <c r="C3705" s="959" t="s">
        <v>3839</v>
      </c>
      <c r="D3705" s="959" t="s">
        <v>6749</v>
      </c>
      <c r="E3705" s="960" t="s">
        <v>6813</v>
      </c>
      <c r="F3705" s="960">
        <v>689</v>
      </c>
      <c r="G3705" s="963">
        <v>5713.31</v>
      </c>
      <c r="H3705" s="963"/>
    </row>
    <row r="3706" spans="2:8">
      <c r="B3706" s="959">
        <v>11100</v>
      </c>
      <c r="C3706" s="959" t="s">
        <v>3839</v>
      </c>
      <c r="D3706" s="959" t="s">
        <v>6749</v>
      </c>
      <c r="E3706" s="960" t="s">
        <v>6814</v>
      </c>
      <c r="F3706" s="960">
        <v>689</v>
      </c>
      <c r="G3706" s="963">
        <v>2199.35</v>
      </c>
      <c r="H3706" s="963"/>
    </row>
    <row r="3707" spans="2:8">
      <c r="B3707" s="959">
        <v>11100</v>
      </c>
      <c r="C3707" s="959" t="s">
        <v>3839</v>
      </c>
      <c r="D3707" s="959" t="s">
        <v>6749</v>
      </c>
      <c r="E3707" s="960" t="s">
        <v>6815</v>
      </c>
      <c r="F3707" s="960">
        <v>689</v>
      </c>
      <c r="G3707" s="963">
        <v>2965.57</v>
      </c>
      <c r="H3707" s="963"/>
    </row>
    <row r="3708" spans="2:8">
      <c r="B3708" s="959">
        <v>11100</v>
      </c>
      <c r="C3708" s="959" t="s">
        <v>3839</v>
      </c>
      <c r="D3708" s="959" t="s">
        <v>6749</v>
      </c>
      <c r="E3708" s="960" t="s">
        <v>6816</v>
      </c>
      <c r="F3708" s="960">
        <v>689</v>
      </c>
      <c r="G3708" s="963">
        <v>6215.56</v>
      </c>
      <c r="H3708" s="963"/>
    </row>
    <row r="3709" spans="2:8">
      <c r="B3709" s="959">
        <v>11100</v>
      </c>
      <c r="C3709" s="959" t="s">
        <v>3839</v>
      </c>
      <c r="D3709" s="959" t="s">
        <v>6749</v>
      </c>
      <c r="E3709" s="960" t="s">
        <v>6817</v>
      </c>
      <c r="F3709" s="960">
        <v>689</v>
      </c>
      <c r="G3709" s="963">
        <v>2199.35</v>
      </c>
      <c r="H3709" s="963"/>
    </row>
    <row r="3710" spans="2:8">
      <c r="B3710" s="959">
        <v>11100</v>
      </c>
      <c r="C3710" s="959" t="s">
        <v>3839</v>
      </c>
      <c r="D3710" s="959" t="s">
        <v>6749</v>
      </c>
      <c r="E3710" s="960" t="s">
        <v>6818</v>
      </c>
      <c r="F3710" s="960">
        <v>689</v>
      </c>
      <c r="G3710" s="963">
        <v>2965.57</v>
      </c>
      <c r="H3710" s="963"/>
    </row>
    <row r="3711" spans="2:8">
      <c r="B3711" s="959">
        <v>11100</v>
      </c>
      <c r="C3711" s="959" t="s">
        <v>3839</v>
      </c>
      <c r="D3711" s="959" t="s">
        <v>6749</v>
      </c>
      <c r="E3711" s="960" t="s">
        <v>6819</v>
      </c>
      <c r="F3711" s="960">
        <v>689</v>
      </c>
      <c r="G3711" s="963">
        <v>6612.07</v>
      </c>
      <c r="H3711" s="963"/>
    </row>
    <row r="3712" spans="2:8">
      <c r="B3712" s="959">
        <v>11100</v>
      </c>
      <c r="C3712" s="959" t="s">
        <v>3839</v>
      </c>
      <c r="D3712" s="959" t="s">
        <v>6749</v>
      </c>
      <c r="E3712" s="960" t="s">
        <v>6820</v>
      </c>
      <c r="F3712" s="960">
        <v>689</v>
      </c>
      <c r="G3712" s="963">
        <v>2199.35</v>
      </c>
      <c r="H3712" s="963"/>
    </row>
    <row r="3713" spans="2:8">
      <c r="B3713" s="959">
        <v>11100</v>
      </c>
      <c r="C3713" s="959" t="s">
        <v>3839</v>
      </c>
      <c r="D3713" s="959" t="s">
        <v>6749</v>
      </c>
      <c r="E3713" s="960" t="s">
        <v>6821</v>
      </c>
      <c r="F3713" s="960">
        <v>689</v>
      </c>
      <c r="G3713" s="963">
        <v>2965.57</v>
      </c>
      <c r="H3713" s="963"/>
    </row>
    <row r="3714" spans="2:8">
      <c r="B3714" s="959">
        <v>11100</v>
      </c>
      <c r="C3714" s="959" t="s">
        <v>3839</v>
      </c>
      <c r="D3714" s="959" t="s">
        <v>6749</v>
      </c>
      <c r="E3714" s="960" t="s">
        <v>6822</v>
      </c>
      <c r="F3714" s="960">
        <v>689</v>
      </c>
      <c r="G3714" s="963">
        <v>6024.65</v>
      </c>
      <c r="H3714" s="963"/>
    </row>
    <row r="3715" spans="2:8">
      <c r="B3715" s="959">
        <v>11100</v>
      </c>
      <c r="C3715" s="959" t="s">
        <v>3839</v>
      </c>
      <c r="D3715" s="959" t="s">
        <v>6749</v>
      </c>
      <c r="E3715" s="960" t="s">
        <v>6823</v>
      </c>
      <c r="F3715" s="960">
        <v>689</v>
      </c>
      <c r="G3715" s="963">
        <v>2199.35</v>
      </c>
      <c r="H3715" s="963"/>
    </row>
    <row r="3716" spans="2:8">
      <c r="B3716" s="959">
        <v>11100</v>
      </c>
      <c r="C3716" s="959" t="s">
        <v>3839</v>
      </c>
      <c r="D3716" s="959" t="s">
        <v>6749</v>
      </c>
      <c r="E3716" s="960" t="s">
        <v>6824</v>
      </c>
      <c r="F3716" s="960">
        <v>689</v>
      </c>
      <c r="G3716" s="963">
        <v>2965.57</v>
      </c>
      <c r="H3716" s="963"/>
    </row>
    <row r="3717" spans="2:8">
      <c r="B3717" s="959">
        <v>11100</v>
      </c>
      <c r="C3717" s="959" t="s">
        <v>3839</v>
      </c>
      <c r="D3717" s="959" t="s">
        <v>6749</v>
      </c>
      <c r="E3717" s="960" t="s">
        <v>6825</v>
      </c>
      <c r="F3717" s="960">
        <v>689</v>
      </c>
      <c r="G3717" s="963">
        <v>5863.1</v>
      </c>
      <c r="H3717" s="963"/>
    </row>
    <row r="3718" spans="2:8">
      <c r="B3718" s="959">
        <v>11100</v>
      </c>
      <c r="C3718" s="959" t="s">
        <v>3839</v>
      </c>
      <c r="D3718" s="959" t="s">
        <v>6749</v>
      </c>
      <c r="E3718" s="960" t="s">
        <v>6826</v>
      </c>
      <c r="F3718" s="960">
        <v>689</v>
      </c>
      <c r="G3718" s="963">
        <v>2199.35</v>
      </c>
      <c r="H3718" s="963"/>
    </row>
    <row r="3719" spans="2:8">
      <c r="B3719" s="959">
        <v>11100</v>
      </c>
      <c r="C3719" s="959" t="s">
        <v>3839</v>
      </c>
      <c r="D3719" s="959" t="s">
        <v>6749</v>
      </c>
      <c r="E3719" s="960" t="s">
        <v>6827</v>
      </c>
      <c r="F3719" s="960">
        <v>689</v>
      </c>
      <c r="G3719" s="963">
        <v>6068.7</v>
      </c>
      <c r="H3719" s="963"/>
    </row>
    <row r="3720" spans="2:8">
      <c r="B3720" s="959">
        <v>11100</v>
      </c>
      <c r="C3720" s="959" t="s">
        <v>3839</v>
      </c>
      <c r="D3720" s="959" t="s">
        <v>6749</v>
      </c>
      <c r="E3720" s="960" t="s">
        <v>6828</v>
      </c>
      <c r="F3720" s="960">
        <v>689</v>
      </c>
      <c r="G3720" s="963">
        <v>2199.35</v>
      </c>
      <c r="H3720" s="963"/>
    </row>
    <row r="3721" spans="2:8">
      <c r="B3721" s="959">
        <v>11100</v>
      </c>
      <c r="C3721" s="959" t="s">
        <v>3839</v>
      </c>
      <c r="D3721" s="959" t="s">
        <v>6749</v>
      </c>
      <c r="E3721" s="960" t="s">
        <v>6829</v>
      </c>
      <c r="F3721" s="960">
        <v>689</v>
      </c>
      <c r="G3721" s="963">
        <v>2965.57</v>
      </c>
      <c r="H3721" s="963"/>
    </row>
    <row r="3722" spans="2:8">
      <c r="B3722" s="959">
        <v>11100</v>
      </c>
      <c r="C3722" s="959" t="s">
        <v>3839</v>
      </c>
      <c r="D3722" s="959" t="s">
        <v>6749</v>
      </c>
      <c r="E3722" s="960" t="s">
        <v>6830</v>
      </c>
      <c r="F3722" s="960">
        <v>689</v>
      </c>
      <c r="G3722" s="963">
        <v>5716.25</v>
      </c>
      <c r="H3722" s="963"/>
    </row>
    <row r="3723" spans="2:8">
      <c r="B3723" s="959">
        <v>11100</v>
      </c>
      <c r="C3723" s="959" t="s">
        <v>3839</v>
      </c>
      <c r="D3723" s="959" t="s">
        <v>6749</v>
      </c>
      <c r="E3723" s="960" t="s">
        <v>6831</v>
      </c>
      <c r="F3723" s="960">
        <v>689</v>
      </c>
      <c r="G3723" s="963">
        <v>2199.35</v>
      </c>
      <c r="H3723" s="963"/>
    </row>
    <row r="3724" spans="2:8">
      <c r="B3724" s="959">
        <v>11100</v>
      </c>
      <c r="C3724" s="959" t="s">
        <v>3839</v>
      </c>
      <c r="D3724" s="959" t="s">
        <v>6749</v>
      </c>
      <c r="E3724" s="960" t="s">
        <v>6832</v>
      </c>
      <c r="F3724" s="960">
        <v>689</v>
      </c>
      <c r="G3724" s="963">
        <v>2965.57</v>
      </c>
      <c r="H3724" s="963"/>
    </row>
    <row r="3725" spans="2:8">
      <c r="B3725" s="959">
        <v>11100</v>
      </c>
      <c r="C3725" s="959" t="s">
        <v>3839</v>
      </c>
      <c r="D3725" s="959" t="s">
        <v>6749</v>
      </c>
      <c r="E3725" s="960" t="s">
        <v>6833</v>
      </c>
      <c r="F3725" s="960">
        <v>689</v>
      </c>
      <c r="G3725" s="963">
        <v>2837.87</v>
      </c>
      <c r="H3725" s="963"/>
    </row>
    <row r="3726" spans="2:8">
      <c r="B3726" s="959">
        <v>11100</v>
      </c>
      <c r="C3726" s="959" t="s">
        <v>3839</v>
      </c>
      <c r="D3726" s="959" t="s">
        <v>6749</v>
      </c>
      <c r="E3726" s="960" t="s">
        <v>6834</v>
      </c>
      <c r="F3726" s="960">
        <v>689</v>
      </c>
      <c r="G3726" s="963">
        <v>2199.35</v>
      </c>
      <c r="H3726" s="963"/>
    </row>
    <row r="3727" spans="2:8">
      <c r="B3727" s="959">
        <v>11100</v>
      </c>
      <c r="C3727" s="959" t="s">
        <v>3839</v>
      </c>
      <c r="D3727" s="959" t="s">
        <v>6749</v>
      </c>
      <c r="E3727" s="960" t="s">
        <v>6835</v>
      </c>
      <c r="F3727" s="960">
        <v>689</v>
      </c>
      <c r="G3727" s="963">
        <v>3084.17</v>
      </c>
      <c r="H3727" s="963"/>
    </row>
    <row r="3728" spans="2:8">
      <c r="B3728" s="959">
        <v>11100</v>
      </c>
      <c r="C3728" s="959" t="s">
        <v>3839</v>
      </c>
      <c r="D3728" s="959" t="s">
        <v>6749</v>
      </c>
      <c r="E3728" s="960" t="s">
        <v>6836</v>
      </c>
      <c r="F3728" s="960">
        <v>689</v>
      </c>
      <c r="G3728" s="963">
        <v>6066.73</v>
      </c>
      <c r="H3728" s="963"/>
    </row>
    <row r="3729" spans="2:8">
      <c r="B3729" s="959">
        <v>11100</v>
      </c>
      <c r="C3729" s="959" t="s">
        <v>3839</v>
      </c>
      <c r="D3729" s="959" t="s">
        <v>6749</v>
      </c>
      <c r="E3729" s="960" t="s">
        <v>6837</v>
      </c>
      <c r="F3729" s="960">
        <v>689</v>
      </c>
      <c r="G3729" s="963">
        <v>2287.31</v>
      </c>
      <c r="H3729" s="963"/>
    </row>
    <row r="3730" spans="2:8">
      <c r="B3730" s="959">
        <v>11100</v>
      </c>
      <c r="C3730" s="959" t="s">
        <v>3839</v>
      </c>
      <c r="D3730" s="959" t="s">
        <v>6749</v>
      </c>
      <c r="E3730" s="960" t="s">
        <v>6838</v>
      </c>
      <c r="F3730" s="960">
        <v>689</v>
      </c>
      <c r="G3730" s="963">
        <v>3084.17</v>
      </c>
      <c r="H3730" s="963"/>
    </row>
    <row r="3731" spans="2:8">
      <c r="B3731" s="959">
        <v>11100</v>
      </c>
      <c r="C3731" s="959" t="s">
        <v>3839</v>
      </c>
      <c r="D3731" s="959" t="s">
        <v>6749</v>
      </c>
      <c r="E3731" s="960" t="s">
        <v>6839</v>
      </c>
      <c r="F3731" s="960">
        <v>689</v>
      </c>
      <c r="G3731" s="963">
        <v>2287.31</v>
      </c>
      <c r="H3731" s="963"/>
    </row>
    <row r="3732" spans="2:8">
      <c r="B3732" s="959">
        <v>11100</v>
      </c>
      <c r="C3732" s="959" t="s">
        <v>3839</v>
      </c>
      <c r="D3732" s="959" t="s">
        <v>6749</v>
      </c>
      <c r="E3732" s="960" t="s">
        <v>6840</v>
      </c>
      <c r="F3732" s="960">
        <v>689</v>
      </c>
      <c r="G3732" s="963">
        <v>5944.56</v>
      </c>
      <c r="H3732" s="963"/>
    </row>
    <row r="3733" spans="2:8">
      <c r="B3733" s="959">
        <v>11100</v>
      </c>
      <c r="C3733" s="959" t="s">
        <v>3839</v>
      </c>
      <c r="D3733" s="959" t="s">
        <v>6749</v>
      </c>
      <c r="E3733" s="960" t="s">
        <v>6841</v>
      </c>
      <c r="F3733" s="960">
        <v>689</v>
      </c>
      <c r="G3733" s="963">
        <v>3084.17</v>
      </c>
      <c r="H3733" s="963"/>
    </row>
    <row r="3734" spans="2:8">
      <c r="B3734" s="959">
        <v>11100</v>
      </c>
      <c r="C3734" s="959" t="s">
        <v>3839</v>
      </c>
      <c r="D3734" s="959" t="s">
        <v>6749</v>
      </c>
      <c r="E3734" s="960" t="s">
        <v>6842</v>
      </c>
      <c r="F3734" s="960">
        <v>689</v>
      </c>
      <c r="G3734" s="963">
        <v>2951.36</v>
      </c>
      <c r="H3734" s="963"/>
    </row>
    <row r="3735" spans="2:8">
      <c r="B3735" s="959">
        <v>11100</v>
      </c>
      <c r="C3735" s="959" t="s">
        <v>3839</v>
      </c>
      <c r="D3735" s="959" t="s">
        <v>6749</v>
      </c>
      <c r="E3735" s="960" t="s">
        <v>6843</v>
      </c>
      <c r="F3735" s="960">
        <v>689</v>
      </c>
      <c r="G3735" s="963">
        <v>2287.31</v>
      </c>
      <c r="H3735" s="963"/>
    </row>
    <row r="3736" spans="2:8">
      <c r="B3736" s="959">
        <v>11100</v>
      </c>
      <c r="C3736" s="959" t="s">
        <v>3839</v>
      </c>
      <c r="D3736" s="959" t="s">
        <v>6749</v>
      </c>
      <c r="E3736" s="960" t="s">
        <v>6844</v>
      </c>
      <c r="F3736" s="960">
        <v>689</v>
      </c>
      <c r="G3736" s="963">
        <v>3084.17</v>
      </c>
      <c r="H3736" s="963"/>
    </row>
    <row r="3737" spans="2:8">
      <c r="B3737" s="959">
        <v>11100</v>
      </c>
      <c r="C3737" s="959" t="s">
        <v>3839</v>
      </c>
      <c r="D3737" s="959" t="s">
        <v>6749</v>
      </c>
      <c r="E3737" s="960" t="s">
        <v>6845</v>
      </c>
      <c r="F3737" s="960">
        <v>689</v>
      </c>
      <c r="G3737" s="963">
        <v>6311.07</v>
      </c>
      <c r="H3737" s="963"/>
    </row>
    <row r="3738" spans="2:8">
      <c r="B3738" s="959">
        <v>11100</v>
      </c>
      <c r="C3738" s="959" t="s">
        <v>3839</v>
      </c>
      <c r="D3738" s="959" t="s">
        <v>6749</v>
      </c>
      <c r="E3738" s="960" t="s">
        <v>6846</v>
      </c>
      <c r="F3738" s="960">
        <v>689</v>
      </c>
      <c r="G3738" s="963">
        <v>2287.31</v>
      </c>
      <c r="H3738" s="963"/>
    </row>
    <row r="3739" spans="2:8">
      <c r="B3739" s="959">
        <v>11100</v>
      </c>
      <c r="C3739" s="959" t="s">
        <v>3839</v>
      </c>
      <c r="D3739" s="959" t="s">
        <v>6749</v>
      </c>
      <c r="E3739" s="960" t="s">
        <v>6847</v>
      </c>
      <c r="F3739" s="960">
        <v>689</v>
      </c>
      <c r="G3739" s="963">
        <v>3084.17</v>
      </c>
      <c r="H3739" s="963"/>
    </row>
    <row r="3740" spans="2:8">
      <c r="B3740" s="959">
        <v>11100</v>
      </c>
      <c r="C3740" s="959" t="s">
        <v>3839</v>
      </c>
      <c r="D3740" s="959" t="s">
        <v>6749</v>
      </c>
      <c r="E3740" s="960" t="s">
        <v>6848</v>
      </c>
      <c r="F3740" s="960">
        <v>689</v>
      </c>
      <c r="G3740" s="963">
        <v>5333.7</v>
      </c>
      <c r="H3740" s="963"/>
    </row>
    <row r="3741" spans="2:8">
      <c r="B3741" s="959">
        <v>11100</v>
      </c>
      <c r="C3741" s="959" t="s">
        <v>3839</v>
      </c>
      <c r="D3741" s="959" t="s">
        <v>6749</v>
      </c>
      <c r="E3741" s="960" t="s">
        <v>6849</v>
      </c>
      <c r="F3741" s="960">
        <v>689</v>
      </c>
      <c r="G3741" s="963">
        <v>2287.31</v>
      </c>
      <c r="H3741" s="963"/>
    </row>
    <row r="3742" spans="2:8">
      <c r="B3742" s="959">
        <v>11100</v>
      </c>
      <c r="C3742" s="959" t="s">
        <v>3839</v>
      </c>
      <c r="D3742" s="959" t="s">
        <v>6749</v>
      </c>
      <c r="E3742" s="960" t="s">
        <v>6850</v>
      </c>
      <c r="F3742" s="960">
        <v>689</v>
      </c>
      <c r="G3742" s="963">
        <v>3084.17</v>
      </c>
      <c r="H3742" s="963"/>
    </row>
    <row r="3743" spans="2:8">
      <c r="B3743" s="959">
        <v>11100</v>
      </c>
      <c r="C3743" s="959" t="s">
        <v>3839</v>
      </c>
      <c r="D3743" s="959" t="s">
        <v>6749</v>
      </c>
      <c r="E3743" s="960" t="s">
        <v>6851</v>
      </c>
      <c r="F3743" s="960">
        <v>689</v>
      </c>
      <c r="G3743" s="963">
        <v>2951.36</v>
      </c>
      <c r="H3743" s="963"/>
    </row>
    <row r="3744" spans="2:8">
      <c r="B3744" s="959">
        <v>11123</v>
      </c>
      <c r="C3744" s="959" t="s">
        <v>3946</v>
      </c>
      <c r="D3744" s="959" t="s">
        <v>5851</v>
      </c>
      <c r="E3744" s="960" t="s">
        <v>6852</v>
      </c>
      <c r="F3744" s="960">
        <v>689</v>
      </c>
      <c r="G3744" s="963">
        <v>276.24</v>
      </c>
      <c r="H3744" s="963"/>
    </row>
    <row r="3745" spans="2:8">
      <c r="B3745" s="959">
        <v>11123</v>
      </c>
      <c r="C3745" s="959" t="s">
        <v>3946</v>
      </c>
      <c r="D3745" s="959" t="s">
        <v>5851</v>
      </c>
      <c r="E3745" s="960" t="s">
        <v>6853</v>
      </c>
      <c r="F3745" s="960">
        <v>689</v>
      </c>
      <c r="G3745" s="963">
        <v>1788.62</v>
      </c>
      <c r="H3745" s="963"/>
    </row>
    <row r="3746" spans="2:8">
      <c r="B3746" s="959">
        <v>11123</v>
      </c>
      <c r="C3746" s="959" t="s">
        <v>3946</v>
      </c>
      <c r="D3746" s="959" t="s">
        <v>5851</v>
      </c>
      <c r="E3746" s="960" t="s">
        <v>6854</v>
      </c>
      <c r="F3746" s="960">
        <v>689</v>
      </c>
      <c r="G3746" s="963">
        <v>168.81</v>
      </c>
      <c r="H3746" s="963"/>
    </row>
    <row r="3747" spans="2:8">
      <c r="B3747" s="959">
        <v>11123</v>
      </c>
      <c r="C3747" s="959" t="s">
        <v>3946</v>
      </c>
      <c r="D3747" s="959" t="s">
        <v>5851</v>
      </c>
      <c r="E3747" s="960" t="s">
        <v>6855</v>
      </c>
      <c r="F3747" s="960">
        <v>689</v>
      </c>
      <c r="G3747" s="963">
        <v>184.16</v>
      </c>
      <c r="H3747" s="963"/>
    </row>
    <row r="3748" spans="2:8">
      <c r="B3748" s="959">
        <v>11123</v>
      </c>
      <c r="C3748" s="959" t="s">
        <v>3946</v>
      </c>
      <c r="D3748" s="959" t="s">
        <v>5851</v>
      </c>
      <c r="E3748" s="960" t="s">
        <v>6856</v>
      </c>
      <c r="F3748" s="960">
        <v>689</v>
      </c>
      <c r="G3748" s="963">
        <v>8795.2199999999993</v>
      </c>
      <c r="H3748" s="963"/>
    </row>
    <row r="3749" spans="2:8">
      <c r="B3749" s="959">
        <v>11127</v>
      </c>
      <c r="C3749" s="959" t="s">
        <v>3973</v>
      </c>
      <c r="D3749" s="959" t="s">
        <v>6857</v>
      </c>
      <c r="E3749" s="960" t="s">
        <v>6858</v>
      </c>
      <c r="F3749" s="960">
        <v>689</v>
      </c>
      <c r="G3749" s="963">
        <v>842.52</v>
      </c>
      <c r="H3749" s="963"/>
    </row>
    <row r="3750" spans="2:8">
      <c r="B3750" s="959">
        <v>11173</v>
      </c>
      <c r="C3750" s="959" t="s">
        <v>3990</v>
      </c>
      <c r="D3750" s="959" t="s">
        <v>5671</v>
      </c>
      <c r="E3750" s="960" t="s">
        <v>6859</v>
      </c>
      <c r="F3750" s="960">
        <v>689</v>
      </c>
      <c r="G3750" s="963">
        <v>122.77</v>
      </c>
      <c r="H3750" s="963"/>
    </row>
    <row r="3751" spans="2:8">
      <c r="B3751" s="959">
        <v>11253</v>
      </c>
      <c r="C3751" s="959" t="s">
        <v>4006</v>
      </c>
      <c r="D3751" s="959" t="s">
        <v>6860</v>
      </c>
      <c r="E3751" s="960" t="s">
        <v>6861</v>
      </c>
      <c r="F3751" s="960">
        <v>689</v>
      </c>
      <c r="G3751" s="963">
        <v>1461</v>
      </c>
      <c r="H3751" s="963"/>
    </row>
    <row r="3752" spans="2:8">
      <c r="B3752" s="959">
        <v>11295</v>
      </c>
      <c r="C3752" s="959" t="s">
        <v>4020</v>
      </c>
      <c r="D3752" s="959" t="s">
        <v>5865</v>
      </c>
      <c r="E3752" s="960" t="s">
        <v>6862</v>
      </c>
      <c r="F3752" s="960">
        <v>689</v>
      </c>
      <c r="G3752" s="963">
        <v>4202.95</v>
      </c>
      <c r="H3752" s="963"/>
    </row>
    <row r="3753" spans="2:8">
      <c r="B3753" s="959">
        <v>11295</v>
      </c>
      <c r="C3753" s="959" t="s">
        <v>4020</v>
      </c>
      <c r="D3753" s="959" t="s">
        <v>5865</v>
      </c>
      <c r="E3753" s="960" t="s">
        <v>6863</v>
      </c>
      <c r="F3753" s="960">
        <v>689</v>
      </c>
      <c r="G3753" s="963">
        <v>3408.59</v>
      </c>
      <c r="H3753" s="963"/>
    </row>
    <row r="3754" spans="2:8">
      <c r="B3754" s="959">
        <v>11310</v>
      </c>
      <c r="C3754" s="959" t="s">
        <v>4028</v>
      </c>
      <c r="D3754" s="959" t="s">
        <v>5676</v>
      </c>
      <c r="E3754" s="960" t="s">
        <v>6864</v>
      </c>
      <c r="F3754" s="960">
        <v>689</v>
      </c>
      <c r="G3754" s="963">
        <v>205.19</v>
      </c>
      <c r="H3754" s="963"/>
    </row>
    <row r="3755" spans="2:8">
      <c r="B3755" s="959">
        <v>11312</v>
      </c>
      <c r="C3755" s="959" t="s">
        <v>4032</v>
      </c>
      <c r="D3755" s="959" t="s">
        <v>5867</v>
      </c>
      <c r="E3755" s="960" t="s">
        <v>6865</v>
      </c>
      <c r="F3755" s="960">
        <v>689</v>
      </c>
      <c r="G3755" s="963">
        <v>8072.51</v>
      </c>
      <c r="H3755" s="963"/>
    </row>
    <row r="3756" spans="2:8">
      <c r="B3756" s="959">
        <v>11321</v>
      </c>
      <c r="C3756" s="959" t="s">
        <v>4041</v>
      </c>
      <c r="D3756" s="959" t="s">
        <v>5605</v>
      </c>
      <c r="E3756" s="960" t="s">
        <v>6866</v>
      </c>
      <c r="F3756" s="960">
        <v>689</v>
      </c>
      <c r="G3756" s="963">
        <v>4095.97</v>
      </c>
      <c r="H3756" s="963"/>
    </row>
    <row r="3757" spans="2:8">
      <c r="B3757" s="959">
        <v>11341</v>
      </c>
      <c r="C3757" s="959" t="s">
        <v>4048</v>
      </c>
      <c r="D3757" s="959" t="s">
        <v>6867</v>
      </c>
      <c r="E3757" s="960" t="s">
        <v>6868</v>
      </c>
      <c r="F3757" s="960">
        <v>689</v>
      </c>
      <c r="G3757" s="963">
        <v>1697.42</v>
      </c>
      <c r="H3757" s="963"/>
    </row>
    <row r="3758" spans="2:8">
      <c r="B3758" s="959">
        <v>11370</v>
      </c>
      <c r="C3758" s="959" t="s">
        <v>4052</v>
      </c>
      <c r="D3758" s="959" t="s">
        <v>6294</v>
      </c>
      <c r="E3758" s="960" t="s">
        <v>6869</v>
      </c>
      <c r="F3758" s="960">
        <v>689</v>
      </c>
      <c r="G3758" s="963">
        <v>461.05</v>
      </c>
      <c r="H3758" s="963"/>
    </row>
    <row r="3759" spans="2:8">
      <c r="B3759" s="959">
        <v>11370</v>
      </c>
      <c r="C3759" s="959" t="s">
        <v>4052</v>
      </c>
      <c r="D3759" s="959" t="s">
        <v>6294</v>
      </c>
      <c r="E3759" s="960" t="s">
        <v>6870</v>
      </c>
      <c r="F3759" s="960">
        <v>689</v>
      </c>
      <c r="G3759" s="963">
        <v>496.29</v>
      </c>
      <c r="H3759" s="963"/>
    </row>
    <row r="3760" spans="2:8">
      <c r="B3760" s="959">
        <v>11370</v>
      </c>
      <c r="C3760" s="959" t="s">
        <v>4052</v>
      </c>
      <c r="D3760" s="959" t="s">
        <v>6294</v>
      </c>
      <c r="E3760" s="960" t="s">
        <v>6871</v>
      </c>
      <c r="F3760" s="960">
        <v>689</v>
      </c>
      <c r="G3760" s="963">
        <v>283.99</v>
      </c>
      <c r="H3760" s="963"/>
    </row>
    <row r="3761" spans="2:8">
      <c r="B3761" s="959">
        <v>11390</v>
      </c>
      <c r="C3761" s="959" t="s">
        <v>1248</v>
      </c>
      <c r="D3761" s="959" t="s">
        <v>5874</v>
      </c>
      <c r="E3761" s="960" t="s">
        <v>6872</v>
      </c>
      <c r="F3761" s="960">
        <v>689</v>
      </c>
      <c r="G3761" s="963">
        <v>2521.2600000000002</v>
      </c>
      <c r="H3761" s="963"/>
    </row>
    <row r="3762" spans="2:8">
      <c r="B3762" s="959">
        <v>11419</v>
      </c>
      <c r="C3762" s="959" t="s">
        <v>6873</v>
      </c>
      <c r="D3762" s="959" t="s">
        <v>6874</v>
      </c>
      <c r="E3762" s="960" t="s">
        <v>6875</v>
      </c>
      <c r="F3762" s="960">
        <v>689</v>
      </c>
      <c r="G3762" s="963">
        <v>414.38</v>
      </c>
      <c r="H3762" s="963"/>
    </row>
    <row r="3763" spans="2:8">
      <c r="B3763" s="959">
        <v>11419</v>
      </c>
      <c r="C3763" s="959" t="s">
        <v>6873</v>
      </c>
      <c r="D3763" s="959" t="s">
        <v>6874</v>
      </c>
      <c r="E3763" s="960" t="s">
        <v>6876</v>
      </c>
      <c r="F3763" s="960">
        <v>689</v>
      </c>
      <c r="G3763" s="963">
        <v>383.67</v>
      </c>
      <c r="H3763" s="963"/>
    </row>
    <row r="3764" spans="2:8">
      <c r="B3764" s="959">
        <v>11423</v>
      </c>
      <c r="C3764" s="959" t="s">
        <v>4083</v>
      </c>
      <c r="D3764" s="959" t="s">
        <v>5879</v>
      </c>
      <c r="E3764" s="960" t="s">
        <v>6877</v>
      </c>
      <c r="F3764" s="960">
        <v>689</v>
      </c>
      <c r="G3764" s="963">
        <v>6970.76</v>
      </c>
      <c r="H3764" s="963"/>
    </row>
    <row r="3765" spans="2:8">
      <c r="B3765" s="959">
        <v>11423</v>
      </c>
      <c r="C3765" s="959" t="s">
        <v>4083</v>
      </c>
      <c r="D3765" s="959" t="s">
        <v>5879</v>
      </c>
      <c r="E3765" s="960" t="s">
        <v>6878</v>
      </c>
      <c r="F3765" s="960">
        <v>689</v>
      </c>
      <c r="G3765" s="963">
        <v>6031.42</v>
      </c>
      <c r="H3765" s="963"/>
    </row>
    <row r="3766" spans="2:8">
      <c r="B3766" s="959">
        <v>11423</v>
      </c>
      <c r="C3766" s="959" t="s">
        <v>4083</v>
      </c>
      <c r="D3766" s="959" t="s">
        <v>5879</v>
      </c>
      <c r="E3766" s="960" t="s">
        <v>6879</v>
      </c>
      <c r="F3766" s="960">
        <v>689</v>
      </c>
      <c r="G3766" s="963">
        <v>1502.75</v>
      </c>
      <c r="H3766" s="963"/>
    </row>
    <row r="3767" spans="2:8">
      <c r="B3767" s="959">
        <v>11433</v>
      </c>
      <c r="C3767" s="959" t="s">
        <v>6880</v>
      </c>
      <c r="D3767" s="959" t="s">
        <v>6881</v>
      </c>
      <c r="E3767" s="960" t="s">
        <v>6882</v>
      </c>
      <c r="F3767" s="960">
        <v>689</v>
      </c>
      <c r="G3767" s="963">
        <v>725.16</v>
      </c>
      <c r="H3767" s="963"/>
    </row>
    <row r="3768" spans="2:8">
      <c r="B3768" s="959">
        <v>11441</v>
      </c>
      <c r="C3768" s="959" t="s">
        <v>5532</v>
      </c>
      <c r="D3768" s="959" t="s">
        <v>5533</v>
      </c>
      <c r="E3768" s="960" t="s">
        <v>6883</v>
      </c>
      <c r="F3768" s="960">
        <v>689</v>
      </c>
      <c r="G3768" s="963">
        <v>4889.04</v>
      </c>
      <c r="H3768" s="963"/>
    </row>
    <row r="3769" spans="2:8">
      <c r="B3769" s="959">
        <v>11441</v>
      </c>
      <c r="C3769" s="959" t="s">
        <v>5532</v>
      </c>
      <c r="D3769" s="959" t="s">
        <v>5533</v>
      </c>
      <c r="E3769" s="960" t="s">
        <v>6884</v>
      </c>
      <c r="F3769" s="960">
        <v>689</v>
      </c>
      <c r="G3769" s="963">
        <v>4889.04</v>
      </c>
      <c r="H3769" s="963"/>
    </row>
    <row r="3770" spans="2:8">
      <c r="B3770" s="959">
        <v>11441</v>
      </c>
      <c r="C3770" s="959" t="s">
        <v>5532</v>
      </c>
      <c r="D3770" s="959" t="s">
        <v>5533</v>
      </c>
      <c r="E3770" s="960" t="s">
        <v>6885</v>
      </c>
      <c r="F3770" s="960">
        <v>689</v>
      </c>
      <c r="G3770" s="963">
        <v>4889.04</v>
      </c>
      <c r="H3770" s="963"/>
    </row>
    <row r="3771" spans="2:8">
      <c r="B3771" s="959">
        <v>11441</v>
      </c>
      <c r="C3771" s="959" t="s">
        <v>5532</v>
      </c>
      <c r="D3771" s="959" t="s">
        <v>5533</v>
      </c>
      <c r="E3771" s="960" t="s">
        <v>6886</v>
      </c>
      <c r="F3771" s="960">
        <v>689</v>
      </c>
      <c r="G3771" s="963">
        <v>4889.04</v>
      </c>
      <c r="H3771" s="963"/>
    </row>
    <row r="3772" spans="2:8">
      <c r="B3772" s="959">
        <v>11441</v>
      </c>
      <c r="C3772" s="959" t="s">
        <v>5532</v>
      </c>
      <c r="D3772" s="959" t="s">
        <v>5533</v>
      </c>
      <c r="E3772" s="960" t="s">
        <v>6887</v>
      </c>
      <c r="F3772" s="960">
        <v>689</v>
      </c>
      <c r="G3772" s="963">
        <v>4889.04</v>
      </c>
      <c r="H3772" s="963"/>
    </row>
    <row r="3773" spans="2:8">
      <c r="B3773" s="959">
        <v>11441</v>
      </c>
      <c r="C3773" s="959" t="s">
        <v>5532</v>
      </c>
      <c r="D3773" s="959" t="s">
        <v>5533</v>
      </c>
      <c r="E3773" s="960" t="s">
        <v>6888</v>
      </c>
      <c r="F3773" s="960">
        <v>689</v>
      </c>
      <c r="G3773" s="963">
        <v>4889.04</v>
      </c>
      <c r="H3773" s="963"/>
    </row>
    <row r="3774" spans="2:8">
      <c r="B3774" s="959">
        <v>11448</v>
      </c>
      <c r="C3774" s="959" t="s">
        <v>4153</v>
      </c>
      <c r="D3774" s="959" t="s">
        <v>5882</v>
      </c>
      <c r="E3774" s="960" t="s">
        <v>6889</v>
      </c>
      <c r="F3774" s="960">
        <v>689</v>
      </c>
      <c r="G3774" s="963">
        <v>3836.76</v>
      </c>
      <c r="H3774" s="963"/>
    </row>
    <row r="3775" spans="2:8">
      <c r="B3775" s="959">
        <v>11464</v>
      </c>
      <c r="C3775" s="959" t="s">
        <v>4164</v>
      </c>
      <c r="D3775" s="959" t="s">
        <v>6890</v>
      </c>
      <c r="E3775" s="960" t="s">
        <v>6891</v>
      </c>
      <c r="F3775" s="960">
        <v>689</v>
      </c>
      <c r="G3775" s="963">
        <v>525</v>
      </c>
      <c r="H3775" s="963"/>
    </row>
    <row r="3776" spans="2:8">
      <c r="B3776" s="959">
        <v>11468</v>
      </c>
      <c r="C3776" s="959" t="s">
        <v>4166</v>
      </c>
      <c r="D3776" s="959" t="s">
        <v>6892</v>
      </c>
      <c r="E3776" s="960" t="s">
        <v>6893</v>
      </c>
      <c r="F3776" s="960">
        <v>689</v>
      </c>
      <c r="G3776" s="963">
        <v>461.33</v>
      </c>
      <c r="H3776" s="963"/>
    </row>
    <row r="3777" spans="2:8">
      <c r="B3777" s="959">
        <v>11468</v>
      </c>
      <c r="C3777" s="959" t="s">
        <v>4166</v>
      </c>
      <c r="D3777" s="959" t="s">
        <v>6892</v>
      </c>
      <c r="E3777" s="960" t="s">
        <v>6894</v>
      </c>
      <c r="F3777" s="960">
        <v>689</v>
      </c>
      <c r="G3777" s="963">
        <v>567.84</v>
      </c>
      <c r="H3777" s="963"/>
    </row>
    <row r="3778" spans="2:8">
      <c r="B3778" s="959">
        <v>11472</v>
      </c>
      <c r="C3778" s="959" t="s">
        <v>4180</v>
      </c>
      <c r="D3778" s="959" t="s">
        <v>6659</v>
      </c>
      <c r="E3778" s="960" t="s">
        <v>6895</v>
      </c>
      <c r="F3778" s="960">
        <v>689</v>
      </c>
      <c r="G3778" s="963">
        <v>10789.44</v>
      </c>
      <c r="H3778" s="963"/>
    </row>
    <row r="3779" spans="2:8">
      <c r="B3779" s="959">
        <v>11472</v>
      </c>
      <c r="C3779" s="959" t="s">
        <v>4180</v>
      </c>
      <c r="D3779" s="959" t="s">
        <v>6659</v>
      </c>
      <c r="E3779" s="960" t="s">
        <v>6896</v>
      </c>
      <c r="F3779" s="960">
        <v>689</v>
      </c>
      <c r="G3779" s="963">
        <v>11615.22</v>
      </c>
      <c r="H3779" s="963"/>
    </row>
    <row r="3780" spans="2:8">
      <c r="B3780" s="959">
        <v>11472</v>
      </c>
      <c r="C3780" s="959" t="s">
        <v>4180</v>
      </c>
      <c r="D3780" s="959" t="s">
        <v>6659</v>
      </c>
      <c r="E3780" s="960" t="s">
        <v>6897</v>
      </c>
      <c r="F3780" s="960">
        <v>689</v>
      </c>
      <c r="G3780" s="963">
        <v>8947.31</v>
      </c>
      <c r="H3780" s="963"/>
    </row>
    <row r="3781" spans="2:8">
      <c r="B3781" s="959">
        <v>11472</v>
      </c>
      <c r="C3781" s="959" t="s">
        <v>4180</v>
      </c>
      <c r="D3781" s="959" t="s">
        <v>6659</v>
      </c>
      <c r="E3781" s="960" t="s">
        <v>6898</v>
      </c>
      <c r="F3781" s="960">
        <v>689</v>
      </c>
      <c r="G3781" s="963">
        <v>10598.87</v>
      </c>
      <c r="H3781" s="963"/>
    </row>
    <row r="3782" spans="2:8">
      <c r="B3782" s="959">
        <v>11472</v>
      </c>
      <c r="C3782" s="959" t="s">
        <v>4180</v>
      </c>
      <c r="D3782" s="959" t="s">
        <v>6659</v>
      </c>
      <c r="E3782" s="960" t="s">
        <v>6899</v>
      </c>
      <c r="F3782" s="960">
        <v>689</v>
      </c>
      <c r="G3782" s="963">
        <v>10313.030000000001</v>
      </c>
      <c r="H3782" s="963"/>
    </row>
    <row r="3783" spans="2:8">
      <c r="B3783" s="959">
        <v>11472</v>
      </c>
      <c r="C3783" s="959" t="s">
        <v>4180</v>
      </c>
      <c r="D3783" s="959" t="s">
        <v>6659</v>
      </c>
      <c r="E3783" s="960" t="s">
        <v>6900</v>
      </c>
      <c r="F3783" s="960">
        <v>689</v>
      </c>
      <c r="G3783" s="963">
        <v>9550.77</v>
      </c>
      <c r="H3783" s="963"/>
    </row>
    <row r="3784" spans="2:8">
      <c r="B3784" s="959">
        <v>11472</v>
      </c>
      <c r="C3784" s="959" t="s">
        <v>4180</v>
      </c>
      <c r="D3784" s="959" t="s">
        <v>6659</v>
      </c>
      <c r="E3784" s="960" t="s">
        <v>6901</v>
      </c>
      <c r="F3784" s="960">
        <v>689</v>
      </c>
      <c r="G3784" s="963">
        <v>9741.33</v>
      </c>
      <c r="H3784" s="963"/>
    </row>
    <row r="3785" spans="2:8">
      <c r="B3785" s="959">
        <v>11472</v>
      </c>
      <c r="C3785" s="959" t="s">
        <v>4180</v>
      </c>
      <c r="D3785" s="959" t="s">
        <v>6659</v>
      </c>
      <c r="E3785" s="960" t="s">
        <v>6902</v>
      </c>
      <c r="F3785" s="960">
        <v>689</v>
      </c>
      <c r="G3785" s="963">
        <v>9010.83</v>
      </c>
      <c r="H3785" s="963"/>
    </row>
    <row r="3786" spans="2:8">
      <c r="B3786" s="959">
        <v>11472</v>
      </c>
      <c r="C3786" s="959" t="s">
        <v>4180</v>
      </c>
      <c r="D3786" s="959" t="s">
        <v>6659</v>
      </c>
      <c r="E3786" s="960" t="s">
        <v>6903</v>
      </c>
      <c r="F3786" s="960">
        <v>689</v>
      </c>
      <c r="G3786" s="963">
        <v>9010.83</v>
      </c>
      <c r="H3786" s="963"/>
    </row>
    <row r="3787" spans="2:8">
      <c r="B3787" s="959">
        <v>11472</v>
      </c>
      <c r="C3787" s="959" t="s">
        <v>4180</v>
      </c>
      <c r="D3787" s="959" t="s">
        <v>6659</v>
      </c>
      <c r="E3787" s="960" t="s">
        <v>6904</v>
      </c>
      <c r="F3787" s="960">
        <v>689</v>
      </c>
      <c r="G3787" s="963">
        <v>13692.14</v>
      </c>
      <c r="H3787" s="963"/>
    </row>
    <row r="3788" spans="2:8">
      <c r="B3788" s="959">
        <v>11472</v>
      </c>
      <c r="C3788" s="959" t="s">
        <v>4180</v>
      </c>
      <c r="D3788" s="959" t="s">
        <v>6659</v>
      </c>
      <c r="E3788" s="960" t="s">
        <v>6905</v>
      </c>
      <c r="F3788" s="960">
        <v>689</v>
      </c>
      <c r="G3788" s="963">
        <v>12267.57</v>
      </c>
      <c r="H3788" s="963"/>
    </row>
    <row r="3789" spans="2:8">
      <c r="B3789" s="959">
        <v>11472</v>
      </c>
      <c r="C3789" s="959" t="s">
        <v>4180</v>
      </c>
      <c r="D3789" s="959" t="s">
        <v>6659</v>
      </c>
      <c r="E3789" s="960" t="s">
        <v>6906</v>
      </c>
      <c r="F3789" s="960">
        <v>689</v>
      </c>
      <c r="G3789" s="963">
        <v>20407.98</v>
      </c>
      <c r="H3789" s="963"/>
    </row>
    <row r="3790" spans="2:8">
      <c r="B3790" s="959">
        <v>11472</v>
      </c>
      <c r="C3790" s="959" t="s">
        <v>4180</v>
      </c>
      <c r="D3790" s="959" t="s">
        <v>6659</v>
      </c>
      <c r="E3790" s="960" t="s">
        <v>6907</v>
      </c>
      <c r="F3790" s="960">
        <v>689</v>
      </c>
      <c r="G3790" s="963">
        <v>17949.96</v>
      </c>
      <c r="H3790" s="963"/>
    </row>
    <row r="3791" spans="2:8">
      <c r="B3791" s="959">
        <v>11473</v>
      </c>
      <c r="C3791" s="959" t="s">
        <v>5887</v>
      </c>
      <c r="D3791" s="959" t="s">
        <v>5888</v>
      </c>
      <c r="E3791" s="960" t="s">
        <v>6908</v>
      </c>
      <c r="F3791" s="960">
        <v>689</v>
      </c>
      <c r="G3791" s="963">
        <v>3250.98</v>
      </c>
      <c r="H3791" s="963"/>
    </row>
    <row r="3792" spans="2:8">
      <c r="B3792" s="959">
        <v>11476</v>
      </c>
      <c r="C3792" s="959" t="s">
        <v>1064</v>
      </c>
      <c r="D3792" s="959" t="s">
        <v>6581</v>
      </c>
      <c r="E3792" s="960" t="s">
        <v>6909</v>
      </c>
      <c r="F3792" s="960">
        <v>689</v>
      </c>
      <c r="G3792" s="963">
        <v>613.88</v>
      </c>
      <c r="H3792" s="963"/>
    </row>
    <row r="3793" spans="2:8">
      <c r="B3793" s="959">
        <v>11476</v>
      </c>
      <c r="C3793" s="959" t="s">
        <v>1064</v>
      </c>
      <c r="D3793" s="959" t="s">
        <v>6581</v>
      </c>
      <c r="E3793" s="960" t="s">
        <v>6910</v>
      </c>
      <c r="F3793" s="960">
        <v>689</v>
      </c>
      <c r="G3793" s="963">
        <v>613.88</v>
      </c>
      <c r="H3793" s="963"/>
    </row>
    <row r="3794" spans="2:8">
      <c r="B3794" s="959">
        <v>11476</v>
      </c>
      <c r="C3794" s="959" t="s">
        <v>1064</v>
      </c>
      <c r="D3794" s="959" t="s">
        <v>6581</v>
      </c>
      <c r="E3794" s="960" t="s">
        <v>6911</v>
      </c>
      <c r="F3794" s="960">
        <v>689</v>
      </c>
      <c r="G3794" s="963">
        <v>613.88</v>
      </c>
      <c r="H3794" s="963"/>
    </row>
    <row r="3795" spans="2:8">
      <c r="B3795" s="959">
        <v>11476</v>
      </c>
      <c r="C3795" s="959" t="s">
        <v>1064</v>
      </c>
      <c r="D3795" s="959" t="s">
        <v>6581</v>
      </c>
      <c r="E3795" s="960" t="s">
        <v>6912</v>
      </c>
      <c r="F3795" s="960">
        <v>689</v>
      </c>
      <c r="G3795" s="963">
        <v>820.73</v>
      </c>
      <c r="H3795" s="963"/>
    </row>
    <row r="3796" spans="2:8">
      <c r="B3796" s="959">
        <v>11480</v>
      </c>
      <c r="C3796" s="959" t="s">
        <v>4216</v>
      </c>
      <c r="D3796" s="959" t="s">
        <v>5697</v>
      </c>
      <c r="E3796" s="960" t="s">
        <v>6913</v>
      </c>
      <c r="F3796" s="960">
        <v>689</v>
      </c>
      <c r="G3796" s="963">
        <v>759.09</v>
      </c>
      <c r="H3796" s="963"/>
    </row>
    <row r="3797" spans="2:8">
      <c r="B3797" s="959">
        <v>11485</v>
      </c>
      <c r="C3797" s="959" t="s">
        <v>6300</v>
      </c>
      <c r="D3797" s="959" t="s">
        <v>6301</v>
      </c>
      <c r="E3797" s="960" t="s">
        <v>6914</v>
      </c>
      <c r="F3797" s="960">
        <v>689</v>
      </c>
      <c r="G3797" s="963">
        <v>3153.08</v>
      </c>
      <c r="H3797" s="963"/>
    </row>
    <row r="3798" spans="2:8">
      <c r="B3798" s="959">
        <v>11485</v>
      </c>
      <c r="C3798" s="959" t="s">
        <v>6300</v>
      </c>
      <c r="D3798" s="959" t="s">
        <v>6301</v>
      </c>
      <c r="E3798" s="960" t="s">
        <v>6915</v>
      </c>
      <c r="F3798" s="960">
        <v>689</v>
      </c>
      <c r="G3798" s="963">
        <v>3153.08</v>
      </c>
      <c r="H3798" s="963"/>
    </row>
    <row r="3799" spans="2:8">
      <c r="B3799" s="959">
        <v>11492</v>
      </c>
      <c r="C3799" s="959" t="s">
        <v>4220</v>
      </c>
      <c r="D3799" s="959" t="s">
        <v>6916</v>
      </c>
      <c r="E3799" s="960" t="s">
        <v>6917</v>
      </c>
      <c r="F3799" s="960">
        <v>689</v>
      </c>
      <c r="G3799" s="963">
        <v>1773.3</v>
      </c>
      <c r="H3799" s="963"/>
    </row>
    <row r="3800" spans="2:8">
      <c r="B3800" s="959">
        <v>11496</v>
      </c>
      <c r="C3800" s="959" t="s">
        <v>6179</v>
      </c>
      <c r="D3800" s="959" t="s">
        <v>6180</v>
      </c>
      <c r="E3800" s="960" t="s">
        <v>6918</v>
      </c>
      <c r="F3800" s="960">
        <v>689</v>
      </c>
      <c r="G3800" s="963">
        <v>2710.21</v>
      </c>
      <c r="H3800" s="963"/>
    </row>
    <row r="3801" spans="2:8">
      <c r="B3801" s="959">
        <v>11496</v>
      </c>
      <c r="C3801" s="959" t="s">
        <v>6179</v>
      </c>
      <c r="D3801" s="959" t="s">
        <v>6180</v>
      </c>
      <c r="E3801" s="960" t="s">
        <v>6919</v>
      </c>
      <c r="F3801" s="960">
        <v>689</v>
      </c>
      <c r="G3801" s="963">
        <v>692.5</v>
      </c>
      <c r="H3801" s="963"/>
    </row>
    <row r="3802" spans="2:8">
      <c r="B3802" s="959">
        <v>11496</v>
      </c>
      <c r="C3802" s="959" t="s">
        <v>6179</v>
      </c>
      <c r="D3802" s="959" t="s">
        <v>6180</v>
      </c>
      <c r="E3802" s="960" t="s">
        <v>6920</v>
      </c>
      <c r="F3802" s="960">
        <v>689</v>
      </c>
      <c r="G3802" s="963">
        <v>2223.96</v>
      </c>
      <c r="H3802" s="963"/>
    </row>
    <row r="3803" spans="2:8">
      <c r="B3803" s="959">
        <v>11496</v>
      </c>
      <c r="C3803" s="959" t="s">
        <v>6179</v>
      </c>
      <c r="D3803" s="959" t="s">
        <v>6180</v>
      </c>
      <c r="E3803" s="960" t="s">
        <v>6921</v>
      </c>
      <c r="F3803" s="960">
        <v>689</v>
      </c>
      <c r="G3803" s="963">
        <v>723.65</v>
      </c>
      <c r="H3803" s="963"/>
    </row>
    <row r="3804" spans="2:8">
      <c r="B3804" s="959">
        <v>11496</v>
      </c>
      <c r="C3804" s="959" t="s">
        <v>6179</v>
      </c>
      <c r="D3804" s="959" t="s">
        <v>6180</v>
      </c>
      <c r="E3804" s="960" t="s">
        <v>6922</v>
      </c>
      <c r="F3804" s="960">
        <v>689</v>
      </c>
      <c r="G3804" s="963">
        <v>709.47</v>
      </c>
      <c r="H3804" s="963"/>
    </row>
    <row r="3805" spans="2:8">
      <c r="B3805" s="959">
        <v>11496</v>
      </c>
      <c r="C3805" s="959" t="s">
        <v>6179</v>
      </c>
      <c r="D3805" s="959" t="s">
        <v>6180</v>
      </c>
      <c r="E3805" s="960" t="s">
        <v>6923</v>
      </c>
      <c r="F3805" s="960">
        <v>689</v>
      </c>
      <c r="G3805" s="963">
        <v>371.4</v>
      </c>
      <c r="H3805" s="963"/>
    </row>
    <row r="3806" spans="2:8">
      <c r="B3806" s="959">
        <v>11496</v>
      </c>
      <c r="C3806" s="959" t="s">
        <v>6179</v>
      </c>
      <c r="D3806" s="959" t="s">
        <v>6180</v>
      </c>
      <c r="E3806" s="960" t="s">
        <v>6924</v>
      </c>
      <c r="F3806" s="960">
        <v>689</v>
      </c>
      <c r="G3806" s="963">
        <v>723.65</v>
      </c>
      <c r="H3806" s="963"/>
    </row>
    <row r="3807" spans="2:8">
      <c r="B3807" s="959">
        <v>11496</v>
      </c>
      <c r="C3807" s="959" t="s">
        <v>6179</v>
      </c>
      <c r="D3807" s="959" t="s">
        <v>6180</v>
      </c>
      <c r="E3807" s="960" t="s">
        <v>6925</v>
      </c>
      <c r="F3807" s="960">
        <v>689</v>
      </c>
      <c r="G3807" s="963">
        <v>1557.43</v>
      </c>
      <c r="H3807" s="963"/>
    </row>
    <row r="3808" spans="2:8">
      <c r="B3808" s="959">
        <v>11496</v>
      </c>
      <c r="C3808" s="959" t="s">
        <v>6179</v>
      </c>
      <c r="D3808" s="959" t="s">
        <v>6180</v>
      </c>
      <c r="E3808" s="960" t="s">
        <v>6926</v>
      </c>
      <c r="F3808" s="960">
        <v>689</v>
      </c>
      <c r="G3808" s="963">
        <v>709.47</v>
      </c>
      <c r="H3808" s="963"/>
    </row>
    <row r="3809" spans="2:8">
      <c r="B3809" s="959">
        <v>11496</v>
      </c>
      <c r="C3809" s="959" t="s">
        <v>6179</v>
      </c>
      <c r="D3809" s="959" t="s">
        <v>6180</v>
      </c>
      <c r="E3809" s="960" t="s">
        <v>6927</v>
      </c>
      <c r="F3809" s="960">
        <v>689</v>
      </c>
      <c r="G3809" s="963">
        <v>709.47</v>
      </c>
      <c r="H3809" s="963"/>
    </row>
    <row r="3810" spans="2:8">
      <c r="B3810" s="959">
        <v>11496</v>
      </c>
      <c r="C3810" s="959" t="s">
        <v>6179</v>
      </c>
      <c r="D3810" s="959" t="s">
        <v>6180</v>
      </c>
      <c r="E3810" s="960" t="s">
        <v>6928</v>
      </c>
      <c r="F3810" s="960">
        <v>689</v>
      </c>
      <c r="G3810" s="963">
        <v>424.27</v>
      </c>
      <c r="H3810" s="963"/>
    </row>
    <row r="3811" spans="2:8">
      <c r="B3811" s="959">
        <v>11496</v>
      </c>
      <c r="C3811" s="959" t="s">
        <v>6179</v>
      </c>
      <c r="D3811" s="959" t="s">
        <v>6180</v>
      </c>
      <c r="E3811" s="960" t="s">
        <v>6929</v>
      </c>
      <c r="F3811" s="960">
        <v>689</v>
      </c>
      <c r="G3811" s="963">
        <v>709.47</v>
      </c>
      <c r="H3811" s="963"/>
    </row>
    <row r="3812" spans="2:8">
      <c r="B3812" s="959">
        <v>11549</v>
      </c>
      <c r="C3812" s="959" t="s">
        <v>6930</v>
      </c>
      <c r="D3812" s="959" t="s">
        <v>6931</v>
      </c>
      <c r="E3812" s="960" t="s">
        <v>6932</v>
      </c>
      <c r="F3812" s="960">
        <v>689</v>
      </c>
      <c r="G3812" s="963">
        <v>24444.94</v>
      </c>
      <c r="H3812" s="963"/>
    </row>
    <row r="3813" spans="2:8">
      <c r="B3813" s="959">
        <v>11561</v>
      </c>
      <c r="C3813" s="959" t="s">
        <v>4275</v>
      </c>
      <c r="D3813" s="959" t="s">
        <v>5899</v>
      </c>
      <c r="E3813" s="960" t="s">
        <v>6933</v>
      </c>
      <c r="F3813" s="960">
        <v>689</v>
      </c>
      <c r="G3813" s="963">
        <v>647.51</v>
      </c>
      <c r="H3813" s="963"/>
    </row>
    <row r="3814" spans="2:8">
      <c r="B3814" s="959">
        <v>11561</v>
      </c>
      <c r="C3814" s="959" t="s">
        <v>4275</v>
      </c>
      <c r="D3814" s="959" t="s">
        <v>5899</v>
      </c>
      <c r="E3814" s="960" t="s">
        <v>6934</v>
      </c>
      <c r="F3814" s="960">
        <v>689</v>
      </c>
      <c r="G3814" s="963">
        <v>1816.88</v>
      </c>
      <c r="H3814" s="963"/>
    </row>
    <row r="3815" spans="2:8">
      <c r="B3815" s="959">
        <v>11561</v>
      </c>
      <c r="C3815" s="959" t="s">
        <v>4275</v>
      </c>
      <c r="D3815" s="959" t="s">
        <v>5899</v>
      </c>
      <c r="E3815" s="960" t="s">
        <v>6935</v>
      </c>
      <c r="F3815" s="960">
        <v>689</v>
      </c>
      <c r="G3815" s="963">
        <v>1816.88</v>
      </c>
      <c r="H3815" s="963"/>
    </row>
    <row r="3816" spans="2:8">
      <c r="B3816" s="959">
        <v>11573</v>
      </c>
      <c r="C3816" s="959" t="s">
        <v>5240</v>
      </c>
      <c r="D3816" s="959" t="s">
        <v>5636</v>
      </c>
      <c r="E3816" s="960" t="s">
        <v>6936</v>
      </c>
      <c r="F3816" s="960">
        <v>689</v>
      </c>
      <c r="G3816" s="963">
        <v>17713.900000000001</v>
      </c>
      <c r="H3816" s="963"/>
    </row>
    <row r="3817" spans="2:8">
      <c r="B3817" s="959">
        <v>11573</v>
      </c>
      <c r="C3817" s="959" t="s">
        <v>5240</v>
      </c>
      <c r="D3817" s="959" t="s">
        <v>5636</v>
      </c>
      <c r="E3817" s="960" t="s">
        <v>6937</v>
      </c>
      <c r="F3817" s="960">
        <v>689</v>
      </c>
      <c r="G3817" s="963">
        <v>17713.900000000001</v>
      </c>
      <c r="H3817" s="963"/>
    </row>
    <row r="3818" spans="2:8">
      <c r="B3818" s="959">
        <v>11604</v>
      </c>
      <c r="C3818" s="959" t="s">
        <v>5707</v>
      </c>
      <c r="D3818" s="959" t="s">
        <v>5708</v>
      </c>
      <c r="E3818" s="960" t="s">
        <v>6938</v>
      </c>
      <c r="F3818" s="960">
        <v>689</v>
      </c>
      <c r="G3818" s="963">
        <v>5108.22</v>
      </c>
      <c r="H3818" s="963"/>
    </row>
    <row r="3819" spans="2:8">
      <c r="B3819" s="959">
        <v>11604</v>
      </c>
      <c r="C3819" s="959" t="s">
        <v>5707</v>
      </c>
      <c r="D3819" s="959" t="s">
        <v>5708</v>
      </c>
      <c r="E3819" s="960" t="s">
        <v>6939</v>
      </c>
      <c r="F3819" s="960">
        <v>689</v>
      </c>
      <c r="G3819" s="963">
        <v>5089.78</v>
      </c>
      <c r="H3819" s="963"/>
    </row>
    <row r="3820" spans="2:8">
      <c r="B3820" s="959">
        <v>11604</v>
      </c>
      <c r="C3820" s="959" t="s">
        <v>5707</v>
      </c>
      <c r="D3820" s="959" t="s">
        <v>5708</v>
      </c>
      <c r="E3820" s="960" t="s">
        <v>6940</v>
      </c>
      <c r="F3820" s="960">
        <v>689</v>
      </c>
      <c r="G3820" s="963">
        <v>6868.38</v>
      </c>
      <c r="H3820" s="963"/>
    </row>
    <row r="3821" spans="2:8">
      <c r="B3821" s="959">
        <v>11604</v>
      </c>
      <c r="C3821" s="959" t="s">
        <v>5707</v>
      </c>
      <c r="D3821" s="959" t="s">
        <v>5708</v>
      </c>
      <c r="E3821" s="960" t="s">
        <v>6941</v>
      </c>
      <c r="F3821" s="960">
        <v>689</v>
      </c>
      <c r="G3821" s="963">
        <v>7249.51</v>
      </c>
      <c r="H3821" s="963"/>
    </row>
    <row r="3822" spans="2:8">
      <c r="B3822" s="959">
        <v>11604</v>
      </c>
      <c r="C3822" s="959" t="s">
        <v>5707</v>
      </c>
      <c r="D3822" s="959" t="s">
        <v>5708</v>
      </c>
      <c r="E3822" s="960" t="s">
        <v>6942</v>
      </c>
      <c r="F3822" s="960">
        <v>689</v>
      </c>
      <c r="G3822" s="963">
        <v>6646.06</v>
      </c>
      <c r="H3822" s="963"/>
    </row>
    <row r="3823" spans="2:8">
      <c r="B3823" s="959">
        <v>11604</v>
      </c>
      <c r="C3823" s="959" t="s">
        <v>5707</v>
      </c>
      <c r="D3823" s="959" t="s">
        <v>5708</v>
      </c>
      <c r="E3823" s="960" t="s">
        <v>6943</v>
      </c>
      <c r="F3823" s="960">
        <v>689</v>
      </c>
      <c r="G3823" s="963">
        <v>14868.96</v>
      </c>
      <c r="H3823" s="963"/>
    </row>
    <row r="3824" spans="2:8">
      <c r="B3824" s="959">
        <v>11604</v>
      </c>
      <c r="C3824" s="959" t="s">
        <v>5707</v>
      </c>
      <c r="D3824" s="959" t="s">
        <v>5708</v>
      </c>
      <c r="E3824" s="960" t="s">
        <v>6944</v>
      </c>
      <c r="F3824" s="960">
        <v>689</v>
      </c>
      <c r="G3824" s="963">
        <v>3374.7</v>
      </c>
      <c r="H3824" s="963"/>
    </row>
    <row r="3825" spans="2:8">
      <c r="B3825" s="959">
        <v>11604</v>
      </c>
      <c r="C3825" s="959" t="s">
        <v>5707</v>
      </c>
      <c r="D3825" s="959" t="s">
        <v>5708</v>
      </c>
      <c r="E3825" s="960" t="s">
        <v>6945</v>
      </c>
      <c r="F3825" s="960">
        <v>689</v>
      </c>
      <c r="G3825" s="963">
        <v>3342.93</v>
      </c>
      <c r="H3825" s="963"/>
    </row>
    <row r="3826" spans="2:8">
      <c r="B3826" s="959">
        <v>11604</v>
      </c>
      <c r="C3826" s="959" t="s">
        <v>5707</v>
      </c>
      <c r="D3826" s="959" t="s">
        <v>5708</v>
      </c>
      <c r="E3826" s="960" t="s">
        <v>6946</v>
      </c>
      <c r="F3826" s="960">
        <v>689</v>
      </c>
      <c r="G3826" s="963">
        <v>1818.42</v>
      </c>
      <c r="H3826" s="963"/>
    </row>
    <row r="3827" spans="2:8">
      <c r="B3827" s="959">
        <v>11604</v>
      </c>
      <c r="C3827" s="959" t="s">
        <v>5707</v>
      </c>
      <c r="D3827" s="959" t="s">
        <v>5708</v>
      </c>
      <c r="E3827" s="960" t="s">
        <v>6947</v>
      </c>
      <c r="F3827" s="960">
        <v>689</v>
      </c>
      <c r="G3827" s="963">
        <v>704.56</v>
      </c>
      <c r="H3827" s="963"/>
    </row>
    <row r="3828" spans="2:8">
      <c r="B3828" s="959">
        <v>11605</v>
      </c>
      <c r="C3828" s="959" t="s">
        <v>5905</v>
      </c>
      <c r="D3828" s="959" t="s">
        <v>5906</v>
      </c>
      <c r="E3828" s="960" t="s">
        <v>6948</v>
      </c>
      <c r="F3828" s="960">
        <v>689</v>
      </c>
      <c r="G3828" s="963">
        <v>115.6</v>
      </c>
      <c r="H3828" s="963"/>
    </row>
    <row r="3829" spans="2:8">
      <c r="B3829" s="959">
        <v>11605</v>
      </c>
      <c r="C3829" s="959" t="s">
        <v>5905</v>
      </c>
      <c r="D3829" s="959" t="s">
        <v>5906</v>
      </c>
      <c r="E3829" s="960" t="s">
        <v>6949</v>
      </c>
      <c r="F3829" s="960">
        <v>689</v>
      </c>
      <c r="G3829" s="963">
        <v>64.52</v>
      </c>
      <c r="H3829" s="963"/>
    </row>
    <row r="3830" spans="2:8">
      <c r="B3830" s="959">
        <v>11605</v>
      </c>
      <c r="C3830" s="959" t="s">
        <v>5905</v>
      </c>
      <c r="D3830" s="959" t="s">
        <v>5906</v>
      </c>
      <c r="E3830" s="960" t="s">
        <v>6950</v>
      </c>
      <c r="F3830" s="960">
        <v>689</v>
      </c>
      <c r="G3830" s="963">
        <v>181.03</v>
      </c>
      <c r="H3830" s="963"/>
    </row>
    <row r="3831" spans="2:8">
      <c r="B3831" s="959">
        <v>11605</v>
      </c>
      <c r="C3831" s="959" t="s">
        <v>5905</v>
      </c>
      <c r="D3831" s="959" t="s">
        <v>5906</v>
      </c>
      <c r="E3831" s="960" t="s">
        <v>6951</v>
      </c>
      <c r="F3831" s="960">
        <v>689</v>
      </c>
      <c r="G3831" s="963">
        <v>181.03</v>
      </c>
      <c r="H3831" s="963"/>
    </row>
    <row r="3832" spans="2:8">
      <c r="B3832" s="959">
        <v>11605</v>
      </c>
      <c r="C3832" s="959" t="s">
        <v>5905</v>
      </c>
      <c r="D3832" s="959" t="s">
        <v>5906</v>
      </c>
      <c r="E3832" s="960" t="s">
        <v>6952</v>
      </c>
      <c r="F3832" s="960">
        <v>689</v>
      </c>
      <c r="G3832" s="963">
        <v>64.52</v>
      </c>
      <c r="H3832" s="963"/>
    </row>
    <row r="3833" spans="2:8">
      <c r="B3833" s="959">
        <v>11607</v>
      </c>
      <c r="C3833" s="959" t="s">
        <v>4333</v>
      </c>
      <c r="D3833" s="959" t="s">
        <v>6953</v>
      </c>
      <c r="E3833" s="960" t="s">
        <v>6954</v>
      </c>
      <c r="F3833" s="960">
        <v>689</v>
      </c>
      <c r="G3833" s="963">
        <v>1844.6</v>
      </c>
      <c r="H3833" s="963"/>
    </row>
    <row r="3834" spans="2:8">
      <c r="B3834" s="959">
        <v>11608</v>
      </c>
      <c r="C3834" s="959" t="s">
        <v>4335</v>
      </c>
      <c r="D3834" s="959" t="s">
        <v>6955</v>
      </c>
      <c r="E3834" s="960" t="s">
        <v>6956</v>
      </c>
      <c r="F3834" s="960">
        <v>689</v>
      </c>
      <c r="G3834" s="963">
        <v>1748.51</v>
      </c>
      <c r="H3834" s="963"/>
    </row>
    <row r="3835" spans="2:8">
      <c r="B3835" s="959">
        <v>11621</v>
      </c>
      <c r="C3835" s="959" t="s">
        <v>4340</v>
      </c>
      <c r="D3835" s="959" t="s">
        <v>5712</v>
      </c>
      <c r="E3835" s="960" t="s">
        <v>6957</v>
      </c>
      <c r="F3835" s="960">
        <v>689</v>
      </c>
      <c r="G3835" s="963">
        <v>742.64</v>
      </c>
      <c r="H3835" s="963"/>
    </row>
    <row r="3836" spans="2:8">
      <c r="B3836" s="959">
        <v>11621</v>
      </c>
      <c r="C3836" s="959" t="s">
        <v>4340</v>
      </c>
      <c r="D3836" s="959" t="s">
        <v>5712</v>
      </c>
      <c r="E3836" s="960" t="s">
        <v>6958</v>
      </c>
      <c r="F3836" s="960">
        <v>689</v>
      </c>
      <c r="G3836" s="963">
        <v>498.3</v>
      </c>
      <c r="H3836" s="963"/>
    </row>
    <row r="3837" spans="2:8">
      <c r="B3837" s="959">
        <v>11621</v>
      </c>
      <c r="C3837" s="959" t="s">
        <v>4340</v>
      </c>
      <c r="D3837" s="959" t="s">
        <v>5712</v>
      </c>
      <c r="E3837" s="960" t="s">
        <v>6959</v>
      </c>
      <c r="F3837" s="960">
        <v>689</v>
      </c>
      <c r="G3837" s="963">
        <v>712.1</v>
      </c>
      <c r="H3837" s="963"/>
    </row>
    <row r="3838" spans="2:8">
      <c r="B3838" s="959">
        <v>11621</v>
      </c>
      <c r="C3838" s="959" t="s">
        <v>4340</v>
      </c>
      <c r="D3838" s="959" t="s">
        <v>5712</v>
      </c>
      <c r="E3838" s="960" t="s">
        <v>6960</v>
      </c>
      <c r="F3838" s="960">
        <v>689</v>
      </c>
      <c r="G3838" s="963">
        <v>38.409999999999997</v>
      </c>
      <c r="H3838" s="963"/>
    </row>
    <row r="3839" spans="2:8">
      <c r="B3839" s="959">
        <v>11669</v>
      </c>
      <c r="C3839" s="959" t="s">
        <v>1162</v>
      </c>
      <c r="D3839" s="959" t="s">
        <v>6408</v>
      </c>
      <c r="E3839" s="960" t="s">
        <v>6961</v>
      </c>
      <c r="F3839" s="960">
        <v>689</v>
      </c>
      <c r="G3839" s="963">
        <v>1840.82</v>
      </c>
      <c r="H3839" s="963"/>
    </row>
    <row r="3840" spans="2:8">
      <c r="B3840" s="959">
        <v>11678</v>
      </c>
      <c r="C3840" s="959" t="s">
        <v>4385</v>
      </c>
      <c r="D3840" s="959" t="s">
        <v>6962</v>
      </c>
      <c r="E3840" s="960" t="s">
        <v>6963</v>
      </c>
      <c r="F3840" s="960">
        <v>689</v>
      </c>
      <c r="G3840" s="963">
        <v>1312.62</v>
      </c>
      <c r="H3840" s="963"/>
    </row>
    <row r="3841" spans="2:8">
      <c r="B3841" s="959">
        <v>11699</v>
      </c>
      <c r="C3841" s="959" t="s">
        <v>4393</v>
      </c>
      <c r="D3841" s="959" t="s">
        <v>5726</v>
      </c>
      <c r="E3841" s="960" t="s">
        <v>6964</v>
      </c>
      <c r="F3841" s="960">
        <v>689</v>
      </c>
      <c r="G3841" s="963">
        <v>245.73</v>
      </c>
      <c r="H3841" s="963"/>
    </row>
    <row r="3842" spans="2:8">
      <c r="B3842" s="959">
        <v>11699</v>
      </c>
      <c r="C3842" s="959" t="s">
        <v>4393</v>
      </c>
      <c r="D3842" s="959" t="s">
        <v>5726</v>
      </c>
      <c r="E3842" s="960" t="s">
        <v>6965</v>
      </c>
      <c r="F3842" s="960">
        <v>689</v>
      </c>
      <c r="G3842" s="963">
        <v>173.06</v>
      </c>
      <c r="H3842" s="963"/>
    </row>
    <row r="3843" spans="2:8">
      <c r="B3843" s="959">
        <v>11699</v>
      </c>
      <c r="C3843" s="959" t="s">
        <v>4393</v>
      </c>
      <c r="D3843" s="959" t="s">
        <v>5726</v>
      </c>
      <c r="E3843" s="960" t="s">
        <v>6966</v>
      </c>
      <c r="F3843" s="960">
        <v>689</v>
      </c>
      <c r="G3843" s="963">
        <v>129.15</v>
      </c>
      <c r="H3843" s="963"/>
    </row>
    <row r="3844" spans="2:8">
      <c r="B3844" s="959">
        <v>11716</v>
      </c>
      <c r="C3844" s="959" t="s">
        <v>1198</v>
      </c>
      <c r="D3844" s="959" t="s">
        <v>6967</v>
      </c>
      <c r="E3844" s="960" t="s">
        <v>6968</v>
      </c>
      <c r="F3844" s="960">
        <v>689</v>
      </c>
      <c r="G3844" s="963">
        <v>283.77999999999997</v>
      </c>
      <c r="H3844" s="963"/>
    </row>
    <row r="3845" spans="2:8">
      <c r="B3845" s="959">
        <v>11716</v>
      </c>
      <c r="C3845" s="959" t="s">
        <v>1198</v>
      </c>
      <c r="D3845" s="959" t="s">
        <v>6967</v>
      </c>
      <c r="E3845" s="960" t="s">
        <v>6969</v>
      </c>
      <c r="F3845" s="960">
        <v>689</v>
      </c>
      <c r="G3845" s="963">
        <v>295.14</v>
      </c>
      <c r="H3845" s="963"/>
    </row>
    <row r="3846" spans="2:8">
      <c r="B3846" s="959">
        <v>11716</v>
      </c>
      <c r="C3846" s="959" t="s">
        <v>1198</v>
      </c>
      <c r="D3846" s="959" t="s">
        <v>6967</v>
      </c>
      <c r="E3846" s="960" t="s">
        <v>6970</v>
      </c>
      <c r="F3846" s="960">
        <v>689</v>
      </c>
      <c r="G3846" s="963">
        <v>295.14</v>
      </c>
      <c r="H3846" s="963"/>
    </row>
    <row r="3847" spans="2:8">
      <c r="B3847" s="959">
        <v>11716</v>
      </c>
      <c r="C3847" s="959" t="s">
        <v>1198</v>
      </c>
      <c r="D3847" s="959" t="s">
        <v>6967</v>
      </c>
      <c r="E3847" s="960" t="s">
        <v>6971</v>
      </c>
      <c r="F3847" s="960">
        <v>689</v>
      </c>
      <c r="G3847" s="963">
        <v>295.14</v>
      </c>
      <c r="H3847" s="963"/>
    </row>
    <row r="3848" spans="2:8">
      <c r="B3848" s="959">
        <v>11716</v>
      </c>
      <c r="C3848" s="959" t="s">
        <v>1198</v>
      </c>
      <c r="D3848" s="959" t="s">
        <v>6967</v>
      </c>
      <c r="E3848" s="960" t="s">
        <v>6972</v>
      </c>
      <c r="F3848" s="960">
        <v>689</v>
      </c>
      <c r="G3848" s="963">
        <v>295.14</v>
      </c>
      <c r="H3848" s="963"/>
    </row>
    <row r="3849" spans="2:8">
      <c r="B3849" s="959">
        <v>11716</v>
      </c>
      <c r="C3849" s="959" t="s">
        <v>1198</v>
      </c>
      <c r="D3849" s="959" t="s">
        <v>6967</v>
      </c>
      <c r="E3849" s="960" t="s">
        <v>6973</v>
      </c>
      <c r="F3849" s="960">
        <v>689</v>
      </c>
      <c r="G3849" s="963">
        <v>295.14</v>
      </c>
      <c r="H3849" s="963"/>
    </row>
    <row r="3850" spans="2:8">
      <c r="B3850" s="959">
        <v>11716</v>
      </c>
      <c r="C3850" s="959" t="s">
        <v>1198</v>
      </c>
      <c r="D3850" s="959" t="s">
        <v>6967</v>
      </c>
      <c r="E3850" s="960" t="s">
        <v>6974</v>
      </c>
      <c r="F3850" s="960">
        <v>689</v>
      </c>
      <c r="G3850" s="963">
        <v>306.94</v>
      </c>
      <c r="H3850" s="963"/>
    </row>
    <row r="3851" spans="2:8">
      <c r="B3851" s="959">
        <v>11720</v>
      </c>
      <c r="C3851" s="959" t="s">
        <v>5249</v>
      </c>
      <c r="D3851" s="959" t="s">
        <v>5638</v>
      </c>
      <c r="E3851" s="960" t="s">
        <v>6975</v>
      </c>
      <c r="F3851" s="960">
        <v>689</v>
      </c>
      <c r="G3851" s="963">
        <v>5296.46</v>
      </c>
      <c r="H3851" s="963"/>
    </row>
    <row r="3852" spans="2:8">
      <c r="B3852" s="959">
        <v>11720</v>
      </c>
      <c r="C3852" s="959" t="s">
        <v>5249</v>
      </c>
      <c r="D3852" s="959" t="s">
        <v>5638</v>
      </c>
      <c r="E3852" s="960" t="s">
        <v>6976</v>
      </c>
      <c r="F3852" s="960">
        <v>689</v>
      </c>
      <c r="G3852" s="963">
        <v>5296.46</v>
      </c>
      <c r="H3852" s="963"/>
    </row>
    <row r="3853" spans="2:8">
      <c r="B3853" s="959">
        <v>11720</v>
      </c>
      <c r="C3853" s="959" t="s">
        <v>5249</v>
      </c>
      <c r="D3853" s="959" t="s">
        <v>5638</v>
      </c>
      <c r="E3853" s="960" t="s">
        <v>6977</v>
      </c>
      <c r="F3853" s="960">
        <v>689</v>
      </c>
      <c r="G3853" s="963">
        <v>5296.46</v>
      </c>
      <c r="H3853" s="963"/>
    </row>
    <row r="3854" spans="2:8">
      <c r="B3854" s="959">
        <v>11720</v>
      </c>
      <c r="C3854" s="959" t="s">
        <v>5249</v>
      </c>
      <c r="D3854" s="959" t="s">
        <v>5638</v>
      </c>
      <c r="E3854" s="960" t="s">
        <v>6978</v>
      </c>
      <c r="F3854" s="960">
        <v>689</v>
      </c>
      <c r="G3854" s="963">
        <v>5296.46</v>
      </c>
      <c r="H3854" s="963"/>
    </row>
    <row r="3855" spans="2:8">
      <c r="B3855" s="959">
        <v>11720</v>
      </c>
      <c r="C3855" s="959" t="s">
        <v>5249</v>
      </c>
      <c r="D3855" s="959" t="s">
        <v>5638</v>
      </c>
      <c r="E3855" s="960" t="s">
        <v>6979</v>
      </c>
      <c r="F3855" s="960">
        <v>689</v>
      </c>
      <c r="G3855" s="963">
        <v>5296.46</v>
      </c>
      <c r="H3855" s="963"/>
    </row>
    <row r="3856" spans="2:8">
      <c r="B3856" s="959">
        <v>11720</v>
      </c>
      <c r="C3856" s="959" t="s">
        <v>5249</v>
      </c>
      <c r="D3856" s="959" t="s">
        <v>5638</v>
      </c>
      <c r="E3856" s="960" t="s">
        <v>6980</v>
      </c>
      <c r="F3856" s="960">
        <v>689</v>
      </c>
      <c r="G3856" s="963">
        <v>5296.46</v>
      </c>
      <c r="H3856" s="963"/>
    </row>
    <row r="3857" spans="2:8">
      <c r="B3857" s="959">
        <v>11720</v>
      </c>
      <c r="C3857" s="959" t="s">
        <v>5249</v>
      </c>
      <c r="D3857" s="959" t="s">
        <v>5638</v>
      </c>
      <c r="E3857" s="960" t="s">
        <v>6981</v>
      </c>
      <c r="F3857" s="960">
        <v>689</v>
      </c>
      <c r="G3857" s="963">
        <v>5296.46</v>
      </c>
      <c r="H3857" s="963"/>
    </row>
    <row r="3858" spans="2:8">
      <c r="B3858" s="959">
        <v>11720</v>
      </c>
      <c r="C3858" s="959" t="s">
        <v>5249</v>
      </c>
      <c r="D3858" s="959" t="s">
        <v>5638</v>
      </c>
      <c r="E3858" s="960" t="s">
        <v>6982</v>
      </c>
      <c r="F3858" s="960">
        <v>689</v>
      </c>
      <c r="G3858" s="963">
        <v>5296.46</v>
      </c>
      <c r="H3858" s="963"/>
    </row>
    <row r="3859" spans="2:8">
      <c r="B3859" s="959">
        <v>11720</v>
      </c>
      <c r="C3859" s="959" t="s">
        <v>5249</v>
      </c>
      <c r="D3859" s="959" t="s">
        <v>5638</v>
      </c>
      <c r="E3859" s="960" t="s">
        <v>6983</v>
      </c>
      <c r="F3859" s="960">
        <v>689</v>
      </c>
      <c r="G3859" s="963">
        <v>5296.46</v>
      </c>
      <c r="H3859" s="963"/>
    </row>
    <row r="3860" spans="2:8">
      <c r="B3860" s="959">
        <v>11720</v>
      </c>
      <c r="C3860" s="959" t="s">
        <v>5249</v>
      </c>
      <c r="D3860" s="959" t="s">
        <v>5638</v>
      </c>
      <c r="E3860" s="960" t="s">
        <v>6984</v>
      </c>
      <c r="F3860" s="960">
        <v>689</v>
      </c>
      <c r="G3860" s="963">
        <v>5296.46</v>
      </c>
      <c r="H3860" s="963"/>
    </row>
    <row r="3861" spans="2:8">
      <c r="B3861" s="959">
        <v>11720</v>
      </c>
      <c r="C3861" s="959" t="s">
        <v>5249</v>
      </c>
      <c r="D3861" s="959" t="s">
        <v>5638</v>
      </c>
      <c r="E3861" s="960" t="s">
        <v>6985</v>
      </c>
      <c r="F3861" s="960">
        <v>689</v>
      </c>
      <c r="G3861" s="963">
        <v>5296.46</v>
      </c>
      <c r="H3861" s="963"/>
    </row>
    <row r="3862" spans="2:8">
      <c r="B3862" s="959">
        <v>11720</v>
      </c>
      <c r="C3862" s="959" t="s">
        <v>5249</v>
      </c>
      <c r="D3862" s="959" t="s">
        <v>5638</v>
      </c>
      <c r="E3862" s="960" t="s">
        <v>6986</v>
      </c>
      <c r="F3862" s="960">
        <v>689</v>
      </c>
      <c r="G3862" s="963">
        <v>5296.46</v>
      </c>
      <c r="H3862" s="963"/>
    </row>
    <row r="3863" spans="2:8">
      <c r="B3863" s="959">
        <v>11720</v>
      </c>
      <c r="C3863" s="959" t="s">
        <v>5249</v>
      </c>
      <c r="D3863" s="959" t="s">
        <v>5638</v>
      </c>
      <c r="E3863" s="960" t="s">
        <v>6987</v>
      </c>
      <c r="F3863" s="960">
        <v>689</v>
      </c>
      <c r="G3863" s="963">
        <v>5296.46</v>
      </c>
      <c r="H3863" s="963"/>
    </row>
    <row r="3864" spans="2:8">
      <c r="B3864" s="959">
        <v>11720</v>
      </c>
      <c r="C3864" s="959" t="s">
        <v>5249</v>
      </c>
      <c r="D3864" s="959" t="s">
        <v>5638</v>
      </c>
      <c r="E3864" s="960" t="s">
        <v>6988</v>
      </c>
      <c r="F3864" s="960">
        <v>689</v>
      </c>
      <c r="G3864" s="963">
        <v>5296.46</v>
      </c>
      <c r="H3864" s="963"/>
    </row>
    <row r="3865" spans="2:8">
      <c r="B3865" s="959">
        <v>11720</v>
      </c>
      <c r="C3865" s="959" t="s">
        <v>5249</v>
      </c>
      <c r="D3865" s="959" t="s">
        <v>5638</v>
      </c>
      <c r="E3865" s="960" t="s">
        <v>6989</v>
      </c>
      <c r="F3865" s="960">
        <v>689</v>
      </c>
      <c r="G3865" s="963">
        <v>5296.46</v>
      </c>
      <c r="H3865" s="963"/>
    </row>
    <row r="3866" spans="2:8">
      <c r="B3866" s="959">
        <v>11720</v>
      </c>
      <c r="C3866" s="959" t="s">
        <v>5249</v>
      </c>
      <c r="D3866" s="959" t="s">
        <v>5638</v>
      </c>
      <c r="E3866" s="960" t="s">
        <v>6990</v>
      </c>
      <c r="F3866" s="960">
        <v>689</v>
      </c>
      <c r="G3866" s="963">
        <v>3866.66</v>
      </c>
      <c r="H3866" s="963"/>
    </row>
    <row r="3867" spans="2:8">
      <c r="B3867" s="959">
        <v>11720</v>
      </c>
      <c r="C3867" s="959" t="s">
        <v>5249</v>
      </c>
      <c r="D3867" s="959" t="s">
        <v>5638</v>
      </c>
      <c r="E3867" s="960" t="s">
        <v>6991</v>
      </c>
      <c r="F3867" s="960">
        <v>689</v>
      </c>
      <c r="G3867" s="963">
        <v>1468.36</v>
      </c>
      <c r="H3867" s="963"/>
    </row>
    <row r="3868" spans="2:8">
      <c r="B3868" s="959">
        <v>11720</v>
      </c>
      <c r="C3868" s="959" t="s">
        <v>5249</v>
      </c>
      <c r="D3868" s="959" t="s">
        <v>5638</v>
      </c>
      <c r="E3868" s="960" t="s">
        <v>6992</v>
      </c>
      <c r="F3868" s="960">
        <v>689</v>
      </c>
      <c r="G3868" s="963">
        <v>429.2</v>
      </c>
      <c r="H3868" s="963"/>
    </row>
    <row r="3869" spans="2:8">
      <c r="B3869" s="959">
        <v>11723</v>
      </c>
      <c r="C3869" s="959" t="s">
        <v>3008</v>
      </c>
      <c r="D3869" s="959" t="s">
        <v>5642</v>
      </c>
      <c r="E3869" s="960" t="s">
        <v>6993</v>
      </c>
      <c r="F3869" s="960">
        <v>689</v>
      </c>
      <c r="G3869" s="963">
        <v>2561.34</v>
      </c>
      <c r="H3869" s="963"/>
    </row>
    <row r="3870" spans="2:8">
      <c r="B3870" s="959">
        <v>11727</v>
      </c>
      <c r="C3870" s="959" t="s">
        <v>2139</v>
      </c>
      <c r="D3870" s="959" t="s">
        <v>6994</v>
      </c>
      <c r="E3870" s="960" t="s">
        <v>6995</v>
      </c>
      <c r="F3870" s="960">
        <v>689</v>
      </c>
      <c r="G3870" s="963">
        <v>1709.75</v>
      </c>
      <c r="H3870" s="963"/>
    </row>
    <row r="3871" spans="2:8">
      <c r="B3871" s="959">
        <v>11728</v>
      </c>
      <c r="C3871" s="959" t="s">
        <v>6230</v>
      </c>
      <c r="D3871" s="959" t="s">
        <v>6231</v>
      </c>
      <c r="E3871" s="960" t="s">
        <v>6996</v>
      </c>
      <c r="F3871" s="960">
        <v>689</v>
      </c>
      <c r="G3871" s="963">
        <v>3253.57</v>
      </c>
      <c r="H3871" s="963"/>
    </row>
    <row r="3872" spans="2:8">
      <c r="B3872" s="959">
        <v>11728</v>
      </c>
      <c r="C3872" s="959" t="s">
        <v>6230</v>
      </c>
      <c r="D3872" s="959" t="s">
        <v>6231</v>
      </c>
      <c r="E3872" s="960" t="s">
        <v>6997</v>
      </c>
      <c r="F3872" s="960">
        <v>689</v>
      </c>
      <c r="G3872" s="963">
        <v>3253.57</v>
      </c>
      <c r="H3872" s="963"/>
    </row>
    <row r="3873" spans="2:8">
      <c r="B3873" s="959">
        <v>11735</v>
      </c>
      <c r="C3873" s="959" t="s">
        <v>1834</v>
      </c>
      <c r="D3873" s="959" t="s">
        <v>6349</v>
      </c>
      <c r="E3873" s="960" t="s">
        <v>6998</v>
      </c>
      <c r="F3873" s="960">
        <v>689</v>
      </c>
      <c r="G3873" s="963">
        <v>659.92</v>
      </c>
      <c r="H3873" s="963"/>
    </row>
    <row r="3874" spans="2:8">
      <c r="B3874" s="959">
        <v>11749</v>
      </c>
      <c r="C3874" s="959" t="s">
        <v>6233</v>
      </c>
      <c r="D3874" s="959" t="s">
        <v>6234</v>
      </c>
      <c r="E3874" s="960" t="s">
        <v>6999</v>
      </c>
      <c r="F3874" s="960">
        <v>689</v>
      </c>
      <c r="G3874" s="963">
        <v>42.46</v>
      </c>
      <c r="H3874" s="963"/>
    </row>
    <row r="3875" spans="2:8">
      <c r="B3875" s="959">
        <v>11752</v>
      </c>
      <c r="C3875" s="959" t="s">
        <v>5731</v>
      </c>
      <c r="D3875" s="959" t="s">
        <v>5732</v>
      </c>
      <c r="E3875" s="960" t="s">
        <v>7000</v>
      </c>
      <c r="F3875" s="960">
        <v>689</v>
      </c>
      <c r="G3875" s="963">
        <v>535.91999999999996</v>
      </c>
      <c r="H3875" s="963"/>
    </row>
    <row r="3876" spans="2:8">
      <c r="B3876" s="959">
        <v>11752</v>
      </c>
      <c r="C3876" s="959" t="s">
        <v>5731</v>
      </c>
      <c r="D3876" s="959" t="s">
        <v>5732</v>
      </c>
      <c r="E3876" s="960" t="s">
        <v>7001</v>
      </c>
      <c r="F3876" s="960">
        <v>689</v>
      </c>
      <c r="G3876" s="963">
        <v>869.07</v>
      </c>
      <c r="H3876" s="963"/>
    </row>
    <row r="3877" spans="2:8">
      <c r="B3877" s="959">
        <v>11753</v>
      </c>
      <c r="C3877" s="959" t="s">
        <v>7002</v>
      </c>
      <c r="D3877" s="959" t="s">
        <v>7003</v>
      </c>
      <c r="E3877" s="960" t="s">
        <v>7004</v>
      </c>
      <c r="F3877" s="960">
        <v>689</v>
      </c>
      <c r="G3877" s="963">
        <v>173.08</v>
      </c>
      <c r="H3877" s="963"/>
    </row>
    <row r="3878" spans="2:8">
      <c r="B3878" s="959">
        <v>11753</v>
      </c>
      <c r="C3878" s="959" t="s">
        <v>7002</v>
      </c>
      <c r="D3878" s="959" t="s">
        <v>7003</v>
      </c>
      <c r="E3878" s="960" t="s">
        <v>7005</v>
      </c>
      <c r="F3878" s="960">
        <v>689</v>
      </c>
      <c r="G3878" s="963">
        <v>125.06</v>
      </c>
      <c r="H3878" s="963"/>
    </row>
    <row r="3879" spans="2:8">
      <c r="B3879" s="959">
        <v>11753</v>
      </c>
      <c r="C3879" s="959" t="s">
        <v>7002</v>
      </c>
      <c r="D3879" s="959" t="s">
        <v>7003</v>
      </c>
      <c r="E3879" s="960" t="s">
        <v>7006</v>
      </c>
      <c r="F3879" s="960">
        <v>689</v>
      </c>
      <c r="G3879" s="963">
        <v>163.32</v>
      </c>
      <c r="H3879" s="963"/>
    </row>
    <row r="3880" spans="2:8">
      <c r="B3880" s="959">
        <v>11760</v>
      </c>
      <c r="C3880" s="959" t="s">
        <v>1068</v>
      </c>
      <c r="D3880" s="959" t="s">
        <v>7007</v>
      </c>
      <c r="E3880" s="960" t="s">
        <v>7008</v>
      </c>
      <c r="F3880" s="960">
        <v>689</v>
      </c>
      <c r="G3880" s="963">
        <v>26434.080000000002</v>
      </c>
      <c r="H3880" s="963"/>
    </row>
    <row r="3881" spans="2:8">
      <c r="B3881" s="959">
        <v>11761</v>
      </c>
      <c r="C3881" s="959" t="s">
        <v>4468</v>
      </c>
      <c r="D3881" s="959" t="s">
        <v>6542</v>
      </c>
      <c r="E3881" s="960" t="s">
        <v>7009</v>
      </c>
      <c r="F3881" s="960">
        <v>689</v>
      </c>
      <c r="G3881" s="963">
        <v>109.56</v>
      </c>
      <c r="H3881" s="963"/>
    </row>
    <row r="3882" spans="2:8">
      <c r="B3882" s="959">
        <v>11761</v>
      </c>
      <c r="C3882" s="959" t="s">
        <v>4468</v>
      </c>
      <c r="D3882" s="959" t="s">
        <v>6542</v>
      </c>
      <c r="E3882" s="960" t="s">
        <v>7010</v>
      </c>
      <c r="F3882" s="960">
        <v>689</v>
      </c>
      <c r="G3882" s="963">
        <v>77.8</v>
      </c>
      <c r="H3882" s="963"/>
    </row>
    <row r="3883" spans="2:8">
      <c r="B3883" s="959">
        <v>11761</v>
      </c>
      <c r="C3883" s="959" t="s">
        <v>4468</v>
      </c>
      <c r="D3883" s="959" t="s">
        <v>6542</v>
      </c>
      <c r="E3883" s="960" t="s">
        <v>7011</v>
      </c>
      <c r="F3883" s="960">
        <v>689</v>
      </c>
      <c r="G3883" s="963">
        <v>77.8</v>
      </c>
      <c r="H3883" s="963"/>
    </row>
    <row r="3884" spans="2:8">
      <c r="B3884" s="959">
        <v>11761</v>
      </c>
      <c r="C3884" s="959" t="s">
        <v>4468</v>
      </c>
      <c r="D3884" s="959" t="s">
        <v>6542</v>
      </c>
      <c r="E3884" s="960" t="s">
        <v>7012</v>
      </c>
      <c r="F3884" s="960">
        <v>689</v>
      </c>
      <c r="G3884" s="963">
        <v>95.48</v>
      </c>
      <c r="H3884" s="963"/>
    </row>
    <row r="3885" spans="2:8">
      <c r="B3885" s="959">
        <v>11761</v>
      </c>
      <c r="C3885" s="959" t="s">
        <v>4468</v>
      </c>
      <c r="D3885" s="959" t="s">
        <v>6542</v>
      </c>
      <c r="E3885" s="960" t="s">
        <v>7013</v>
      </c>
      <c r="F3885" s="960">
        <v>689</v>
      </c>
      <c r="G3885" s="963">
        <v>95.48</v>
      </c>
      <c r="H3885" s="963"/>
    </row>
    <row r="3886" spans="2:8">
      <c r="B3886" s="959">
        <v>11761</v>
      </c>
      <c r="C3886" s="959" t="s">
        <v>4468</v>
      </c>
      <c r="D3886" s="959" t="s">
        <v>6542</v>
      </c>
      <c r="E3886" s="960" t="s">
        <v>7014</v>
      </c>
      <c r="F3886" s="960">
        <v>689</v>
      </c>
      <c r="G3886" s="963">
        <v>129.4</v>
      </c>
      <c r="H3886" s="963"/>
    </row>
    <row r="3887" spans="2:8">
      <c r="B3887" s="959">
        <v>11762</v>
      </c>
      <c r="C3887" s="959" t="s">
        <v>1047</v>
      </c>
      <c r="D3887" s="959" t="s">
        <v>7015</v>
      </c>
      <c r="E3887" s="960" t="s">
        <v>7016</v>
      </c>
      <c r="F3887" s="960">
        <v>689</v>
      </c>
      <c r="G3887" s="963">
        <v>1206.9100000000001</v>
      </c>
      <c r="H3887" s="963"/>
    </row>
    <row r="3888" spans="2:8">
      <c r="B3888" s="959">
        <v>11768</v>
      </c>
      <c r="C3888" s="959" t="s">
        <v>2153</v>
      </c>
      <c r="D3888" s="959" t="s">
        <v>5912</v>
      </c>
      <c r="E3888" s="960" t="s">
        <v>7017</v>
      </c>
      <c r="F3888" s="960">
        <v>689</v>
      </c>
      <c r="G3888" s="963">
        <v>162.33000000000001</v>
      </c>
      <c r="H3888" s="963"/>
    </row>
    <row r="3889" spans="2:8">
      <c r="B3889" s="959">
        <v>11768</v>
      </c>
      <c r="C3889" s="959" t="s">
        <v>2153</v>
      </c>
      <c r="D3889" s="959" t="s">
        <v>5912</v>
      </c>
      <c r="E3889" s="960" t="s">
        <v>7018</v>
      </c>
      <c r="F3889" s="960">
        <v>689</v>
      </c>
      <c r="G3889" s="963">
        <v>1106.77</v>
      </c>
      <c r="H3889" s="963"/>
    </row>
    <row r="3890" spans="2:8">
      <c r="B3890" s="959">
        <v>11768</v>
      </c>
      <c r="C3890" s="959" t="s">
        <v>2153</v>
      </c>
      <c r="D3890" s="959" t="s">
        <v>5912</v>
      </c>
      <c r="E3890" s="960" t="s">
        <v>7019</v>
      </c>
      <c r="F3890" s="960">
        <v>689</v>
      </c>
      <c r="G3890" s="963">
        <v>30259.81</v>
      </c>
      <c r="H3890" s="963"/>
    </row>
    <row r="3891" spans="2:8">
      <c r="B3891" s="959">
        <v>11768</v>
      </c>
      <c r="C3891" s="959" t="s">
        <v>2153</v>
      </c>
      <c r="D3891" s="959" t="s">
        <v>5912</v>
      </c>
      <c r="E3891" s="960" t="s">
        <v>7020</v>
      </c>
      <c r="F3891" s="960">
        <v>689</v>
      </c>
      <c r="G3891" s="963">
        <v>32927.71</v>
      </c>
      <c r="H3891" s="963"/>
    </row>
    <row r="3892" spans="2:8">
      <c r="B3892" s="959">
        <v>11768</v>
      </c>
      <c r="C3892" s="959" t="s">
        <v>2153</v>
      </c>
      <c r="D3892" s="959" t="s">
        <v>5912</v>
      </c>
      <c r="E3892" s="960" t="s">
        <v>7021</v>
      </c>
      <c r="F3892" s="960">
        <v>689</v>
      </c>
      <c r="G3892" s="963">
        <v>225.7</v>
      </c>
      <c r="H3892" s="963"/>
    </row>
    <row r="3893" spans="2:8">
      <c r="B3893" s="959">
        <v>11769</v>
      </c>
      <c r="C3893" s="959" t="s">
        <v>4508</v>
      </c>
      <c r="D3893" s="959" t="s">
        <v>6307</v>
      </c>
      <c r="E3893" s="960" t="s">
        <v>7022</v>
      </c>
      <c r="F3893" s="960">
        <v>689</v>
      </c>
      <c r="G3893" s="963">
        <v>196.99</v>
      </c>
      <c r="H3893" s="963"/>
    </row>
    <row r="3894" spans="2:8">
      <c r="B3894" s="959">
        <v>11769</v>
      </c>
      <c r="C3894" s="959" t="s">
        <v>4508</v>
      </c>
      <c r="D3894" s="959" t="s">
        <v>6307</v>
      </c>
      <c r="E3894" s="960" t="s">
        <v>7023</v>
      </c>
      <c r="F3894" s="960">
        <v>689</v>
      </c>
      <c r="G3894" s="963">
        <v>2243.36</v>
      </c>
      <c r="H3894" s="963"/>
    </row>
    <row r="3895" spans="2:8">
      <c r="B3895" s="959">
        <v>11769</v>
      </c>
      <c r="C3895" s="959" t="s">
        <v>4508</v>
      </c>
      <c r="D3895" s="959" t="s">
        <v>6307</v>
      </c>
      <c r="E3895" s="960" t="s">
        <v>7024</v>
      </c>
      <c r="F3895" s="960">
        <v>689</v>
      </c>
      <c r="G3895" s="963">
        <v>166.45</v>
      </c>
      <c r="H3895" s="963"/>
    </row>
    <row r="3896" spans="2:8">
      <c r="B3896" s="959">
        <v>11769</v>
      </c>
      <c r="C3896" s="959" t="s">
        <v>4508</v>
      </c>
      <c r="D3896" s="959" t="s">
        <v>6307</v>
      </c>
      <c r="E3896" s="960" t="s">
        <v>7025</v>
      </c>
      <c r="F3896" s="960">
        <v>689</v>
      </c>
      <c r="G3896" s="963">
        <v>109.56</v>
      </c>
      <c r="H3896" s="963"/>
    </row>
    <row r="3897" spans="2:8">
      <c r="B3897" s="959">
        <v>11769</v>
      </c>
      <c r="C3897" s="959" t="s">
        <v>4508</v>
      </c>
      <c r="D3897" s="959" t="s">
        <v>6307</v>
      </c>
      <c r="E3897" s="960" t="s">
        <v>7026</v>
      </c>
      <c r="F3897" s="960">
        <v>689</v>
      </c>
      <c r="G3897" s="963">
        <v>204.84</v>
      </c>
      <c r="H3897" s="963"/>
    </row>
    <row r="3898" spans="2:8">
      <c r="B3898" s="959">
        <v>11769</v>
      </c>
      <c r="C3898" s="959" t="s">
        <v>4508</v>
      </c>
      <c r="D3898" s="959" t="s">
        <v>6307</v>
      </c>
      <c r="E3898" s="960" t="s">
        <v>7027</v>
      </c>
      <c r="F3898" s="960">
        <v>689</v>
      </c>
      <c r="G3898" s="963">
        <v>109.56</v>
      </c>
      <c r="H3898" s="963"/>
    </row>
    <row r="3899" spans="2:8">
      <c r="B3899" s="959">
        <v>11772</v>
      </c>
      <c r="C3899" s="959" t="s">
        <v>2156</v>
      </c>
      <c r="D3899" s="959" t="s">
        <v>7028</v>
      </c>
      <c r="E3899" s="960" t="s">
        <v>7029</v>
      </c>
      <c r="F3899" s="960">
        <v>689</v>
      </c>
      <c r="G3899" s="963">
        <v>153.47</v>
      </c>
      <c r="H3899" s="963"/>
    </row>
    <row r="3900" spans="2:8">
      <c r="B3900" s="959">
        <v>11773</v>
      </c>
      <c r="C3900" s="959" t="s">
        <v>4521</v>
      </c>
      <c r="D3900" s="959" t="s">
        <v>5745</v>
      </c>
      <c r="E3900" s="960" t="s">
        <v>7030</v>
      </c>
      <c r="F3900" s="960">
        <v>689</v>
      </c>
      <c r="G3900" s="963">
        <v>3550.46</v>
      </c>
      <c r="H3900" s="963"/>
    </row>
    <row r="3901" spans="2:8">
      <c r="B3901" s="959">
        <v>11806</v>
      </c>
      <c r="C3901" s="959" t="s">
        <v>4546</v>
      </c>
      <c r="D3901" s="959" t="s">
        <v>5749</v>
      </c>
      <c r="E3901" s="960" t="s">
        <v>7031</v>
      </c>
      <c r="F3901" s="960">
        <v>689</v>
      </c>
      <c r="G3901" s="963">
        <v>125.98</v>
      </c>
      <c r="H3901" s="963"/>
    </row>
    <row r="3902" spans="2:8">
      <c r="B3902" s="959">
        <v>11806</v>
      </c>
      <c r="C3902" s="959" t="s">
        <v>4546</v>
      </c>
      <c r="D3902" s="959" t="s">
        <v>5749</v>
      </c>
      <c r="E3902" s="960" t="s">
        <v>7032</v>
      </c>
      <c r="F3902" s="960">
        <v>689</v>
      </c>
      <c r="G3902" s="963">
        <v>94.22</v>
      </c>
      <c r="H3902" s="963"/>
    </row>
    <row r="3903" spans="2:8">
      <c r="B3903" s="959">
        <v>11809</v>
      </c>
      <c r="C3903" s="959" t="s">
        <v>4552</v>
      </c>
      <c r="D3903" s="959" t="s">
        <v>6665</v>
      </c>
      <c r="E3903" s="960" t="s">
        <v>7033</v>
      </c>
      <c r="F3903" s="960">
        <v>689</v>
      </c>
      <c r="G3903" s="963">
        <v>1331.23</v>
      </c>
      <c r="H3903" s="963"/>
    </row>
    <row r="3904" spans="2:8">
      <c r="B3904" s="959">
        <v>11809</v>
      </c>
      <c r="C3904" s="959" t="s">
        <v>4552</v>
      </c>
      <c r="D3904" s="959" t="s">
        <v>6665</v>
      </c>
      <c r="E3904" s="960" t="s">
        <v>7034</v>
      </c>
      <c r="F3904" s="960">
        <v>689</v>
      </c>
      <c r="G3904" s="963">
        <v>802.55</v>
      </c>
      <c r="H3904" s="963"/>
    </row>
    <row r="3905" spans="2:8">
      <c r="B3905" s="959">
        <v>11809</v>
      </c>
      <c r="C3905" s="959" t="s">
        <v>4552</v>
      </c>
      <c r="D3905" s="959" t="s">
        <v>6665</v>
      </c>
      <c r="E3905" s="960" t="s">
        <v>7035</v>
      </c>
      <c r="F3905" s="960">
        <v>689</v>
      </c>
      <c r="G3905" s="963">
        <v>3308.59</v>
      </c>
      <c r="H3905" s="963"/>
    </row>
    <row r="3906" spans="2:8">
      <c r="B3906" s="959">
        <v>11809</v>
      </c>
      <c r="C3906" s="959" t="s">
        <v>4552</v>
      </c>
      <c r="D3906" s="959" t="s">
        <v>6665</v>
      </c>
      <c r="E3906" s="960" t="s">
        <v>7036</v>
      </c>
      <c r="F3906" s="960">
        <v>689</v>
      </c>
      <c r="G3906" s="963">
        <v>1163.31</v>
      </c>
      <c r="H3906" s="963"/>
    </row>
    <row r="3907" spans="2:8">
      <c r="B3907" s="959">
        <v>11811</v>
      </c>
      <c r="C3907" s="959" t="s">
        <v>4558</v>
      </c>
      <c r="D3907" s="959" t="s">
        <v>7037</v>
      </c>
      <c r="E3907" s="960" t="s">
        <v>7038</v>
      </c>
      <c r="F3907" s="960">
        <v>689</v>
      </c>
      <c r="G3907" s="963">
        <v>5917.69</v>
      </c>
      <c r="H3907" s="963"/>
    </row>
    <row r="3908" spans="2:8">
      <c r="B3908" s="959">
        <v>11811</v>
      </c>
      <c r="C3908" s="959" t="s">
        <v>4558</v>
      </c>
      <c r="D3908" s="959" t="s">
        <v>7037</v>
      </c>
      <c r="E3908" s="960" t="s">
        <v>7039</v>
      </c>
      <c r="F3908" s="960">
        <v>689</v>
      </c>
      <c r="G3908" s="963">
        <v>5155.43</v>
      </c>
      <c r="H3908" s="963"/>
    </row>
    <row r="3909" spans="2:8">
      <c r="B3909" s="959">
        <v>11814</v>
      </c>
      <c r="C3909" s="959" t="s">
        <v>4570</v>
      </c>
      <c r="D3909" s="959" t="s">
        <v>5924</v>
      </c>
      <c r="E3909" s="960" t="s">
        <v>7040</v>
      </c>
      <c r="F3909" s="960">
        <v>689</v>
      </c>
      <c r="G3909" s="963">
        <v>3743.58</v>
      </c>
      <c r="H3909" s="963"/>
    </row>
    <row r="3910" spans="2:8">
      <c r="B3910" s="959">
        <v>11815</v>
      </c>
      <c r="C3910" s="959" t="s">
        <v>2175</v>
      </c>
      <c r="D3910" s="959" t="s">
        <v>6571</v>
      </c>
      <c r="E3910" s="960" t="s">
        <v>7041</v>
      </c>
      <c r="F3910" s="960">
        <v>689</v>
      </c>
      <c r="G3910" s="963">
        <v>109.56</v>
      </c>
      <c r="H3910" s="963"/>
    </row>
    <row r="3911" spans="2:8">
      <c r="B3911" s="959">
        <v>11815</v>
      </c>
      <c r="C3911" s="959" t="s">
        <v>2175</v>
      </c>
      <c r="D3911" s="959" t="s">
        <v>6571</v>
      </c>
      <c r="E3911" s="960" t="s">
        <v>7042</v>
      </c>
      <c r="F3911" s="960">
        <v>689</v>
      </c>
      <c r="G3911" s="963">
        <v>129.4</v>
      </c>
      <c r="H3911" s="963"/>
    </row>
    <row r="3912" spans="2:8">
      <c r="B3912" s="959">
        <v>11815</v>
      </c>
      <c r="C3912" s="959" t="s">
        <v>2175</v>
      </c>
      <c r="D3912" s="959" t="s">
        <v>6571</v>
      </c>
      <c r="E3912" s="960" t="s">
        <v>7043</v>
      </c>
      <c r="F3912" s="960">
        <v>689</v>
      </c>
      <c r="G3912" s="963">
        <v>95.48</v>
      </c>
      <c r="H3912" s="963"/>
    </row>
    <row r="3913" spans="2:8">
      <c r="B3913" s="959">
        <v>11816</v>
      </c>
      <c r="C3913" s="959" t="s">
        <v>5751</v>
      </c>
      <c r="D3913" s="959" t="s">
        <v>5752</v>
      </c>
      <c r="E3913" s="960" t="s">
        <v>7044</v>
      </c>
      <c r="F3913" s="960">
        <v>689</v>
      </c>
      <c r="G3913" s="963">
        <v>105.36</v>
      </c>
      <c r="H3913" s="963"/>
    </row>
    <row r="3914" spans="2:8">
      <c r="B3914" s="959">
        <v>11816</v>
      </c>
      <c r="C3914" s="959" t="s">
        <v>5751</v>
      </c>
      <c r="D3914" s="959" t="s">
        <v>5752</v>
      </c>
      <c r="E3914" s="960" t="s">
        <v>7045</v>
      </c>
      <c r="F3914" s="960">
        <v>689</v>
      </c>
      <c r="G3914" s="963">
        <v>135.91</v>
      </c>
      <c r="H3914" s="963"/>
    </row>
    <row r="3915" spans="2:8">
      <c r="B3915" s="959">
        <v>11816</v>
      </c>
      <c r="C3915" s="959" t="s">
        <v>5751</v>
      </c>
      <c r="D3915" s="959" t="s">
        <v>5752</v>
      </c>
      <c r="E3915" s="960" t="s">
        <v>7046</v>
      </c>
      <c r="F3915" s="960">
        <v>689</v>
      </c>
      <c r="G3915" s="963">
        <v>74.819999999999993</v>
      </c>
      <c r="H3915" s="963"/>
    </row>
    <row r="3916" spans="2:8">
      <c r="B3916" s="959">
        <v>11816</v>
      </c>
      <c r="C3916" s="959" t="s">
        <v>5751</v>
      </c>
      <c r="D3916" s="959" t="s">
        <v>5752</v>
      </c>
      <c r="E3916" s="960" t="s">
        <v>7047</v>
      </c>
      <c r="F3916" s="960">
        <v>689</v>
      </c>
      <c r="G3916" s="963">
        <v>105.36</v>
      </c>
      <c r="H3916" s="963"/>
    </row>
    <row r="3917" spans="2:8">
      <c r="B3917" s="959">
        <v>11816</v>
      </c>
      <c r="C3917" s="959" t="s">
        <v>5751</v>
      </c>
      <c r="D3917" s="959" t="s">
        <v>5752</v>
      </c>
      <c r="E3917" s="960" t="s">
        <v>7048</v>
      </c>
      <c r="F3917" s="960">
        <v>689</v>
      </c>
      <c r="G3917" s="963">
        <v>166.45</v>
      </c>
      <c r="H3917" s="963"/>
    </row>
    <row r="3918" spans="2:8">
      <c r="B3918" s="959">
        <v>11816</v>
      </c>
      <c r="C3918" s="959" t="s">
        <v>5751</v>
      </c>
      <c r="D3918" s="959" t="s">
        <v>5752</v>
      </c>
      <c r="E3918" s="960" t="s">
        <v>7049</v>
      </c>
      <c r="F3918" s="960">
        <v>689</v>
      </c>
      <c r="G3918" s="963">
        <v>74.819999999999993</v>
      </c>
      <c r="H3918" s="963"/>
    </row>
    <row r="3919" spans="2:8">
      <c r="B3919" s="959">
        <v>11816</v>
      </c>
      <c r="C3919" s="959" t="s">
        <v>5751</v>
      </c>
      <c r="D3919" s="959" t="s">
        <v>5752</v>
      </c>
      <c r="E3919" s="960" t="s">
        <v>7050</v>
      </c>
      <c r="F3919" s="960">
        <v>689</v>
      </c>
      <c r="G3919" s="963">
        <v>716.22</v>
      </c>
      <c r="H3919" s="963"/>
    </row>
    <row r="3920" spans="2:8">
      <c r="B3920" s="959">
        <v>11816</v>
      </c>
      <c r="C3920" s="959" t="s">
        <v>5751</v>
      </c>
      <c r="D3920" s="959" t="s">
        <v>5752</v>
      </c>
      <c r="E3920" s="960" t="s">
        <v>7051</v>
      </c>
      <c r="F3920" s="960">
        <v>689</v>
      </c>
      <c r="G3920" s="963">
        <v>3831.58</v>
      </c>
      <c r="H3920" s="963"/>
    </row>
    <row r="3921" spans="2:8">
      <c r="B3921" s="959">
        <v>11816</v>
      </c>
      <c r="C3921" s="959" t="s">
        <v>5751</v>
      </c>
      <c r="D3921" s="959" t="s">
        <v>5752</v>
      </c>
      <c r="E3921" s="960" t="s">
        <v>7052</v>
      </c>
      <c r="F3921" s="960">
        <v>689</v>
      </c>
      <c r="G3921" s="963">
        <v>74.819999999999993</v>
      </c>
      <c r="H3921" s="963"/>
    </row>
    <row r="3922" spans="2:8">
      <c r="B3922" s="959">
        <v>11817</v>
      </c>
      <c r="C3922" s="959" t="s">
        <v>4603</v>
      </c>
      <c r="D3922" s="959" t="s">
        <v>7053</v>
      </c>
      <c r="E3922" s="960" t="s">
        <v>7054</v>
      </c>
      <c r="F3922" s="960">
        <v>689</v>
      </c>
      <c r="G3922" s="963">
        <v>41.42</v>
      </c>
      <c r="H3922" s="963"/>
    </row>
    <row r="3923" spans="2:8">
      <c r="B3923" s="959">
        <v>11817</v>
      </c>
      <c r="C3923" s="959" t="s">
        <v>4603</v>
      </c>
      <c r="D3923" s="959" t="s">
        <v>7053</v>
      </c>
      <c r="E3923" s="960" t="s">
        <v>7055</v>
      </c>
      <c r="F3923" s="960">
        <v>689</v>
      </c>
      <c r="G3923" s="963">
        <v>375.79</v>
      </c>
      <c r="H3923" s="963"/>
    </row>
    <row r="3924" spans="2:8">
      <c r="B3924" s="959">
        <v>11817</v>
      </c>
      <c r="C3924" s="959" t="s">
        <v>4603</v>
      </c>
      <c r="D3924" s="959" t="s">
        <v>7053</v>
      </c>
      <c r="E3924" s="960" t="s">
        <v>7056</v>
      </c>
      <c r="F3924" s="960">
        <v>689</v>
      </c>
      <c r="G3924" s="963">
        <v>439.32</v>
      </c>
      <c r="H3924" s="963"/>
    </row>
    <row r="3925" spans="2:8">
      <c r="B3925" s="959">
        <v>11817</v>
      </c>
      <c r="C3925" s="959" t="s">
        <v>4603</v>
      </c>
      <c r="D3925" s="959" t="s">
        <v>7053</v>
      </c>
      <c r="E3925" s="960" t="s">
        <v>7057</v>
      </c>
      <c r="F3925" s="960">
        <v>689</v>
      </c>
      <c r="G3925" s="963">
        <v>471.08</v>
      </c>
      <c r="H3925" s="963"/>
    </row>
    <row r="3926" spans="2:8">
      <c r="B3926" s="959">
        <v>11817</v>
      </c>
      <c r="C3926" s="959" t="s">
        <v>4603</v>
      </c>
      <c r="D3926" s="959" t="s">
        <v>7053</v>
      </c>
      <c r="E3926" s="960" t="s">
        <v>7058</v>
      </c>
      <c r="F3926" s="960">
        <v>689</v>
      </c>
      <c r="G3926" s="963">
        <v>344.03</v>
      </c>
      <c r="H3926" s="963"/>
    </row>
    <row r="3927" spans="2:8">
      <c r="B3927" s="959">
        <v>11817</v>
      </c>
      <c r="C3927" s="959" t="s">
        <v>4603</v>
      </c>
      <c r="D3927" s="959" t="s">
        <v>7053</v>
      </c>
      <c r="E3927" s="960" t="s">
        <v>7059</v>
      </c>
      <c r="F3927" s="960">
        <v>689</v>
      </c>
      <c r="G3927" s="963">
        <v>375.79</v>
      </c>
      <c r="H3927" s="963"/>
    </row>
    <row r="3928" spans="2:8">
      <c r="B3928" s="959">
        <v>11818</v>
      </c>
      <c r="C3928" s="959" t="s">
        <v>2178</v>
      </c>
      <c r="D3928" s="959" t="s">
        <v>5756</v>
      </c>
      <c r="E3928" s="960" t="s">
        <v>7060</v>
      </c>
      <c r="F3928" s="960">
        <v>689</v>
      </c>
      <c r="G3928" s="963">
        <v>200.63</v>
      </c>
      <c r="H3928" s="963"/>
    </row>
    <row r="3929" spans="2:8">
      <c r="B3929" s="959">
        <v>11818</v>
      </c>
      <c r="C3929" s="959" t="s">
        <v>2178</v>
      </c>
      <c r="D3929" s="959" t="s">
        <v>5756</v>
      </c>
      <c r="E3929" s="960" t="s">
        <v>7061</v>
      </c>
      <c r="F3929" s="960">
        <v>689</v>
      </c>
      <c r="G3929" s="963">
        <v>178.11</v>
      </c>
      <c r="H3929" s="963"/>
    </row>
    <row r="3930" spans="2:8">
      <c r="B3930" s="959">
        <v>11818</v>
      </c>
      <c r="C3930" s="959" t="s">
        <v>2178</v>
      </c>
      <c r="D3930" s="959" t="s">
        <v>5756</v>
      </c>
      <c r="E3930" s="960" t="s">
        <v>7062</v>
      </c>
      <c r="F3930" s="960">
        <v>689</v>
      </c>
      <c r="G3930" s="963">
        <v>208.65</v>
      </c>
      <c r="H3930" s="963"/>
    </row>
    <row r="3931" spans="2:8">
      <c r="B3931" s="959">
        <v>11818</v>
      </c>
      <c r="C3931" s="959" t="s">
        <v>2178</v>
      </c>
      <c r="D3931" s="959" t="s">
        <v>5756</v>
      </c>
      <c r="E3931" s="960" t="s">
        <v>7063</v>
      </c>
      <c r="F3931" s="960">
        <v>689</v>
      </c>
      <c r="G3931" s="963">
        <v>239.19</v>
      </c>
      <c r="H3931" s="963"/>
    </row>
    <row r="3932" spans="2:8">
      <c r="B3932" s="959">
        <v>11819</v>
      </c>
      <c r="C3932" s="959" t="s">
        <v>4618</v>
      </c>
      <c r="D3932" s="959" t="s">
        <v>7064</v>
      </c>
      <c r="E3932" s="960" t="s">
        <v>7065</v>
      </c>
      <c r="F3932" s="960">
        <v>689</v>
      </c>
      <c r="G3932" s="963">
        <v>471.88</v>
      </c>
      <c r="H3932" s="963"/>
    </row>
    <row r="3933" spans="2:8">
      <c r="B3933" s="959">
        <v>11819</v>
      </c>
      <c r="C3933" s="959" t="s">
        <v>4618</v>
      </c>
      <c r="D3933" s="959" t="s">
        <v>7064</v>
      </c>
      <c r="E3933" s="960" t="s">
        <v>7066</v>
      </c>
      <c r="F3933" s="960">
        <v>689</v>
      </c>
      <c r="G3933" s="963">
        <v>713.02</v>
      </c>
      <c r="H3933" s="963"/>
    </row>
    <row r="3934" spans="2:8">
      <c r="B3934" s="959">
        <v>11819</v>
      </c>
      <c r="C3934" s="959" t="s">
        <v>4618</v>
      </c>
      <c r="D3934" s="959" t="s">
        <v>7064</v>
      </c>
      <c r="E3934" s="960" t="s">
        <v>7067</v>
      </c>
      <c r="F3934" s="960">
        <v>689</v>
      </c>
      <c r="G3934" s="963">
        <v>268.37</v>
      </c>
      <c r="H3934" s="963"/>
    </row>
    <row r="3935" spans="2:8">
      <c r="B3935" s="959">
        <v>11819</v>
      </c>
      <c r="C3935" s="959" t="s">
        <v>4618</v>
      </c>
      <c r="D3935" s="959" t="s">
        <v>7064</v>
      </c>
      <c r="E3935" s="960" t="s">
        <v>7068</v>
      </c>
      <c r="F3935" s="960">
        <v>689</v>
      </c>
      <c r="G3935" s="963">
        <v>5159.53</v>
      </c>
      <c r="H3935" s="963"/>
    </row>
    <row r="3936" spans="2:8">
      <c r="B3936" s="959">
        <v>11819</v>
      </c>
      <c r="C3936" s="959" t="s">
        <v>4618</v>
      </c>
      <c r="D3936" s="959" t="s">
        <v>7064</v>
      </c>
      <c r="E3936" s="960" t="s">
        <v>7069</v>
      </c>
      <c r="F3936" s="960">
        <v>689</v>
      </c>
      <c r="G3936" s="963">
        <v>1125.9100000000001</v>
      </c>
      <c r="H3936" s="963"/>
    </row>
    <row r="3937" spans="2:8">
      <c r="B3937" s="959">
        <v>11819</v>
      </c>
      <c r="C3937" s="959" t="s">
        <v>4618</v>
      </c>
      <c r="D3937" s="959" t="s">
        <v>7064</v>
      </c>
      <c r="E3937" s="960" t="s">
        <v>7070</v>
      </c>
      <c r="F3937" s="960">
        <v>689</v>
      </c>
      <c r="G3937" s="963">
        <v>141.32</v>
      </c>
      <c r="H3937" s="963"/>
    </row>
    <row r="3938" spans="2:8">
      <c r="B3938" s="959">
        <v>11819</v>
      </c>
      <c r="C3938" s="959" t="s">
        <v>4618</v>
      </c>
      <c r="D3938" s="959" t="s">
        <v>7064</v>
      </c>
      <c r="E3938" s="960" t="s">
        <v>7071</v>
      </c>
      <c r="F3938" s="960">
        <v>689</v>
      </c>
      <c r="G3938" s="963">
        <v>458.93</v>
      </c>
      <c r="H3938" s="963"/>
    </row>
    <row r="3939" spans="2:8">
      <c r="B3939" s="959">
        <v>11819</v>
      </c>
      <c r="C3939" s="959" t="s">
        <v>4618</v>
      </c>
      <c r="D3939" s="959" t="s">
        <v>7064</v>
      </c>
      <c r="E3939" s="960" t="s">
        <v>7072</v>
      </c>
      <c r="F3939" s="960">
        <v>689</v>
      </c>
      <c r="G3939" s="963">
        <v>109.56</v>
      </c>
      <c r="H3939" s="963"/>
    </row>
    <row r="3940" spans="2:8">
      <c r="B3940" s="959">
        <v>11819</v>
      </c>
      <c r="C3940" s="959" t="s">
        <v>4618</v>
      </c>
      <c r="D3940" s="959" t="s">
        <v>7064</v>
      </c>
      <c r="E3940" s="960" t="s">
        <v>7073</v>
      </c>
      <c r="F3940" s="960">
        <v>689</v>
      </c>
      <c r="G3940" s="963">
        <v>109.56</v>
      </c>
      <c r="H3940" s="963"/>
    </row>
    <row r="3941" spans="2:8">
      <c r="B3941" s="959">
        <v>11820</v>
      </c>
      <c r="C3941" s="959" t="s">
        <v>6469</v>
      </c>
      <c r="D3941" s="959" t="s">
        <v>6470</v>
      </c>
      <c r="E3941" s="960" t="s">
        <v>7074</v>
      </c>
      <c r="F3941" s="960">
        <v>689</v>
      </c>
      <c r="G3941" s="963">
        <v>49.64</v>
      </c>
      <c r="H3941" s="963"/>
    </row>
    <row r="3942" spans="2:8">
      <c r="B3942" s="959">
        <v>11820</v>
      </c>
      <c r="C3942" s="959" t="s">
        <v>6469</v>
      </c>
      <c r="D3942" s="959" t="s">
        <v>6470</v>
      </c>
      <c r="E3942" s="960" t="s">
        <v>7075</v>
      </c>
      <c r="F3942" s="960">
        <v>689</v>
      </c>
      <c r="G3942" s="963">
        <v>74.819999999999993</v>
      </c>
      <c r="H3942" s="963"/>
    </row>
    <row r="3943" spans="2:8">
      <c r="B3943" s="959">
        <v>11820</v>
      </c>
      <c r="C3943" s="959" t="s">
        <v>6469</v>
      </c>
      <c r="D3943" s="959" t="s">
        <v>6470</v>
      </c>
      <c r="E3943" s="960" t="s">
        <v>7076</v>
      </c>
      <c r="F3943" s="960">
        <v>689</v>
      </c>
      <c r="G3943" s="963">
        <v>77.8</v>
      </c>
      <c r="H3943" s="963"/>
    </row>
    <row r="3944" spans="2:8">
      <c r="B3944" s="959">
        <v>11820</v>
      </c>
      <c r="C3944" s="959" t="s">
        <v>6469</v>
      </c>
      <c r="D3944" s="959" t="s">
        <v>6470</v>
      </c>
      <c r="E3944" s="960" t="s">
        <v>7077</v>
      </c>
      <c r="F3944" s="960">
        <v>689</v>
      </c>
      <c r="G3944" s="963">
        <v>129.4</v>
      </c>
      <c r="H3944" s="963"/>
    </row>
    <row r="3945" spans="2:8">
      <c r="B3945" s="959">
        <v>11820</v>
      </c>
      <c r="C3945" s="959" t="s">
        <v>6469</v>
      </c>
      <c r="D3945" s="959" t="s">
        <v>6470</v>
      </c>
      <c r="E3945" s="960" t="s">
        <v>7078</v>
      </c>
      <c r="F3945" s="960">
        <v>689</v>
      </c>
      <c r="G3945" s="963">
        <v>129.4</v>
      </c>
      <c r="H3945" s="963"/>
    </row>
    <row r="3946" spans="2:8">
      <c r="B3946" s="959">
        <v>11822</v>
      </c>
      <c r="C3946" s="959" t="s">
        <v>4640</v>
      </c>
      <c r="D3946" s="959" t="s">
        <v>5758</v>
      </c>
      <c r="E3946" s="960" t="s">
        <v>7079</v>
      </c>
      <c r="F3946" s="960">
        <v>689</v>
      </c>
      <c r="G3946" s="963">
        <v>109.56</v>
      </c>
      <c r="H3946" s="963"/>
    </row>
    <row r="3947" spans="2:8">
      <c r="B3947" s="959">
        <v>11823</v>
      </c>
      <c r="C3947" s="959" t="s">
        <v>2183</v>
      </c>
      <c r="D3947" s="959" t="s">
        <v>7080</v>
      </c>
      <c r="E3947" s="960" t="s">
        <v>7081</v>
      </c>
      <c r="F3947" s="960">
        <v>689</v>
      </c>
      <c r="G3947" s="963">
        <v>2851.84</v>
      </c>
      <c r="H3947" s="963"/>
    </row>
    <row r="3948" spans="2:8">
      <c r="B3948" s="959">
        <v>11823</v>
      </c>
      <c r="C3948" s="959" t="s">
        <v>2183</v>
      </c>
      <c r="D3948" s="959" t="s">
        <v>7080</v>
      </c>
      <c r="E3948" s="960" t="s">
        <v>7082</v>
      </c>
      <c r="F3948" s="960">
        <v>689</v>
      </c>
      <c r="G3948" s="963">
        <v>2693.03</v>
      </c>
      <c r="H3948" s="963"/>
    </row>
    <row r="3949" spans="2:8">
      <c r="B3949" s="959">
        <v>11830</v>
      </c>
      <c r="C3949" s="959" t="s">
        <v>4648</v>
      </c>
      <c r="D3949" s="959" t="s">
        <v>7083</v>
      </c>
      <c r="E3949" s="960" t="s">
        <v>7084</v>
      </c>
      <c r="F3949" s="960">
        <v>689</v>
      </c>
      <c r="G3949" s="963">
        <v>154.28</v>
      </c>
      <c r="H3949" s="963"/>
    </row>
    <row r="3950" spans="2:8">
      <c r="B3950" s="959">
        <v>11830</v>
      </c>
      <c r="C3950" s="959" t="s">
        <v>4648</v>
      </c>
      <c r="D3950" s="959" t="s">
        <v>7083</v>
      </c>
      <c r="E3950" s="960" t="s">
        <v>7085</v>
      </c>
      <c r="F3950" s="960">
        <v>689</v>
      </c>
      <c r="G3950" s="963">
        <v>94.22</v>
      </c>
      <c r="H3950" s="963"/>
    </row>
    <row r="3951" spans="2:8">
      <c r="B3951" s="959">
        <v>11830</v>
      </c>
      <c r="C3951" s="959" t="s">
        <v>4648</v>
      </c>
      <c r="D3951" s="959" t="s">
        <v>7083</v>
      </c>
      <c r="E3951" s="960" t="s">
        <v>7086</v>
      </c>
      <c r="F3951" s="960">
        <v>689</v>
      </c>
      <c r="G3951" s="963">
        <v>94.22</v>
      </c>
      <c r="H3951" s="963"/>
    </row>
    <row r="3952" spans="2:8">
      <c r="B3952" s="959">
        <v>11830</v>
      </c>
      <c r="C3952" s="959" t="s">
        <v>4648</v>
      </c>
      <c r="D3952" s="959" t="s">
        <v>7083</v>
      </c>
      <c r="E3952" s="960" t="s">
        <v>7087</v>
      </c>
      <c r="F3952" s="960">
        <v>689</v>
      </c>
      <c r="G3952" s="963">
        <v>411.82</v>
      </c>
      <c r="H3952" s="963"/>
    </row>
    <row r="3953" spans="2:8">
      <c r="B3953" s="959">
        <v>11830</v>
      </c>
      <c r="C3953" s="959" t="s">
        <v>4648</v>
      </c>
      <c r="D3953" s="959" t="s">
        <v>7083</v>
      </c>
      <c r="E3953" s="960" t="s">
        <v>7088</v>
      </c>
      <c r="F3953" s="960">
        <v>689</v>
      </c>
      <c r="G3953" s="963">
        <v>94.22</v>
      </c>
      <c r="H3953" s="963"/>
    </row>
    <row r="3954" spans="2:8">
      <c r="B3954" s="959">
        <v>11830</v>
      </c>
      <c r="C3954" s="959" t="s">
        <v>4648</v>
      </c>
      <c r="D3954" s="959" t="s">
        <v>7083</v>
      </c>
      <c r="E3954" s="960" t="s">
        <v>7089</v>
      </c>
      <c r="F3954" s="960">
        <v>689</v>
      </c>
      <c r="G3954" s="963">
        <v>142.80000000000001</v>
      </c>
      <c r="H3954" s="963"/>
    </row>
    <row r="3955" spans="2:8">
      <c r="B3955" s="959">
        <v>11830</v>
      </c>
      <c r="C3955" s="959" t="s">
        <v>4648</v>
      </c>
      <c r="D3955" s="959" t="s">
        <v>7083</v>
      </c>
      <c r="E3955" s="960" t="s">
        <v>7090</v>
      </c>
      <c r="F3955" s="960">
        <v>689</v>
      </c>
      <c r="G3955" s="963">
        <v>108.88</v>
      </c>
      <c r="H3955" s="963"/>
    </row>
    <row r="3956" spans="2:8">
      <c r="B3956" s="959">
        <v>11830</v>
      </c>
      <c r="C3956" s="959" t="s">
        <v>4648</v>
      </c>
      <c r="D3956" s="959" t="s">
        <v>7083</v>
      </c>
      <c r="E3956" s="960" t="s">
        <v>7091</v>
      </c>
      <c r="F3956" s="960">
        <v>689</v>
      </c>
      <c r="G3956" s="963">
        <v>74.959999999999994</v>
      </c>
      <c r="H3956" s="963"/>
    </row>
    <row r="3957" spans="2:8">
      <c r="B3957" s="959">
        <v>11830</v>
      </c>
      <c r="C3957" s="959" t="s">
        <v>4648</v>
      </c>
      <c r="D3957" s="959" t="s">
        <v>7083</v>
      </c>
      <c r="E3957" s="960" t="s">
        <v>7092</v>
      </c>
      <c r="F3957" s="960">
        <v>689</v>
      </c>
      <c r="G3957" s="963">
        <v>142.80000000000001</v>
      </c>
      <c r="H3957" s="963"/>
    </row>
    <row r="3958" spans="2:8">
      <c r="B3958" s="959">
        <v>11833</v>
      </c>
      <c r="C3958" s="959" t="s">
        <v>2186</v>
      </c>
      <c r="D3958" s="959" t="s">
        <v>7093</v>
      </c>
      <c r="E3958" s="960" t="s">
        <v>7094</v>
      </c>
      <c r="F3958" s="960">
        <v>689</v>
      </c>
      <c r="G3958" s="963">
        <v>1904</v>
      </c>
      <c r="H3958" s="963"/>
    </row>
    <row r="3959" spans="2:8">
      <c r="B3959" s="959">
        <v>11833</v>
      </c>
      <c r="C3959" s="959" t="s">
        <v>2186</v>
      </c>
      <c r="D3959" s="959" t="s">
        <v>7093</v>
      </c>
      <c r="E3959" s="960" t="s">
        <v>7095</v>
      </c>
      <c r="F3959" s="960">
        <v>689</v>
      </c>
      <c r="G3959" s="963">
        <v>3798.11</v>
      </c>
      <c r="H3959" s="963"/>
    </row>
    <row r="3960" spans="2:8">
      <c r="B3960" s="959">
        <v>11833</v>
      </c>
      <c r="C3960" s="959" t="s">
        <v>2186</v>
      </c>
      <c r="D3960" s="959" t="s">
        <v>7093</v>
      </c>
      <c r="E3960" s="960" t="s">
        <v>7096</v>
      </c>
      <c r="F3960" s="960">
        <v>689</v>
      </c>
      <c r="G3960" s="963">
        <v>3562.15</v>
      </c>
      <c r="H3960" s="963"/>
    </row>
    <row r="3961" spans="2:8">
      <c r="B3961" s="959">
        <v>11833</v>
      </c>
      <c r="C3961" s="959" t="s">
        <v>2186</v>
      </c>
      <c r="D3961" s="959" t="s">
        <v>7093</v>
      </c>
      <c r="E3961" s="960" t="s">
        <v>7097</v>
      </c>
      <c r="F3961" s="960">
        <v>689</v>
      </c>
      <c r="G3961" s="963">
        <v>170.28</v>
      </c>
      <c r="H3961" s="963"/>
    </row>
    <row r="3962" spans="2:8">
      <c r="B3962" s="959">
        <v>11833</v>
      </c>
      <c r="C3962" s="959" t="s">
        <v>2186</v>
      </c>
      <c r="D3962" s="959" t="s">
        <v>7093</v>
      </c>
      <c r="E3962" s="960" t="s">
        <v>7098</v>
      </c>
      <c r="F3962" s="960">
        <v>689</v>
      </c>
      <c r="G3962" s="963">
        <v>2385.35</v>
      </c>
      <c r="H3962" s="963"/>
    </row>
    <row r="3963" spans="2:8">
      <c r="B3963" s="959">
        <v>11833</v>
      </c>
      <c r="C3963" s="959" t="s">
        <v>2186</v>
      </c>
      <c r="D3963" s="959" t="s">
        <v>7093</v>
      </c>
      <c r="E3963" s="960" t="s">
        <v>7099</v>
      </c>
      <c r="F3963" s="960">
        <v>689</v>
      </c>
      <c r="G3963" s="963">
        <v>2328.56</v>
      </c>
      <c r="H3963" s="963"/>
    </row>
    <row r="3964" spans="2:8">
      <c r="B3964" s="959">
        <v>11833</v>
      </c>
      <c r="C3964" s="959" t="s">
        <v>2186</v>
      </c>
      <c r="D3964" s="959" t="s">
        <v>7093</v>
      </c>
      <c r="E3964" s="960" t="s">
        <v>7100</v>
      </c>
      <c r="F3964" s="960">
        <v>689</v>
      </c>
      <c r="G3964" s="963">
        <v>170.28</v>
      </c>
      <c r="H3964" s="963"/>
    </row>
    <row r="3965" spans="2:8">
      <c r="B3965" s="959">
        <v>11837</v>
      </c>
      <c r="C3965" s="959" t="s">
        <v>2188</v>
      </c>
      <c r="D3965" s="959" t="s">
        <v>6022</v>
      </c>
      <c r="E3965" s="960" t="s">
        <v>7101</v>
      </c>
      <c r="F3965" s="960">
        <v>689</v>
      </c>
      <c r="G3965" s="963">
        <v>397.06</v>
      </c>
      <c r="H3965" s="963"/>
    </row>
    <row r="3966" spans="2:8">
      <c r="B3966" s="959">
        <v>11838</v>
      </c>
      <c r="C3966" s="959" t="s">
        <v>5277</v>
      </c>
      <c r="D3966" s="959" t="s">
        <v>7102</v>
      </c>
      <c r="E3966" s="960" t="s">
        <v>7103</v>
      </c>
      <c r="F3966" s="960">
        <v>689</v>
      </c>
      <c r="G3966" s="963">
        <v>1771.39</v>
      </c>
      <c r="H3966" s="963"/>
    </row>
    <row r="3967" spans="2:8">
      <c r="B3967" s="959">
        <v>11838</v>
      </c>
      <c r="C3967" s="959" t="s">
        <v>5277</v>
      </c>
      <c r="D3967" s="959" t="s">
        <v>7102</v>
      </c>
      <c r="E3967" s="960" t="s">
        <v>7104</v>
      </c>
      <c r="F3967" s="960">
        <v>689</v>
      </c>
      <c r="G3967" s="963">
        <v>1771.39</v>
      </c>
      <c r="H3967" s="963"/>
    </row>
    <row r="3968" spans="2:8">
      <c r="B3968" s="959">
        <v>11838</v>
      </c>
      <c r="C3968" s="959" t="s">
        <v>5277</v>
      </c>
      <c r="D3968" s="959" t="s">
        <v>7102</v>
      </c>
      <c r="E3968" s="960" t="s">
        <v>7105</v>
      </c>
      <c r="F3968" s="960">
        <v>689</v>
      </c>
      <c r="G3968" s="963">
        <v>1771.39</v>
      </c>
      <c r="H3968" s="963"/>
    </row>
    <row r="3969" spans="2:8">
      <c r="B3969" s="959">
        <v>11838</v>
      </c>
      <c r="C3969" s="959" t="s">
        <v>5277</v>
      </c>
      <c r="D3969" s="959" t="s">
        <v>7102</v>
      </c>
      <c r="E3969" s="960" t="s">
        <v>7106</v>
      </c>
      <c r="F3969" s="960">
        <v>689</v>
      </c>
      <c r="G3969" s="963">
        <v>1771.39</v>
      </c>
      <c r="H3969" s="963"/>
    </row>
    <row r="3970" spans="2:8">
      <c r="B3970" s="959">
        <v>11838</v>
      </c>
      <c r="C3970" s="959" t="s">
        <v>5277</v>
      </c>
      <c r="D3970" s="959" t="s">
        <v>7102</v>
      </c>
      <c r="E3970" s="960" t="s">
        <v>7107</v>
      </c>
      <c r="F3970" s="960">
        <v>689</v>
      </c>
      <c r="G3970" s="963">
        <v>1771.39</v>
      </c>
      <c r="H3970" s="963"/>
    </row>
    <row r="3971" spans="2:8">
      <c r="B3971" s="959">
        <v>11839</v>
      </c>
      <c r="C3971" s="959" t="s">
        <v>4679</v>
      </c>
      <c r="D3971" s="959" t="s">
        <v>7108</v>
      </c>
      <c r="E3971" s="960" t="s">
        <v>7109</v>
      </c>
      <c r="F3971" s="960">
        <v>689</v>
      </c>
      <c r="G3971" s="963">
        <v>704.91</v>
      </c>
      <c r="H3971" s="963"/>
    </row>
    <row r="3972" spans="2:8">
      <c r="B3972" s="959">
        <v>11839</v>
      </c>
      <c r="C3972" s="959" t="s">
        <v>4679</v>
      </c>
      <c r="D3972" s="959" t="s">
        <v>7108</v>
      </c>
      <c r="E3972" s="960" t="s">
        <v>7110</v>
      </c>
      <c r="F3972" s="960">
        <v>689</v>
      </c>
      <c r="G3972" s="963">
        <v>234.97</v>
      </c>
      <c r="H3972" s="963"/>
    </row>
    <row r="3973" spans="2:8">
      <c r="B3973" s="959">
        <v>11839</v>
      </c>
      <c r="C3973" s="959" t="s">
        <v>4679</v>
      </c>
      <c r="D3973" s="959" t="s">
        <v>7108</v>
      </c>
      <c r="E3973" s="960" t="s">
        <v>7111</v>
      </c>
      <c r="F3973" s="960">
        <v>689</v>
      </c>
      <c r="G3973" s="963">
        <v>117.48</v>
      </c>
      <c r="H3973" s="963"/>
    </row>
    <row r="3974" spans="2:8">
      <c r="B3974" s="959">
        <v>11839</v>
      </c>
      <c r="C3974" s="959" t="s">
        <v>4679</v>
      </c>
      <c r="D3974" s="959" t="s">
        <v>7108</v>
      </c>
      <c r="E3974" s="960" t="s">
        <v>7112</v>
      </c>
      <c r="F3974" s="960">
        <v>689</v>
      </c>
      <c r="G3974" s="963">
        <v>29.37</v>
      </c>
      <c r="H3974" s="963"/>
    </row>
    <row r="3975" spans="2:8">
      <c r="B3975" s="959">
        <v>11839</v>
      </c>
      <c r="C3975" s="959" t="s">
        <v>4679</v>
      </c>
      <c r="D3975" s="959" t="s">
        <v>7108</v>
      </c>
      <c r="E3975" s="960" t="s">
        <v>7113</v>
      </c>
      <c r="F3975" s="960">
        <v>689</v>
      </c>
      <c r="G3975" s="963">
        <v>122.17</v>
      </c>
      <c r="H3975" s="963"/>
    </row>
    <row r="3976" spans="2:8">
      <c r="B3976" s="959">
        <v>11839</v>
      </c>
      <c r="C3976" s="959" t="s">
        <v>4679</v>
      </c>
      <c r="D3976" s="959" t="s">
        <v>7108</v>
      </c>
      <c r="E3976" s="960" t="s">
        <v>7114</v>
      </c>
      <c r="F3976" s="960">
        <v>689</v>
      </c>
      <c r="G3976" s="963">
        <v>158.80000000000001</v>
      </c>
      <c r="H3976" s="963"/>
    </row>
    <row r="3977" spans="2:8">
      <c r="B3977" s="959">
        <v>11839</v>
      </c>
      <c r="C3977" s="959" t="s">
        <v>4679</v>
      </c>
      <c r="D3977" s="959" t="s">
        <v>7108</v>
      </c>
      <c r="E3977" s="960" t="s">
        <v>7115</v>
      </c>
      <c r="F3977" s="960">
        <v>689</v>
      </c>
      <c r="G3977" s="963">
        <v>127.04</v>
      </c>
      <c r="H3977" s="963"/>
    </row>
    <row r="3978" spans="2:8">
      <c r="B3978" s="959">
        <v>11844</v>
      </c>
      <c r="C3978" s="959" t="s">
        <v>1063</v>
      </c>
      <c r="D3978" s="959" t="s">
        <v>7116</v>
      </c>
      <c r="E3978" s="960" t="s">
        <v>7117</v>
      </c>
      <c r="F3978" s="960">
        <v>689</v>
      </c>
      <c r="G3978" s="963">
        <v>74.819999999999993</v>
      </c>
      <c r="H3978" s="963"/>
    </row>
    <row r="3979" spans="2:8">
      <c r="B3979" s="959">
        <v>11844</v>
      </c>
      <c r="C3979" s="959" t="s">
        <v>1063</v>
      </c>
      <c r="D3979" s="959" t="s">
        <v>7116</v>
      </c>
      <c r="E3979" s="960" t="s">
        <v>7118</v>
      </c>
      <c r="F3979" s="960">
        <v>689</v>
      </c>
      <c r="G3979" s="963">
        <v>74.819999999999993</v>
      </c>
      <c r="H3979" s="963"/>
    </row>
    <row r="3980" spans="2:8">
      <c r="B3980" s="959">
        <v>11844</v>
      </c>
      <c r="C3980" s="959" t="s">
        <v>1063</v>
      </c>
      <c r="D3980" s="959" t="s">
        <v>7116</v>
      </c>
      <c r="E3980" s="960" t="s">
        <v>7119</v>
      </c>
      <c r="F3980" s="960">
        <v>689</v>
      </c>
      <c r="G3980" s="963">
        <v>77.8</v>
      </c>
      <c r="H3980" s="963"/>
    </row>
    <row r="3981" spans="2:8">
      <c r="B3981" s="959">
        <v>11844</v>
      </c>
      <c r="C3981" s="959" t="s">
        <v>1063</v>
      </c>
      <c r="D3981" s="959" t="s">
        <v>7116</v>
      </c>
      <c r="E3981" s="960" t="s">
        <v>7120</v>
      </c>
      <c r="F3981" s="960">
        <v>689</v>
      </c>
      <c r="G3981" s="963">
        <v>77.8</v>
      </c>
      <c r="H3981" s="963"/>
    </row>
    <row r="3982" spans="2:8">
      <c r="B3982" s="959">
        <v>11844</v>
      </c>
      <c r="C3982" s="959" t="s">
        <v>1063</v>
      </c>
      <c r="D3982" s="959" t="s">
        <v>7116</v>
      </c>
      <c r="E3982" s="960" t="s">
        <v>7121</v>
      </c>
      <c r="F3982" s="960">
        <v>689</v>
      </c>
      <c r="G3982" s="963">
        <v>77.8</v>
      </c>
      <c r="H3982" s="963"/>
    </row>
    <row r="3983" spans="2:8">
      <c r="B3983" s="959">
        <v>11844</v>
      </c>
      <c r="C3983" s="959" t="s">
        <v>1063</v>
      </c>
      <c r="D3983" s="959" t="s">
        <v>7116</v>
      </c>
      <c r="E3983" s="960" t="s">
        <v>7122</v>
      </c>
      <c r="F3983" s="960">
        <v>689</v>
      </c>
      <c r="G3983" s="963">
        <v>77.8</v>
      </c>
      <c r="H3983" s="963"/>
    </row>
    <row r="3984" spans="2:8">
      <c r="B3984" s="959">
        <v>11844</v>
      </c>
      <c r="C3984" s="959" t="s">
        <v>1063</v>
      </c>
      <c r="D3984" s="959" t="s">
        <v>7116</v>
      </c>
      <c r="E3984" s="960" t="s">
        <v>7123</v>
      </c>
      <c r="F3984" s="960">
        <v>689</v>
      </c>
      <c r="G3984" s="963">
        <v>109.56</v>
      </c>
      <c r="H3984" s="963"/>
    </row>
    <row r="3985" spans="2:8">
      <c r="B3985" s="959">
        <v>11844</v>
      </c>
      <c r="C3985" s="959" t="s">
        <v>1063</v>
      </c>
      <c r="D3985" s="959" t="s">
        <v>7116</v>
      </c>
      <c r="E3985" s="960" t="s">
        <v>7124</v>
      </c>
      <c r="F3985" s="960">
        <v>689</v>
      </c>
      <c r="G3985" s="963">
        <v>129.4</v>
      </c>
      <c r="H3985" s="963"/>
    </row>
    <row r="3986" spans="2:8">
      <c r="B3986" s="959">
        <v>11844</v>
      </c>
      <c r="C3986" s="959" t="s">
        <v>1063</v>
      </c>
      <c r="D3986" s="959" t="s">
        <v>7116</v>
      </c>
      <c r="E3986" s="960" t="s">
        <v>7125</v>
      </c>
      <c r="F3986" s="960">
        <v>689</v>
      </c>
      <c r="G3986" s="963">
        <v>231.15</v>
      </c>
      <c r="H3986" s="963"/>
    </row>
    <row r="3987" spans="2:8">
      <c r="B3987" s="959">
        <v>11849</v>
      </c>
      <c r="C3987" s="959" t="s">
        <v>1257</v>
      </c>
      <c r="D3987" s="959" t="s">
        <v>5767</v>
      </c>
      <c r="E3987" s="960" t="s">
        <v>7126</v>
      </c>
      <c r="F3987" s="960">
        <v>689</v>
      </c>
      <c r="G3987" s="963">
        <v>1099.54</v>
      </c>
      <c r="H3987" s="963"/>
    </row>
    <row r="3988" spans="2:8">
      <c r="B3988" s="959">
        <v>11849</v>
      </c>
      <c r="C3988" s="959" t="s">
        <v>1257</v>
      </c>
      <c r="D3988" s="959" t="s">
        <v>5767</v>
      </c>
      <c r="E3988" s="960" t="s">
        <v>7127</v>
      </c>
      <c r="F3988" s="960">
        <v>689</v>
      </c>
      <c r="G3988" s="963">
        <v>305.27</v>
      </c>
      <c r="H3988" s="963"/>
    </row>
    <row r="3989" spans="2:8">
      <c r="B3989" s="959">
        <v>11849</v>
      </c>
      <c r="C3989" s="959" t="s">
        <v>1257</v>
      </c>
      <c r="D3989" s="959" t="s">
        <v>5767</v>
      </c>
      <c r="E3989" s="960" t="s">
        <v>7128</v>
      </c>
      <c r="F3989" s="960">
        <v>689</v>
      </c>
      <c r="G3989" s="963">
        <v>1051.47</v>
      </c>
      <c r="H3989" s="963"/>
    </row>
    <row r="3990" spans="2:8">
      <c r="B3990" s="959">
        <v>11852</v>
      </c>
      <c r="C3990" s="959" t="s">
        <v>1215</v>
      </c>
      <c r="D3990" s="959" t="s">
        <v>5634</v>
      </c>
      <c r="E3990" s="960" t="s">
        <v>7129</v>
      </c>
      <c r="F3990" s="960">
        <v>689</v>
      </c>
      <c r="G3990" s="963">
        <v>88.11</v>
      </c>
      <c r="H3990" s="963"/>
    </row>
    <row r="3991" spans="2:8">
      <c r="B3991" s="959">
        <v>11852</v>
      </c>
      <c r="C3991" s="959" t="s">
        <v>1215</v>
      </c>
      <c r="D3991" s="959" t="s">
        <v>5634</v>
      </c>
      <c r="E3991" s="960" t="s">
        <v>7130</v>
      </c>
      <c r="F3991" s="960">
        <v>689</v>
      </c>
      <c r="G3991" s="963">
        <v>29.37</v>
      </c>
      <c r="H3991" s="963"/>
    </row>
    <row r="3992" spans="2:8">
      <c r="B3992" s="959">
        <v>11852</v>
      </c>
      <c r="C3992" s="959" t="s">
        <v>1215</v>
      </c>
      <c r="D3992" s="959" t="s">
        <v>5634</v>
      </c>
      <c r="E3992" s="960" t="s">
        <v>7131</v>
      </c>
      <c r="F3992" s="960">
        <v>689</v>
      </c>
      <c r="G3992" s="963">
        <v>88.11</v>
      </c>
      <c r="H3992" s="963"/>
    </row>
    <row r="3993" spans="2:8">
      <c r="B3993" s="959">
        <v>11852</v>
      </c>
      <c r="C3993" s="959" t="s">
        <v>1215</v>
      </c>
      <c r="D3993" s="959" t="s">
        <v>5634</v>
      </c>
      <c r="E3993" s="960" t="s">
        <v>7132</v>
      </c>
      <c r="F3993" s="960">
        <v>689</v>
      </c>
      <c r="G3993" s="963">
        <v>146.86000000000001</v>
      </c>
      <c r="H3993" s="963"/>
    </row>
    <row r="3994" spans="2:8">
      <c r="B3994" s="959">
        <v>11852</v>
      </c>
      <c r="C3994" s="959" t="s">
        <v>1215</v>
      </c>
      <c r="D3994" s="959" t="s">
        <v>5634</v>
      </c>
      <c r="E3994" s="960" t="s">
        <v>7133</v>
      </c>
      <c r="F3994" s="960">
        <v>689</v>
      </c>
      <c r="G3994" s="963">
        <v>29.37</v>
      </c>
      <c r="H3994" s="963"/>
    </row>
    <row r="3995" spans="2:8">
      <c r="B3995" s="959">
        <v>11852</v>
      </c>
      <c r="C3995" s="959" t="s">
        <v>1215</v>
      </c>
      <c r="D3995" s="959" t="s">
        <v>5634</v>
      </c>
      <c r="E3995" s="960" t="s">
        <v>7134</v>
      </c>
      <c r="F3995" s="960">
        <v>689</v>
      </c>
      <c r="G3995" s="963">
        <v>397.06</v>
      </c>
      <c r="H3995" s="963"/>
    </row>
    <row r="3996" spans="2:8">
      <c r="B3996" s="959">
        <v>11852</v>
      </c>
      <c r="C3996" s="959" t="s">
        <v>1215</v>
      </c>
      <c r="D3996" s="959" t="s">
        <v>5634</v>
      </c>
      <c r="E3996" s="960" t="s">
        <v>7135</v>
      </c>
      <c r="F3996" s="960">
        <v>689</v>
      </c>
      <c r="G3996" s="963">
        <v>335.97</v>
      </c>
      <c r="H3996" s="963"/>
    </row>
    <row r="3997" spans="2:8">
      <c r="B3997" s="959">
        <v>11852</v>
      </c>
      <c r="C3997" s="959" t="s">
        <v>1215</v>
      </c>
      <c r="D3997" s="959" t="s">
        <v>5634</v>
      </c>
      <c r="E3997" s="960" t="s">
        <v>7136</v>
      </c>
      <c r="F3997" s="960">
        <v>689</v>
      </c>
      <c r="G3997" s="963">
        <v>213.8</v>
      </c>
      <c r="H3997" s="963"/>
    </row>
    <row r="3998" spans="2:8">
      <c r="B3998" s="959">
        <v>11852</v>
      </c>
      <c r="C3998" s="959" t="s">
        <v>1215</v>
      </c>
      <c r="D3998" s="959" t="s">
        <v>5634</v>
      </c>
      <c r="E3998" s="960" t="s">
        <v>7137</v>
      </c>
      <c r="F3998" s="960">
        <v>689</v>
      </c>
      <c r="G3998" s="963">
        <v>244.34</v>
      </c>
      <c r="H3998" s="963"/>
    </row>
    <row r="3999" spans="2:8">
      <c r="B3999" s="959">
        <v>11852</v>
      </c>
      <c r="C3999" s="959" t="s">
        <v>1215</v>
      </c>
      <c r="D3999" s="959" t="s">
        <v>5634</v>
      </c>
      <c r="E3999" s="960" t="s">
        <v>7138</v>
      </c>
      <c r="F3999" s="960">
        <v>689</v>
      </c>
      <c r="G3999" s="963">
        <v>158.80000000000001</v>
      </c>
      <c r="H3999" s="963"/>
    </row>
    <row r="4000" spans="2:8">
      <c r="B4000" s="959">
        <v>11852</v>
      </c>
      <c r="C4000" s="959" t="s">
        <v>1215</v>
      </c>
      <c r="D4000" s="959" t="s">
        <v>5634</v>
      </c>
      <c r="E4000" s="960" t="s">
        <v>7139</v>
      </c>
      <c r="F4000" s="960">
        <v>689</v>
      </c>
      <c r="G4000" s="963">
        <v>317.61</v>
      </c>
      <c r="H4000" s="963"/>
    </row>
    <row r="4001" spans="2:8">
      <c r="B4001" s="959">
        <v>11852</v>
      </c>
      <c r="C4001" s="959" t="s">
        <v>1215</v>
      </c>
      <c r="D4001" s="959" t="s">
        <v>5634</v>
      </c>
      <c r="E4001" s="960" t="s">
        <v>7140</v>
      </c>
      <c r="F4001" s="960">
        <v>689</v>
      </c>
      <c r="G4001" s="963">
        <v>317.61</v>
      </c>
      <c r="H4001" s="963"/>
    </row>
    <row r="4002" spans="2:8">
      <c r="B4002" s="959">
        <v>11852</v>
      </c>
      <c r="C4002" s="959" t="s">
        <v>1215</v>
      </c>
      <c r="D4002" s="959" t="s">
        <v>5634</v>
      </c>
      <c r="E4002" s="960" t="s">
        <v>7141</v>
      </c>
      <c r="F4002" s="960">
        <v>689</v>
      </c>
      <c r="G4002" s="963">
        <v>158.80000000000001</v>
      </c>
      <c r="H4002" s="963"/>
    </row>
    <row r="4003" spans="2:8">
      <c r="B4003" s="959">
        <v>11855</v>
      </c>
      <c r="C4003" s="959" t="s">
        <v>6646</v>
      </c>
      <c r="D4003" s="959" t="s">
        <v>6647</v>
      </c>
      <c r="E4003" s="960" t="s">
        <v>7142</v>
      </c>
      <c r="F4003" s="960">
        <v>689</v>
      </c>
      <c r="G4003" s="963">
        <v>156.08000000000001</v>
      </c>
      <c r="H4003" s="963"/>
    </row>
    <row r="4004" spans="2:8">
      <c r="B4004" s="959">
        <v>11856</v>
      </c>
      <c r="C4004" s="959" t="s">
        <v>1329</v>
      </c>
      <c r="D4004" s="959" t="s">
        <v>7143</v>
      </c>
      <c r="E4004" s="960" t="s">
        <v>7144</v>
      </c>
      <c r="F4004" s="960">
        <v>689</v>
      </c>
      <c r="G4004" s="963">
        <v>117.48</v>
      </c>
      <c r="H4004" s="963"/>
    </row>
    <row r="4005" spans="2:8">
      <c r="B4005" s="959">
        <v>11856</v>
      </c>
      <c r="C4005" s="959" t="s">
        <v>1329</v>
      </c>
      <c r="D4005" s="959" t="s">
        <v>7143</v>
      </c>
      <c r="E4005" s="960" t="s">
        <v>7145</v>
      </c>
      <c r="F4005" s="960">
        <v>689</v>
      </c>
      <c r="G4005" s="963">
        <v>397.06</v>
      </c>
      <c r="H4005" s="963"/>
    </row>
    <row r="4006" spans="2:8">
      <c r="B4006" s="959">
        <v>11856</v>
      </c>
      <c r="C4006" s="959" t="s">
        <v>1329</v>
      </c>
      <c r="D4006" s="959" t="s">
        <v>7143</v>
      </c>
      <c r="E4006" s="960" t="s">
        <v>7146</v>
      </c>
      <c r="F4006" s="960">
        <v>689</v>
      </c>
      <c r="G4006" s="963">
        <v>335.97</v>
      </c>
      <c r="H4006" s="963"/>
    </row>
    <row r="4007" spans="2:8">
      <c r="B4007" s="959">
        <v>11856</v>
      </c>
      <c r="C4007" s="959" t="s">
        <v>1329</v>
      </c>
      <c r="D4007" s="959" t="s">
        <v>7143</v>
      </c>
      <c r="E4007" s="960" t="s">
        <v>7147</v>
      </c>
      <c r="F4007" s="960">
        <v>689</v>
      </c>
      <c r="G4007" s="963">
        <v>397.06</v>
      </c>
      <c r="H4007" s="963"/>
    </row>
    <row r="4008" spans="2:8">
      <c r="B4008" s="959">
        <v>11856</v>
      </c>
      <c r="C4008" s="959" t="s">
        <v>1329</v>
      </c>
      <c r="D4008" s="959" t="s">
        <v>7143</v>
      </c>
      <c r="E4008" s="960" t="s">
        <v>7148</v>
      </c>
      <c r="F4008" s="960">
        <v>689</v>
      </c>
      <c r="G4008" s="963">
        <v>1007.91</v>
      </c>
      <c r="H4008" s="963"/>
    </row>
    <row r="4009" spans="2:8">
      <c r="B4009" s="959">
        <v>11856</v>
      </c>
      <c r="C4009" s="959" t="s">
        <v>1329</v>
      </c>
      <c r="D4009" s="959" t="s">
        <v>7143</v>
      </c>
      <c r="E4009" s="960" t="s">
        <v>7149</v>
      </c>
      <c r="F4009" s="960">
        <v>689</v>
      </c>
      <c r="G4009" s="963">
        <v>1863.11</v>
      </c>
      <c r="H4009" s="963"/>
    </row>
    <row r="4010" spans="2:8">
      <c r="B4010" s="959">
        <v>11861</v>
      </c>
      <c r="C4010" s="959" t="s">
        <v>2202</v>
      </c>
      <c r="D4010" s="959" t="s">
        <v>6640</v>
      </c>
      <c r="E4010" s="960" t="s">
        <v>7150</v>
      </c>
      <c r="F4010" s="960">
        <v>689</v>
      </c>
      <c r="G4010" s="963">
        <v>697.8</v>
      </c>
      <c r="H4010" s="963"/>
    </row>
    <row r="4011" spans="2:8">
      <c r="B4011" s="959">
        <v>11861</v>
      </c>
      <c r="C4011" s="959" t="s">
        <v>2202</v>
      </c>
      <c r="D4011" s="959" t="s">
        <v>6640</v>
      </c>
      <c r="E4011" s="960" t="s">
        <v>7151</v>
      </c>
      <c r="F4011" s="960">
        <v>689</v>
      </c>
      <c r="G4011" s="963">
        <v>55.42</v>
      </c>
      <c r="H4011" s="963"/>
    </row>
    <row r="4012" spans="2:8">
      <c r="B4012" s="959">
        <v>11861</v>
      </c>
      <c r="C4012" s="959" t="s">
        <v>2202</v>
      </c>
      <c r="D4012" s="959" t="s">
        <v>6640</v>
      </c>
      <c r="E4012" s="960" t="s">
        <v>7152</v>
      </c>
      <c r="F4012" s="960">
        <v>689</v>
      </c>
      <c r="G4012" s="963">
        <v>152.71</v>
      </c>
      <c r="H4012" s="963"/>
    </row>
    <row r="4013" spans="2:8">
      <c r="B4013" s="959">
        <v>11861</v>
      </c>
      <c r="C4013" s="959" t="s">
        <v>2202</v>
      </c>
      <c r="D4013" s="959" t="s">
        <v>6640</v>
      </c>
      <c r="E4013" s="960" t="s">
        <v>7153</v>
      </c>
      <c r="F4013" s="960">
        <v>689</v>
      </c>
      <c r="G4013" s="963">
        <v>122.17</v>
      </c>
      <c r="H4013" s="963"/>
    </row>
    <row r="4014" spans="2:8">
      <c r="B4014" s="959">
        <v>11861</v>
      </c>
      <c r="C4014" s="959" t="s">
        <v>2202</v>
      </c>
      <c r="D4014" s="959" t="s">
        <v>6640</v>
      </c>
      <c r="E4014" s="960" t="s">
        <v>7154</v>
      </c>
      <c r="F4014" s="960">
        <v>689</v>
      </c>
      <c r="G4014" s="963">
        <v>127.04</v>
      </c>
      <c r="H4014" s="963"/>
    </row>
    <row r="4015" spans="2:8">
      <c r="B4015" s="959">
        <v>11861</v>
      </c>
      <c r="C4015" s="959" t="s">
        <v>2202</v>
      </c>
      <c r="D4015" s="959" t="s">
        <v>6640</v>
      </c>
      <c r="E4015" s="960" t="s">
        <v>7155</v>
      </c>
      <c r="F4015" s="960">
        <v>689</v>
      </c>
      <c r="G4015" s="963">
        <v>127.04</v>
      </c>
      <c r="H4015" s="963"/>
    </row>
    <row r="4016" spans="2:8">
      <c r="B4016" s="959">
        <v>11861</v>
      </c>
      <c r="C4016" s="959" t="s">
        <v>2202</v>
      </c>
      <c r="D4016" s="959" t="s">
        <v>6640</v>
      </c>
      <c r="E4016" s="960" t="s">
        <v>7156</v>
      </c>
      <c r="F4016" s="960">
        <v>689</v>
      </c>
      <c r="G4016" s="963">
        <v>158.80000000000001</v>
      </c>
      <c r="H4016" s="963"/>
    </row>
    <row r="4017" spans="2:8">
      <c r="B4017" s="959">
        <v>11861</v>
      </c>
      <c r="C4017" s="959" t="s">
        <v>2202</v>
      </c>
      <c r="D4017" s="959" t="s">
        <v>6640</v>
      </c>
      <c r="E4017" s="960" t="s">
        <v>7157</v>
      </c>
      <c r="F4017" s="960">
        <v>689</v>
      </c>
      <c r="G4017" s="963">
        <v>222.33</v>
      </c>
      <c r="H4017" s="963"/>
    </row>
    <row r="4018" spans="2:8">
      <c r="B4018" s="959">
        <v>11862</v>
      </c>
      <c r="C4018" s="959" t="s">
        <v>4756</v>
      </c>
      <c r="D4018" s="959" t="s">
        <v>7158</v>
      </c>
      <c r="E4018" s="960" t="s">
        <v>7159</v>
      </c>
      <c r="F4018" s="960">
        <v>689</v>
      </c>
      <c r="G4018" s="963">
        <v>539.19000000000005</v>
      </c>
      <c r="H4018" s="963"/>
    </row>
    <row r="4019" spans="2:8">
      <c r="B4019" s="959">
        <v>11862</v>
      </c>
      <c r="C4019" s="959" t="s">
        <v>4756</v>
      </c>
      <c r="D4019" s="959" t="s">
        <v>7158</v>
      </c>
      <c r="E4019" s="960" t="s">
        <v>7160</v>
      </c>
      <c r="F4019" s="960">
        <v>689</v>
      </c>
      <c r="G4019" s="963">
        <v>567.58000000000004</v>
      </c>
      <c r="H4019" s="963"/>
    </row>
    <row r="4020" spans="2:8">
      <c r="B4020" s="959">
        <v>11862</v>
      </c>
      <c r="C4020" s="959" t="s">
        <v>4756</v>
      </c>
      <c r="D4020" s="959" t="s">
        <v>7158</v>
      </c>
      <c r="E4020" s="960" t="s">
        <v>7161</v>
      </c>
      <c r="F4020" s="960">
        <v>689</v>
      </c>
      <c r="G4020" s="963">
        <v>539.19000000000005</v>
      </c>
      <c r="H4020" s="963"/>
    </row>
    <row r="4021" spans="2:8">
      <c r="B4021" s="959">
        <v>11862</v>
      </c>
      <c r="C4021" s="959" t="s">
        <v>4756</v>
      </c>
      <c r="D4021" s="959" t="s">
        <v>7158</v>
      </c>
      <c r="E4021" s="960" t="s">
        <v>7162</v>
      </c>
      <c r="F4021" s="960">
        <v>689</v>
      </c>
      <c r="G4021" s="963">
        <v>560.77</v>
      </c>
      <c r="H4021" s="963"/>
    </row>
    <row r="4022" spans="2:8">
      <c r="B4022" s="959">
        <v>11862</v>
      </c>
      <c r="C4022" s="959" t="s">
        <v>4756</v>
      </c>
      <c r="D4022" s="959" t="s">
        <v>7158</v>
      </c>
      <c r="E4022" s="960" t="s">
        <v>7163</v>
      </c>
      <c r="F4022" s="960">
        <v>689</v>
      </c>
      <c r="G4022" s="963">
        <v>590.28</v>
      </c>
      <c r="H4022" s="963"/>
    </row>
    <row r="4023" spans="2:8">
      <c r="B4023" s="959">
        <v>11862</v>
      </c>
      <c r="C4023" s="959" t="s">
        <v>4756</v>
      </c>
      <c r="D4023" s="959" t="s">
        <v>7158</v>
      </c>
      <c r="E4023" s="960" t="s">
        <v>7164</v>
      </c>
      <c r="F4023" s="960">
        <v>689</v>
      </c>
      <c r="G4023" s="963">
        <v>560.77</v>
      </c>
      <c r="H4023" s="963"/>
    </row>
    <row r="4024" spans="2:8">
      <c r="B4024" s="959">
        <v>11862</v>
      </c>
      <c r="C4024" s="959" t="s">
        <v>4756</v>
      </c>
      <c r="D4024" s="959" t="s">
        <v>7158</v>
      </c>
      <c r="E4024" s="960" t="s">
        <v>7165</v>
      </c>
      <c r="F4024" s="960">
        <v>689</v>
      </c>
      <c r="G4024" s="963">
        <v>560.77</v>
      </c>
      <c r="H4024" s="963"/>
    </row>
    <row r="4025" spans="2:8">
      <c r="B4025" s="959">
        <v>11862</v>
      </c>
      <c r="C4025" s="959" t="s">
        <v>4756</v>
      </c>
      <c r="D4025" s="959" t="s">
        <v>7158</v>
      </c>
      <c r="E4025" s="960" t="s">
        <v>7166</v>
      </c>
      <c r="F4025" s="960">
        <v>689</v>
      </c>
      <c r="G4025" s="963">
        <v>590.28</v>
      </c>
      <c r="H4025" s="963"/>
    </row>
    <row r="4026" spans="2:8">
      <c r="B4026" s="959">
        <v>11862</v>
      </c>
      <c r="C4026" s="959" t="s">
        <v>4756</v>
      </c>
      <c r="D4026" s="959" t="s">
        <v>7158</v>
      </c>
      <c r="E4026" s="960" t="s">
        <v>7167</v>
      </c>
      <c r="F4026" s="960">
        <v>689</v>
      </c>
      <c r="G4026" s="963">
        <v>560.77</v>
      </c>
      <c r="H4026" s="963"/>
    </row>
    <row r="4027" spans="2:8">
      <c r="B4027" s="959">
        <v>11862</v>
      </c>
      <c r="C4027" s="959" t="s">
        <v>4756</v>
      </c>
      <c r="D4027" s="959" t="s">
        <v>7158</v>
      </c>
      <c r="E4027" s="960" t="s">
        <v>7168</v>
      </c>
      <c r="F4027" s="960">
        <v>689</v>
      </c>
      <c r="G4027" s="963">
        <v>590.28</v>
      </c>
      <c r="H4027" s="963"/>
    </row>
    <row r="4028" spans="2:8">
      <c r="B4028" s="959">
        <v>11862</v>
      </c>
      <c r="C4028" s="959" t="s">
        <v>4756</v>
      </c>
      <c r="D4028" s="959" t="s">
        <v>7158</v>
      </c>
      <c r="E4028" s="960" t="s">
        <v>7169</v>
      </c>
      <c r="F4028" s="960">
        <v>689</v>
      </c>
      <c r="G4028" s="963">
        <v>590.28</v>
      </c>
      <c r="H4028" s="963"/>
    </row>
    <row r="4029" spans="2:8">
      <c r="B4029" s="959">
        <v>11862</v>
      </c>
      <c r="C4029" s="959" t="s">
        <v>4756</v>
      </c>
      <c r="D4029" s="959" t="s">
        <v>7158</v>
      </c>
      <c r="E4029" s="960" t="s">
        <v>7170</v>
      </c>
      <c r="F4029" s="960">
        <v>689</v>
      </c>
      <c r="G4029" s="963">
        <v>590.28</v>
      </c>
      <c r="H4029" s="963"/>
    </row>
    <row r="4030" spans="2:8">
      <c r="B4030" s="959">
        <v>11865</v>
      </c>
      <c r="C4030" s="959" t="s">
        <v>4774</v>
      </c>
      <c r="D4030" s="959" t="s">
        <v>5772</v>
      </c>
      <c r="E4030" s="960" t="s">
        <v>7171</v>
      </c>
      <c r="F4030" s="960">
        <v>689</v>
      </c>
      <c r="G4030" s="963">
        <v>332.89</v>
      </c>
      <c r="H4030" s="963"/>
    </row>
    <row r="4031" spans="2:8">
      <c r="B4031" s="959">
        <v>11865</v>
      </c>
      <c r="C4031" s="959" t="s">
        <v>4774</v>
      </c>
      <c r="D4031" s="959" t="s">
        <v>5772</v>
      </c>
      <c r="E4031" s="960" t="s">
        <v>7172</v>
      </c>
      <c r="F4031" s="960">
        <v>689</v>
      </c>
      <c r="G4031" s="963">
        <v>314.41000000000003</v>
      </c>
      <c r="H4031" s="963"/>
    </row>
    <row r="4032" spans="2:8">
      <c r="B4032" s="959">
        <v>11865</v>
      </c>
      <c r="C4032" s="959" t="s">
        <v>4774</v>
      </c>
      <c r="D4032" s="959" t="s">
        <v>5772</v>
      </c>
      <c r="E4032" s="960" t="s">
        <v>7173</v>
      </c>
      <c r="F4032" s="960">
        <v>689</v>
      </c>
      <c r="G4032" s="963">
        <v>346.17</v>
      </c>
      <c r="H4032" s="963"/>
    </row>
    <row r="4033" spans="2:8">
      <c r="B4033" s="959">
        <v>11865</v>
      </c>
      <c r="C4033" s="959" t="s">
        <v>4774</v>
      </c>
      <c r="D4033" s="959" t="s">
        <v>5772</v>
      </c>
      <c r="E4033" s="960" t="s">
        <v>7174</v>
      </c>
      <c r="F4033" s="960">
        <v>689</v>
      </c>
      <c r="G4033" s="963">
        <v>1521.32</v>
      </c>
      <c r="H4033" s="963"/>
    </row>
    <row r="4034" spans="2:8">
      <c r="B4034" s="959">
        <v>11867</v>
      </c>
      <c r="C4034" s="959" t="s">
        <v>1222</v>
      </c>
      <c r="D4034" s="959" t="s">
        <v>5653</v>
      </c>
      <c r="E4034" s="960" t="s">
        <v>7175</v>
      </c>
      <c r="F4034" s="960">
        <v>689</v>
      </c>
      <c r="G4034" s="963">
        <v>60.05</v>
      </c>
      <c r="H4034" s="963"/>
    </row>
    <row r="4035" spans="2:8">
      <c r="B4035" s="959">
        <v>11867</v>
      </c>
      <c r="C4035" s="959" t="s">
        <v>1222</v>
      </c>
      <c r="D4035" s="959" t="s">
        <v>5653</v>
      </c>
      <c r="E4035" s="960" t="s">
        <v>7176</v>
      </c>
      <c r="F4035" s="960">
        <v>689</v>
      </c>
      <c r="G4035" s="963">
        <v>1534.71</v>
      </c>
      <c r="H4035" s="963"/>
    </row>
    <row r="4036" spans="2:8">
      <c r="B4036" s="959">
        <v>11867</v>
      </c>
      <c r="C4036" s="959" t="s">
        <v>1222</v>
      </c>
      <c r="D4036" s="959" t="s">
        <v>5653</v>
      </c>
      <c r="E4036" s="960" t="s">
        <v>7177</v>
      </c>
      <c r="F4036" s="960">
        <v>689</v>
      </c>
      <c r="G4036" s="963">
        <v>1999.86</v>
      </c>
      <c r="H4036" s="963"/>
    </row>
    <row r="4037" spans="2:8">
      <c r="B4037" s="959">
        <v>11867</v>
      </c>
      <c r="C4037" s="959" t="s">
        <v>1222</v>
      </c>
      <c r="D4037" s="959" t="s">
        <v>5653</v>
      </c>
      <c r="E4037" s="960" t="s">
        <v>7178</v>
      </c>
      <c r="F4037" s="960">
        <v>689</v>
      </c>
      <c r="G4037" s="963">
        <v>2412.75</v>
      </c>
      <c r="H4037" s="963"/>
    </row>
    <row r="4038" spans="2:8">
      <c r="B4038" s="959">
        <v>11867</v>
      </c>
      <c r="C4038" s="959" t="s">
        <v>1222</v>
      </c>
      <c r="D4038" s="959" t="s">
        <v>5653</v>
      </c>
      <c r="E4038" s="960" t="s">
        <v>7179</v>
      </c>
      <c r="F4038" s="960">
        <v>689</v>
      </c>
      <c r="G4038" s="963">
        <v>157.74</v>
      </c>
      <c r="H4038" s="963"/>
    </row>
    <row r="4039" spans="2:8">
      <c r="B4039" s="959">
        <v>11867</v>
      </c>
      <c r="C4039" s="959" t="s">
        <v>1222</v>
      </c>
      <c r="D4039" s="959" t="s">
        <v>5653</v>
      </c>
      <c r="E4039" s="960" t="s">
        <v>7180</v>
      </c>
      <c r="F4039" s="960">
        <v>689</v>
      </c>
      <c r="G4039" s="963">
        <v>1659.61</v>
      </c>
      <c r="H4039" s="963"/>
    </row>
    <row r="4040" spans="2:8">
      <c r="B4040" s="959">
        <v>11867</v>
      </c>
      <c r="C4040" s="959" t="s">
        <v>1222</v>
      </c>
      <c r="D4040" s="959" t="s">
        <v>5653</v>
      </c>
      <c r="E4040" s="960" t="s">
        <v>7181</v>
      </c>
      <c r="F4040" s="960">
        <v>689</v>
      </c>
      <c r="G4040" s="963">
        <v>62.45</v>
      </c>
      <c r="H4040" s="963"/>
    </row>
    <row r="4041" spans="2:8">
      <c r="B4041" s="959">
        <v>11869</v>
      </c>
      <c r="C4041" s="959" t="s">
        <v>7182</v>
      </c>
      <c r="D4041" s="959" t="s">
        <v>7183</v>
      </c>
      <c r="E4041" s="960" t="s">
        <v>7184</v>
      </c>
      <c r="F4041" s="960">
        <v>689</v>
      </c>
      <c r="G4041" s="963">
        <v>767.35</v>
      </c>
      <c r="H4041" s="963"/>
    </row>
    <row r="4042" spans="2:8">
      <c r="B4042" s="959">
        <v>11875</v>
      </c>
      <c r="C4042" s="959" t="s">
        <v>4808</v>
      </c>
      <c r="D4042" s="959" t="s">
        <v>7185</v>
      </c>
      <c r="E4042" s="960" t="s">
        <v>7186</v>
      </c>
      <c r="F4042" s="960">
        <v>689</v>
      </c>
      <c r="G4042" s="963">
        <v>380.07</v>
      </c>
      <c r="H4042" s="963"/>
    </row>
    <row r="4043" spans="2:8">
      <c r="B4043" s="959">
        <v>11875</v>
      </c>
      <c r="C4043" s="959" t="s">
        <v>4808</v>
      </c>
      <c r="D4043" s="959" t="s">
        <v>7185</v>
      </c>
      <c r="E4043" s="960" t="s">
        <v>7187</v>
      </c>
      <c r="F4043" s="960">
        <v>689</v>
      </c>
      <c r="G4043" s="963">
        <v>631.11</v>
      </c>
      <c r="H4043" s="963"/>
    </row>
    <row r="4044" spans="2:8">
      <c r="B4044" s="959">
        <v>11875</v>
      </c>
      <c r="C4044" s="959" t="s">
        <v>4808</v>
      </c>
      <c r="D4044" s="959" t="s">
        <v>7185</v>
      </c>
      <c r="E4044" s="960" t="s">
        <v>7188</v>
      </c>
      <c r="F4044" s="960">
        <v>689</v>
      </c>
      <c r="G4044" s="963">
        <v>305.43</v>
      </c>
      <c r="H4044" s="963"/>
    </row>
    <row r="4045" spans="2:8">
      <c r="B4045" s="959">
        <v>11875</v>
      </c>
      <c r="C4045" s="959" t="s">
        <v>4808</v>
      </c>
      <c r="D4045" s="959" t="s">
        <v>7185</v>
      </c>
      <c r="E4045" s="960" t="s">
        <v>7189</v>
      </c>
      <c r="F4045" s="960">
        <v>689</v>
      </c>
      <c r="G4045" s="963">
        <v>366.51</v>
      </c>
      <c r="H4045" s="963"/>
    </row>
    <row r="4046" spans="2:8">
      <c r="B4046" s="959">
        <v>11875</v>
      </c>
      <c r="C4046" s="959" t="s">
        <v>4808</v>
      </c>
      <c r="D4046" s="959" t="s">
        <v>7185</v>
      </c>
      <c r="E4046" s="960" t="s">
        <v>7190</v>
      </c>
      <c r="F4046" s="960">
        <v>689</v>
      </c>
      <c r="G4046" s="963">
        <v>305.43</v>
      </c>
      <c r="H4046" s="963"/>
    </row>
    <row r="4047" spans="2:8">
      <c r="B4047" s="959">
        <v>11875</v>
      </c>
      <c r="C4047" s="959" t="s">
        <v>4808</v>
      </c>
      <c r="D4047" s="959" t="s">
        <v>7185</v>
      </c>
      <c r="E4047" s="960" t="s">
        <v>7191</v>
      </c>
      <c r="F4047" s="960">
        <v>689</v>
      </c>
      <c r="G4047" s="963">
        <v>244.34</v>
      </c>
      <c r="H4047" s="963"/>
    </row>
    <row r="4048" spans="2:8">
      <c r="B4048" s="959">
        <v>11875</v>
      </c>
      <c r="C4048" s="959" t="s">
        <v>4808</v>
      </c>
      <c r="D4048" s="959" t="s">
        <v>7185</v>
      </c>
      <c r="E4048" s="960" t="s">
        <v>7192</v>
      </c>
      <c r="F4048" s="960">
        <v>689</v>
      </c>
      <c r="G4048" s="963">
        <v>285.85000000000002</v>
      </c>
      <c r="H4048" s="963"/>
    </row>
    <row r="4049" spans="2:8">
      <c r="B4049" s="959">
        <v>11875</v>
      </c>
      <c r="C4049" s="959" t="s">
        <v>4808</v>
      </c>
      <c r="D4049" s="959" t="s">
        <v>7185</v>
      </c>
      <c r="E4049" s="960" t="s">
        <v>7193</v>
      </c>
      <c r="F4049" s="960">
        <v>689</v>
      </c>
      <c r="G4049" s="963">
        <v>190.56</v>
      </c>
      <c r="H4049" s="963"/>
    </row>
    <row r="4050" spans="2:8">
      <c r="B4050" s="959">
        <v>11877</v>
      </c>
      <c r="C4050" s="959" t="s">
        <v>4817</v>
      </c>
      <c r="D4050" s="959" t="s">
        <v>7194</v>
      </c>
      <c r="E4050" s="960" t="s">
        <v>7195</v>
      </c>
      <c r="F4050" s="960">
        <v>689</v>
      </c>
      <c r="G4050" s="963">
        <v>5962.87</v>
      </c>
      <c r="H4050" s="963"/>
    </row>
    <row r="4051" spans="2:8">
      <c r="B4051" s="959">
        <v>11878</v>
      </c>
      <c r="C4051" s="959" t="s">
        <v>4819</v>
      </c>
      <c r="D4051" s="959" t="s">
        <v>7196</v>
      </c>
      <c r="E4051" s="960" t="s">
        <v>7197</v>
      </c>
      <c r="F4051" s="960">
        <v>689</v>
      </c>
      <c r="G4051" s="963">
        <v>2429.9899999999998</v>
      </c>
      <c r="H4051" s="963"/>
    </row>
    <row r="4052" spans="2:8">
      <c r="B4052" s="959">
        <v>11878</v>
      </c>
      <c r="C4052" s="959" t="s">
        <v>4819</v>
      </c>
      <c r="D4052" s="959" t="s">
        <v>7196</v>
      </c>
      <c r="E4052" s="960" t="s">
        <v>7198</v>
      </c>
      <c r="F4052" s="960">
        <v>689</v>
      </c>
      <c r="G4052" s="963">
        <v>2683.29</v>
      </c>
      <c r="H4052" s="963"/>
    </row>
    <row r="4053" spans="2:8">
      <c r="B4053" s="959">
        <v>11878</v>
      </c>
      <c r="C4053" s="959" t="s">
        <v>4819</v>
      </c>
      <c r="D4053" s="959" t="s">
        <v>7196</v>
      </c>
      <c r="E4053" s="960" t="s">
        <v>7199</v>
      </c>
      <c r="F4053" s="960">
        <v>689</v>
      </c>
      <c r="G4053" s="963">
        <v>3526.47</v>
      </c>
      <c r="H4053" s="963"/>
    </row>
    <row r="4054" spans="2:8">
      <c r="B4054" s="959">
        <v>11878</v>
      </c>
      <c r="C4054" s="959" t="s">
        <v>4819</v>
      </c>
      <c r="D4054" s="959" t="s">
        <v>7196</v>
      </c>
      <c r="E4054" s="960" t="s">
        <v>7200</v>
      </c>
      <c r="F4054" s="960">
        <v>689</v>
      </c>
      <c r="G4054" s="963">
        <v>3276.03</v>
      </c>
      <c r="H4054" s="963"/>
    </row>
    <row r="4055" spans="2:8">
      <c r="B4055" s="959">
        <v>11878</v>
      </c>
      <c r="C4055" s="959" t="s">
        <v>4819</v>
      </c>
      <c r="D4055" s="959" t="s">
        <v>7196</v>
      </c>
      <c r="E4055" s="960" t="s">
        <v>7201</v>
      </c>
      <c r="F4055" s="960">
        <v>689</v>
      </c>
      <c r="G4055" s="963">
        <v>2378.0700000000002</v>
      </c>
      <c r="H4055" s="963"/>
    </row>
    <row r="4056" spans="2:8">
      <c r="B4056" s="959">
        <v>11878</v>
      </c>
      <c r="C4056" s="959" t="s">
        <v>4819</v>
      </c>
      <c r="D4056" s="959" t="s">
        <v>7196</v>
      </c>
      <c r="E4056" s="960" t="s">
        <v>7202</v>
      </c>
      <c r="F4056" s="960">
        <v>689</v>
      </c>
      <c r="G4056" s="963">
        <v>2836.2</v>
      </c>
      <c r="H4056" s="963"/>
    </row>
    <row r="4057" spans="2:8">
      <c r="B4057" s="959">
        <v>11879</v>
      </c>
      <c r="C4057" s="959" t="s">
        <v>4826</v>
      </c>
      <c r="D4057" s="959" t="s">
        <v>7203</v>
      </c>
      <c r="E4057" s="960" t="s">
        <v>7204</v>
      </c>
      <c r="F4057" s="960">
        <v>689</v>
      </c>
      <c r="G4057" s="963">
        <v>937.92</v>
      </c>
      <c r="H4057" s="963"/>
    </row>
    <row r="4058" spans="2:8">
      <c r="B4058" s="959">
        <v>11881</v>
      </c>
      <c r="C4058" s="959" t="s">
        <v>4828</v>
      </c>
      <c r="D4058" s="959" t="s">
        <v>5774</v>
      </c>
      <c r="E4058" s="960" t="s">
        <v>7205</v>
      </c>
      <c r="F4058" s="960">
        <v>689</v>
      </c>
      <c r="G4058" s="963">
        <v>18.66</v>
      </c>
      <c r="H4058" s="963"/>
    </row>
    <row r="4059" spans="2:8">
      <c r="B4059" s="959">
        <v>11882</v>
      </c>
      <c r="C4059" s="959" t="s">
        <v>2215</v>
      </c>
      <c r="D4059" s="959" t="s">
        <v>7206</v>
      </c>
      <c r="E4059" s="960" t="s">
        <v>7207</v>
      </c>
      <c r="F4059" s="960">
        <v>689</v>
      </c>
      <c r="G4059" s="963">
        <v>3187.45</v>
      </c>
      <c r="H4059" s="963"/>
    </row>
    <row r="4060" spans="2:8">
      <c r="B4060" s="959">
        <v>11882</v>
      </c>
      <c r="C4060" s="959" t="s">
        <v>2215</v>
      </c>
      <c r="D4060" s="959" t="s">
        <v>7206</v>
      </c>
      <c r="E4060" s="960" t="s">
        <v>7208</v>
      </c>
      <c r="F4060" s="960">
        <v>689</v>
      </c>
      <c r="G4060" s="963">
        <v>2393.34</v>
      </c>
      <c r="H4060" s="963"/>
    </row>
    <row r="4061" spans="2:8">
      <c r="B4061" s="959">
        <v>11882</v>
      </c>
      <c r="C4061" s="959" t="s">
        <v>2215</v>
      </c>
      <c r="D4061" s="959" t="s">
        <v>7206</v>
      </c>
      <c r="E4061" s="960" t="s">
        <v>7209</v>
      </c>
      <c r="F4061" s="960">
        <v>689</v>
      </c>
      <c r="G4061" s="963">
        <v>2643.79</v>
      </c>
      <c r="H4061" s="963"/>
    </row>
    <row r="4062" spans="2:8">
      <c r="B4062" s="959">
        <v>11882</v>
      </c>
      <c r="C4062" s="959" t="s">
        <v>2215</v>
      </c>
      <c r="D4062" s="959" t="s">
        <v>7206</v>
      </c>
      <c r="E4062" s="960" t="s">
        <v>7210</v>
      </c>
      <c r="F4062" s="960">
        <v>689</v>
      </c>
      <c r="G4062" s="963">
        <v>3517.31</v>
      </c>
      <c r="H4062" s="963"/>
    </row>
    <row r="4063" spans="2:8">
      <c r="B4063" s="959">
        <v>11888</v>
      </c>
      <c r="C4063" s="959" t="s">
        <v>1765</v>
      </c>
      <c r="D4063" s="959" t="s">
        <v>5779</v>
      </c>
      <c r="E4063" s="960" t="s">
        <v>7211</v>
      </c>
      <c r="F4063" s="960">
        <v>689</v>
      </c>
      <c r="G4063" s="963">
        <v>2051.17</v>
      </c>
      <c r="H4063" s="963"/>
    </row>
    <row r="4064" spans="2:8">
      <c r="B4064" s="959">
        <v>11888</v>
      </c>
      <c r="C4064" s="959" t="s">
        <v>1765</v>
      </c>
      <c r="D4064" s="959" t="s">
        <v>5779</v>
      </c>
      <c r="E4064" s="960" t="s">
        <v>7212</v>
      </c>
      <c r="F4064" s="960">
        <v>689</v>
      </c>
      <c r="G4064" s="963">
        <v>2142.8000000000002</v>
      </c>
      <c r="H4064" s="963"/>
    </row>
    <row r="4065" spans="2:8">
      <c r="B4065" s="959">
        <v>11888</v>
      </c>
      <c r="C4065" s="959" t="s">
        <v>1765</v>
      </c>
      <c r="D4065" s="959" t="s">
        <v>5779</v>
      </c>
      <c r="E4065" s="960" t="s">
        <v>7213</v>
      </c>
      <c r="F4065" s="960">
        <v>689</v>
      </c>
      <c r="G4065" s="963">
        <v>2260.11</v>
      </c>
      <c r="H4065" s="963"/>
    </row>
    <row r="4066" spans="2:8">
      <c r="B4066" s="959">
        <v>11888</v>
      </c>
      <c r="C4066" s="959" t="s">
        <v>1765</v>
      </c>
      <c r="D4066" s="959" t="s">
        <v>5779</v>
      </c>
      <c r="E4066" s="960" t="s">
        <v>7214</v>
      </c>
      <c r="F4066" s="960">
        <v>689</v>
      </c>
      <c r="G4066" s="963">
        <v>2196.59</v>
      </c>
      <c r="H4066" s="963"/>
    </row>
    <row r="4067" spans="2:8">
      <c r="B4067" s="959">
        <v>11888</v>
      </c>
      <c r="C4067" s="959" t="s">
        <v>1765</v>
      </c>
      <c r="D4067" s="959" t="s">
        <v>5779</v>
      </c>
      <c r="E4067" s="960" t="s">
        <v>7215</v>
      </c>
      <c r="F4067" s="960">
        <v>689</v>
      </c>
      <c r="G4067" s="963">
        <v>1688.41</v>
      </c>
      <c r="H4067" s="963"/>
    </row>
    <row r="4068" spans="2:8">
      <c r="B4068" s="959">
        <v>11888</v>
      </c>
      <c r="C4068" s="959" t="s">
        <v>1765</v>
      </c>
      <c r="D4068" s="959" t="s">
        <v>5779</v>
      </c>
      <c r="E4068" s="960" t="s">
        <v>7216</v>
      </c>
      <c r="F4068" s="960">
        <v>689</v>
      </c>
      <c r="G4068" s="963">
        <v>1593.13</v>
      </c>
      <c r="H4068" s="963"/>
    </row>
    <row r="4069" spans="2:8">
      <c r="B4069" s="959">
        <v>11888</v>
      </c>
      <c r="C4069" s="959" t="s">
        <v>1765</v>
      </c>
      <c r="D4069" s="959" t="s">
        <v>5779</v>
      </c>
      <c r="E4069" s="960" t="s">
        <v>7217</v>
      </c>
      <c r="F4069" s="960">
        <v>689</v>
      </c>
      <c r="G4069" s="963">
        <v>1402.57</v>
      </c>
      <c r="H4069" s="963"/>
    </row>
    <row r="4070" spans="2:8">
      <c r="B4070" s="959">
        <v>11888</v>
      </c>
      <c r="C4070" s="959" t="s">
        <v>1765</v>
      </c>
      <c r="D4070" s="959" t="s">
        <v>5779</v>
      </c>
      <c r="E4070" s="960" t="s">
        <v>7218</v>
      </c>
      <c r="F4070" s="960">
        <v>689</v>
      </c>
      <c r="G4070" s="963">
        <v>1624.89</v>
      </c>
      <c r="H4070" s="963"/>
    </row>
    <row r="4071" spans="2:8">
      <c r="B4071" s="959">
        <v>11895</v>
      </c>
      <c r="C4071" s="959" t="s">
        <v>6679</v>
      </c>
      <c r="D4071" s="959" t="s">
        <v>6680</v>
      </c>
      <c r="E4071" s="960" t="s">
        <v>7219</v>
      </c>
      <c r="F4071" s="960">
        <v>689</v>
      </c>
      <c r="G4071" s="963">
        <v>74.819999999999993</v>
      </c>
      <c r="H4071" s="963"/>
    </row>
    <row r="4072" spans="2:8">
      <c r="B4072" s="959">
        <v>11895</v>
      </c>
      <c r="C4072" s="959" t="s">
        <v>6679</v>
      </c>
      <c r="D4072" s="959" t="s">
        <v>6680</v>
      </c>
      <c r="E4072" s="960" t="s">
        <v>7220</v>
      </c>
      <c r="F4072" s="960">
        <v>689</v>
      </c>
      <c r="G4072" s="963">
        <v>77.8</v>
      </c>
      <c r="H4072" s="963"/>
    </row>
    <row r="4073" spans="2:8">
      <c r="B4073" s="959">
        <v>11895</v>
      </c>
      <c r="C4073" s="959" t="s">
        <v>6679</v>
      </c>
      <c r="D4073" s="959" t="s">
        <v>6680</v>
      </c>
      <c r="E4073" s="960" t="s">
        <v>7221</v>
      </c>
      <c r="F4073" s="960">
        <v>689</v>
      </c>
      <c r="G4073" s="963">
        <v>77.8</v>
      </c>
      <c r="H4073" s="963"/>
    </row>
    <row r="4074" spans="2:8">
      <c r="B4074" s="959">
        <v>11901</v>
      </c>
      <c r="C4074" s="959" t="s">
        <v>6544</v>
      </c>
      <c r="D4074" s="959" t="s">
        <v>6545</v>
      </c>
      <c r="E4074" s="960" t="s">
        <v>7222</v>
      </c>
      <c r="F4074" s="960">
        <v>689</v>
      </c>
      <c r="G4074" s="963">
        <v>7061.5</v>
      </c>
      <c r="H4074" s="963"/>
    </row>
    <row r="4075" spans="2:8">
      <c r="B4075" s="959">
        <v>11901</v>
      </c>
      <c r="C4075" s="959" t="s">
        <v>6544</v>
      </c>
      <c r="D4075" s="959" t="s">
        <v>6545</v>
      </c>
      <c r="E4075" s="960" t="s">
        <v>7223</v>
      </c>
      <c r="F4075" s="960">
        <v>689</v>
      </c>
      <c r="G4075" s="963">
        <v>3917.18</v>
      </c>
      <c r="H4075" s="963"/>
    </row>
    <row r="4076" spans="2:8">
      <c r="B4076" s="959">
        <v>11901</v>
      </c>
      <c r="C4076" s="959" t="s">
        <v>6544</v>
      </c>
      <c r="D4076" s="959" t="s">
        <v>6545</v>
      </c>
      <c r="E4076" s="960" t="s">
        <v>7224</v>
      </c>
      <c r="F4076" s="960">
        <v>689</v>
      </c>
      <c r="G4076" s="963">
        <v>4075.98</v>
      </c>
      <c r="H4076" s="963"/>
    </row>
    <row r="4077" spans="2:8">
      <c r="B4077" s="959">
        <v>11901</v>
      </c>
      <c r="C4077" s="959" t="s">
        <v>6544</v>
      </c>
      <c r="D4077" s="959" t="s">
        <v>6545</v>
      </c>
      <c r="E4077" s="960" t="s">
        <v>7225</v>
      </c>
      <c r="F4077" s="960">
        <v>689</v>
      </c>
      <c r="G4077" s="963">
        <v>4393.59</v>
      </c>
      <c r="H4077" s="963"/>
    </row>
    <row r="4078" spans="2:8">
      <c r="B4078" s="959">
        <v>11901</v>
      </c>
      <c r="C4078" s="959" t="s">
        <v>6544</v>
      </c>
      <c r="D4078" s="959" t="s">
        <v>6545</v>
      </c>
      <c r="E4078" s="960" t="s">
        <v>7226</v>
      </c>
      <c r="F4078" s="960">
        <v>689</v>
      </c>
      <c r="G4078" s="963">
        <v>4806.4799999999996</v>
      </c>
      <c r="H4078" s="963"/>
    </row>
    <row r="4079" spans="2:8">
      <c r="B4079" s="959">
        <v>11905</v>
      </c>
      <c r="C4079" s="959" t="s">
        <v>4894</v>
      </c>
      <c r="D4079" s="959" t="s">
        <v>6097</v>
      </c>
      <c r="E4079" s="960" t="s">
        <v>7227</v>
      </c>
      <c r="F4079" s="960">
        <v>689</v>
      </c>
      <c r="G4079" s="963">
        <v>1177.0999999999999</v>
      </c>
      <c r="H4079" s="963"/>
    </row>
    <row r="4080" spans="2:8">
      <c r="B4080" s="959">
        <v>11909</v>
      </c>
      <c r="C4080" s="959" t="s">
        <v>2230</v>
      </c>
      <c r="D4080" s="959" t="s">
        <v>5783</v>
      </c>
      <c r="E4080" s="960" t="s">
        <v>7228</v>
      </c>
      <c r="F4080" s="960">
        <v>689</v>
      </c>
      <c r="G4080" s="963">
        <v>2209.9699999999998</v>
      </c>
      <c r="H4080" s="963"/>
    </row>
    <row r="4081" spans="2:8">
      <c r="B4081" s="959">
        <v>11909</v>
      </c>
      <c r="C4081" s="959" t="s">
        <v>2230</v>
      </c>
      <c r="D4081" s="959" t="s">
        <v>5783</v>
      </c>
      <c r="E4081" s="960" t="s">
        <v>7229</v>
      </c>
      <c r="F4081" s="960">
        <v>689</v>
      </c>
      <c r="G4081" s="963">
        <v>2209.9699999999998</v>
      </c>
      <c r="H4081" s="963"/>
    </row>
    <row r="4082" spans="2:8">
      <c r="B4082" s="959">
        <v>11910</v>
      </c>
      <c r="C4082" s="959" t="s">
        <v>1886</v>
      </c>
      <c r="D4082" s="959" t="s">
        <v>7230</v>
      </c>
      <c r="E4082" s="960" t="s">
        <v>7231</v>
      </c>
      <c r="F4082" s="960">
        <v>689</v>
      </c>
      <c r="G4082" s="963">
        <v>44.43</v>
      </c>
      <c r="H4082" s="963"/>
    </row>
    <row r="4083" spans="2:8">
      <c r="B4083" s="959">
        <v>11913</v>
      </c>
      <c r="C4083" s="959" t="s">
        <v>4908</v>
      </c>
      <c r="D4083" s="959" t="s">
        <v>7232</v>
      </c>
      <c r="E4083" s="960" t="s">
        <v>7233</v>
      </c>
      <c r="F4083" s="960">
        <v>689</v>
      </c>
      <c r="G4083" s="963">
        <v>16.38</v>
      </c>
      <c r="H4083" s="963"/>
    </row>
    <row r="4084" spans="2:8">
      <c r="B4084" s="959">
        <v>11913</v>
      </c>
      <c r="C4084" s="959" t="s">
        <v>4908</v>
      </c>
      <c r="D4084" s="959" t="s">
        <v>7232</v>
      </c>
      <c r="E4084" s="960" t="s">
        <v>7234</v>
      </c>
      <c r="F4084" s="960">
        <v>689</v>
      </c>
      <c r="G4084" s="963">
        <v>380.7</v>
      </c>
      <c r="H4084" s="963"/>
    </row>
    <row r="4085" spans="2:8">
      <c r="B4085" s="959">
        <v>11913</v>
      </c>
      <c r="C4085" s="959" t="s">
        <v>4908</v>
      </c>
      <c r="D4085" s="959" t="s">
        <v>7232</v>
      </c>
      <c r="E4085" s="960" t="s">
        <v>7235</v>
      </c>
      <c r="F4085" s="960">
        <v>689</v>
      </c>
      <c r="G4085" s="963">
        <v>407.06</v>
      </c>
      <c r="H4085" s="963"/>
    </row>
    <row r="4086" spans="2:8">
      <c r="B4086" s="959">
        <v>11913</v>
      </c>
      <c r="C4086" s="959" t="s">
        <v>4908</v>
      </c>
      <c r="D4086" s="959" t="s">
        <v>7232</v>
      </c>
      <c r="E4086" s="960" t="s">
        <v>7236</v>
      </c>
      <c r="F4086" s="960">
        <v>689</v>
      </c>
      <c r="G4086" s="963">
        <v>336.24</v>
      </c>
      <c r="H4086" s="963"/>
    </row>
    <row r="4087" spans="2:8">
      <c r="B4087" s="959">
        <v>11913</v>
      </c>
      <c r="C4087" s="959" t="s">
        <v>4908</v>
      </c>
      <c r="D4087" s="959" t="s">
        <v>7232</v>
      </c>
      <c r="E4087" s="960" t="s">
        <v>7237</v>
      </c>
      <c r="F4087" s="960">
        <v>689</v>
      </c>
      <c r="G4087" s="963">
        <v>354.97</v>
      </c>
      <c r="H4087" s="963"/>
    </row>
    <row r="4088" spans="2:8">
      <c r="B4088" s="959">
        <v>11913</v>
      </c>
      <c r="C4088" s="959" t="s">
        <v>4908</v>
      </c>
      <c r="D4088" s="959" t="s">
        <v>7232</v>
      </c>
      <c r="E4088" s="960" t="s">
        <v>7238</v>
      </c>
      <c r="F4088" s="960">
        <v>689</v>
      </c>
      <c r="G4088" s="963">
        <v>308.92</v>
      </c>
      <c r="H4088" s="963"/>
    </row>
    <row r="4089" spans="2:8">
      <c r="B4089" s="959">
        <v>11913</v>
      </c>
      <c r="C4089" s="959" t="s">
        <v>4908</v>
      </c>
      <c r="D4089" s="959" t="s">
        <v>7232</v>
      </c>
      <c r="E4089" s="960" t="s">
        <v>7239</v>
      </c>
      <c r="F4089" s="960">
        <v>689</v>
      </c>
      <c r="G4089" s="963">
        <v>515.55999999999995</v>
      </c>
      <c r="H4089" s="963"/>
    </row>
    <row r="4090" spans="2:8">
      <c r="B4090" s="959">
        <v>11923</v>
      </c>
      <c r="C4090" s="959" t="s">
        <v>4932</v>
      </c>
      <c r="D4090" s="959" t="s">
        <v>6029</v>
      </c>
      <c r="E4090" s="960" t="s">
        <v>7240</v>
      </c>
      <c r="F4090" s="960">
        <v>689</v>
      </c>
      <c r="G4090" s="963">
        <v>77.8</v>
      </c>
      <c r="H4090" s="963"/>
    </row>
    <row r="4091" spans="2:8">
      <c r="B4091" s="959">
        <v>11923</v>
      </c>
      <c r="C4091" s="959" t="s">
        <v>4932</v>
      </c>
      <c r="D4091" s="959" t="s">
        <v>6029</v>
      </c>
      <c r="E4091" s="960" t="s">
        <v>7241</v>
      </c>
      <c r="F4091" s="960">
        <v>689</v>
      </c>
      <c r="G4091" s="963">
        <v>77.8</v>
      </c>
      <c r="H4091" s="963"/>
    </row>
    <row r="4092" spans="2:8">
      <c r="B4092" s="959">
        <v>11923</v>
      </c>
      <c r="C4092" s="959" t="s">
        <v>4932</v>
      </c>
      <c r="D4092" s="959" t="s">
        <v>6029</v>
      </c>
      <c r="E4092" s="960" t="s">
        <v>7242</v>
      </c>
      <c r="F4092" s="960">
        <v>689</v>
      </c>
      <c r="G4092" s="963">
        <v>77.8</v>
      </c>
      <c r="H4092" s="963"/>
    </row>
    <row r="4093" spans="2:8">
      <c r="B4093" s="959">
        <v>11923</v>
      </c>
      <c r="C4093" s="959" t="s">
        <v>4932</v>
      </c>
      <c r="D4093" s="959" t="s">
        <v>6029</v>
      </c>
      <c r="E4093" s="960" t="s">
        <v>7243</v>
      </c>
      <c r="F4093" s="960">
        <v>689</v>
      </c>
      <c r="G4093" s="963">
        <v>95.48</v>
      </c>
      <c r="H4093" s="963"/>
    </row>
    <row r="4094" spans="2:8">
      <c r="B4094" s="959">
        <v>11923</v>
      </c>
      <c r="C4094" s="959" t="s">
        <v>4932</v>
      </c>
      <c r="D4094" s="959" t="s">
        <v>6029</v>
      </c>
      <c r="E4094" s="960" t="s">
        <v>7244</v>
      </c>
      <c r="F4094" s="960">
        <v>689</v>
      </c>
      <c r="G4094" s="963">
        <v>95.48</v>
      </c>
      <c r="H4094" s="963"/>
    </row>
    <row r="4095" spans="2:8">
      <c r="B4095" s="959">
        <v>11923</v>
      </c>
      <c r="C4095" s="959" t="s">
        <v>4932</v>
      </c>
      <c r="D4095" s="959" t="s">
        <v>6029</v>
      </c>
      <c r="E4095" s="960" t="s">
        <v>7245</v>
      </c>
      <c r="F4095" s="960">
        <v>689</v>
      </c>
      <c r="G4095" s="963">
        <v>95.48</v>
      </c>
      <c r="H4095" s="963"/>
    </row>
    <row r="4096" spans="2:8">
      <c r="B4096" s="959">
        <v>11923</v>
      </c>
      <c r="C4096" s="959" t="s">
        <v>4932</v>
      </c>
      <c r="D4096" s="959" t="s">
        <v>6029</v>
      </c>
      <c r="E4096" s="960" t="s">
        <v>7246</v>
      </c>
      <c r="F4096" s="960">
        <v>689</v>
      </c>
      <c r="G4096" s="963">
        <v>95.48</v>
      </c>
      <c r="H4096" s="963"/>
    </row>
    <row r="4097" spans="2:8">
      <c r="B4097" s="959">
        <v>11925</v>
      </c>
      <c r="C4097" s="959" t="s">
        <v>4948</v>
      </c>
      <c r="D4097" s="959" t="s">
        <v>5787</v>
      </c>
      <c r="E4097" s="960" t="s">
        <v>7247</v>
      </c>
      <c r="F4097" s="960">
        <v>689</v>
      </c>
      <c r="G4097" s="963">
        <v>109.56</v>
      </c>
      <c r="H4097" s="963"/>
    </row>
    <row r="4098" spans="2:8">
      <c r="B4098" s="959">
        <v>11925</v>
      </c>
      <c r="C4098" s="959" t="s">
        <v>4948</v>
      </c>
      <c r="D4098" s="959" t="s">
        <v>5787</v>
      </c>
      <c r="E4098" s="960" t="s">
        <v>7248</v>
      </c>
      <c r="F4098" s="960">
        <v>689</v>
      </c>
      <c r="G4098" s="963">
        <v>163.32</v>
      </c>
      <c r="H4098" s="963"/>
    </row>
    <row r="4099" spans="2:8">
      <c r="B4099" s="959">
        <v>11926</v>
      </c>
      <c r="C4099" s="959" t="s">
        <v>5212</v>
      </c>
      <c r="D4099" s="959" t="s">
        <v>6715</v>
      </c>
      <c r="E4099" s="960" t="s">
        <v>7249</v>
      </c>
      <c r="F4099" s="960">
        <v>689</v>
      </c>
      <c r="G4099" s="963">
        <v>14180.42</v>
      </c>
      <c r="H4099" s="963"/>
    </row>
    <row r="4100" spans="2:8">
      <c r="B4100" s="959">
        <v>11926</v>
      </c>
      <c r="C4100" s="959" t="s">
        <v>5212</v>
      </c>
      <c r="D4100" s="959" t="s">
        <v>6715</v>
      </c>
      <c r="E4100" s="960" t="s">
        <v>7250</v>
      </c>
      <c r="F4100" s="960">
        <v>689</v>
      </c>
      <c r="G4100" s="963">
        <v>19348.34</v>
      </c>
      <c r="H4100" s="963"/>
    </row>
    <row r="4101" spans="2:8">
      <c r="B4101" s="959">
        <v>11926</v>
      </c>
      <c r="C4101" s="959" t="s">
        <v>5212</v>
      </c>
      <c r="D4101" s="959" t="s">
        <v>6715</v>
      </c>
      <c r="E4101" s="960" t="s">
        <v>7251</v>
      </c>
      <c r="F4101" s="960">
        <v>689</v>
      </c>
      <c r="G4101" s="963">
        <v>19348.34</v>
      </c>
      <c r="H4101" s="963"/>
    </row>
    <row r="4102" spans="2:8">
      <c r="B4102" s="959">
        <v>11934</v>
      </c>
      <c r="C4102" s="959" t="s">
        <v>4973</v>
      </c>
      <c r="D4102" s="959" t="s">
        <v>7252</v>
      </c>
      <c r="E4102" s="960" t="s">
        <v>7253</v>
      </c>
      <c r="F4102" s="960">
        <v>689</v>
      </c>
      <c r="G4102" s="963">
        <v>158.80000000000001</v>
      </c>
      <c r="H4102" s="963"/>
    </row>
    <row r="4103" spans="2:8">
      <c r="B4103" s="959">
        <v>11944</v>
      </c>
      <c r="C4103" s="959" t="s">
        <v>4990</v>
      </c>
      <c r="D4103" s="959" t="s">
        <v>5559</v>
      </c>
      <c r="E4103" s="960" t="s">
        <v>7254</v>
      </c>
      <c r="F4103" s="960">
        <v>689</v>
      </c>
      <c r="G4103" s="963">
        <v>2564.83</v>
      </c>
      <c r="H4103" s="963"/>
    </row>
    <row r="4104" spans="2:8">
      <c r="B4104" s="959">
        <v>11944</v>
      </c>
      <c r="C4104" s="959" t="s">
        <v>4990</v>
      </c>
      <c r="D4104" s="959" t="s">
        <v>5559</v>
      </c>
      <c r="E4104" s="960" t="s">
        <v>7255</v>
      </c>
      <c r="F4104" s="960">
        <v>689</v>
      </c>
      <c r="G4104" s="963">
        <v>2564.83</v>
      </c>
      <c r="H4104" s="963"/>
    </row>
    <row r="4105" spans="2:8">
      <c r="B4105" s="959">
        <v>11945</v>
      </c>
      <c r="C4105" s="959" t="s">
        <v>3057</v>
      </c>
      <c r="D4105" s="959" t="s">
        <v>7007</v>
      </c>
      <c r="E4105" s="960" t="s">
        <v>7256</v>
      </c>
      <c r="F4105" s="960">
        <v>689</v>
      </c>
      <c r="G4105" s="963">
        <v>5854.1</v>
      </c>
      <c r="H4105" s="963"/>
    </row>
    <row r="4106" spans="2:8">
      <c r="B4106" s="959">
        <v>11945</v>
      </c>
      <c r="C4106" s="959" t="s">
        <v>3057</v>
      </c>
      <c r="D4106" s="959" t="s">
        <v>7007</v>
      </c>
      <c r="E4106" s="960" t="s">
        <v>7257</v>
      </c>
      <c r="F4106" s="960">
        <v>689</v>
      </c>
      <c r="G4106" s="963">
        <v>4914.57</v>
      </c>
      <c r="H4106" s="963"/>
    </row>
    <row r="4107" spans="2:8">
      <c r="B4107" s="959">
        <v>21017</v>
      </c>
      <c r="C4107" s="959" t="s">
        <v>5291</v>
      </c>
      <c r="D4107" s="959" t="s">
        <v>6369</v>
      </c>
      <c r="E4107" s="960" t="s">
        <v>7258</v>
      </c>
      <c r="F4107" s="960">
        <v>689</v>
      </c>
      <c r="G4107" s="963">
        <v>54885.41</v>
      </c>
      <c r="H4107" s="963"/>
    </row>
    <row r="4108" spans="2:8">
      <c r="B4108" s="959">
        <v>21020</v>
      </c>
      <c r="C4108" s="959" t="s">
        <v>5296</v>
      </c>
      <c r="D4108" s="959" t="s">
        <v>5973</v>
      </c>
      <c r="E4108" s="960" t="s">
        <v>7259</v>
      </c>
      <c r="F4108" s="960">
        <v>689</v>
      </c>
      <c r="G4108" s="963">
        <v>26092.33</v>
      </c>
      <c r="H4108" s="963"/>
    </row>
    <row r="4109" spans="2:8">
      <c r="B4109" s="959">
        <v>21061</v>
      </c>
      <c r="C4109" s="959" t="s">
        <v>6517</v>
      </c>
      <c r="D4109" s="959" t="s">
        <v>6518</v>
      </c>
      <c r="E4109" s="960" t="s">
        <v>7260</v>
      </c>
      <c r="F4109" s="960">
        <v>689</v>
      </c>
      <c r="G4109" s="963">
        <v>352.45</v>
      </c>
      <c r="H4109" s="963"/>
    </row>
    <row r="4110" spans="2:8">
      <c r="B4110" s="959">
        <v>21062</v>
      </c>
      <c r="C4110" s="959" t="s">
        <v>5312</v>
      </c>
      <c r="D4110" s="959" t="s">
        <v>5814</v>
      </c>
      <c r="E4110" s="960" t="s">
        <v>7261</v>
      </c>
      <c r="F4110" s="960">
        <v>689</v>
      </c>
      <c r="G4110" s="963">
        <v>32985.64</v>
      </c>
      <c r="H4110" s="963"/>
    </row>
    <row r="4111" spans="2:8">
      <c r="B4111" s="959">
        <v>21073</v>
      </c>
      <c r="C4111" s="959" t="s">
        <v>5554</v>
      </c>
      <c r="D4111" s="959" t="s">
        <v>5555</v>
      </c>
      <c r="E4111" s="960" t="s">
        <v>7262</v>
      </c>
      <c r="F4111" s="960">
        <v>689</v>
      </c>
      <c r="G4111" s="963">
        <v>2270.42</v>
      </c>
      <c r="H4111" s="963"/>
    </row>
    <row r="4112" spans="2:8">
      <c r="B4112" s="959">
        <v>21073</v>
      </c>
      <c r="C4112" s="959" t="s">
        <v>5554</v>
      </c>
      <c r="D4112" s="959" t="s">
        <v>5555</v>
      </c>
      <c r="E4112" s="960" t="s">
        <v>7263</v>
      </c>
      <c r="F4112" s="960">
        <v>689</v>
      </c>
      <c r="G4112" s="963">
        <v>1849.75</v>
      </c>
      <c r="H4112" s="963"/>
    </row>
    <row r="4113" spans="2:8">
      <c r="B4113" s="959">
        <v>21073</v>
      </c>
      <c r="C4113" s="959" t="s">
        <v>5554</v>
      </c>
      <c r="D4113" s="959" t="s">
        <v>5555</v>
      </c>
      <c r="E4113" s="960" t="s">
        <v>7264</v>
      </c>
      <c r="F4113" s="960">
        <v>689</v>
      </c>
      <c r="G4113" s="963">
        <v>2467.34</v>
      </c>
      <c r="H4113" s="963"/>
    </row>
    <row r="4114" spans="2:8">
      <c r="B4114" s="959">
        <v>21073</v>
      </c>
      <c r="C4114" s="959" t="s">
        <v>5554</v>
      </c>
      <c r="D4114" s="959" t="s">
        <v>5555</v>
      </c>
      <c r="E4114" s="960" t="s">
        <v>7265</v>
      </c>
      <c r="F4114" s="960">
        <v>689</v>
      </c>
      <c r="G4114" s="963">
        <v>1948.05</v>
      </c>
      <c r="H4114" s="963"/>
    </row>
    <row r="4115" spans="2:8">
      <c r="B4115" s="959">
        <v>21073</v>
      </c>
      <c r="C4115" s="959" t="s">
        <v>5554</v>
      </c>
      <c r="D4115" s="959" t="s">
        <v>5555</v>
      </c>
      <c r="E4115" s="960" t="s">
        <v>7266</v>
      </c>
      <c r="F4115" s="960">
        <v>689</v>
      </c>
      <c r="G4115" s="963">
        <v>810.54</v>
      </c>
      <c r="H4115" s="963"/>
    </row>
    <row r="4116" spans="2:8">
      <c r="B4116" s="959">
        <v>21073</v>
      </c>
      <c r="C4116" s="959" t="s">
        <v>5554</v>
      </c>
      <c r="D4116" s="959" t="s">
        <v>5555</v>
      </c>
      <c r="E4116" s="960" t="s">
        <v>7267</v>
      </c>
      <c r="F4116" s="960">
        <v>689</v>
      </c>
      <c r="G4116" s="963">
        <v>1363.52</v>
      </c>
      <c r="H4116" s="963"/>
    </row>
    <row r="4117" spans="2:8">
      <c r="B4117" s="959">
        <v>21073</v>
      </c>
      <c r="C4117" s="959" t="s">
        <v>5554</v>
      </c>
      <c r="D4117" s="959" t="s">
        <v>5555</v>
      </c>
      <c r="E4117" s="960" t="s">
        <v>7268</v>
      </c>
      <c r="F4117" s="960">
        <v>689</v>
      </c>
      <c r="G4117" s="963">
        <v>1929.32</v>
      </c>
      <c r="H4117" s="963"/>
    </row>
    <row r="4118" spans="2:8">
      <c r="B4118" s="959">
        <v>21073</v>
      </c>
      <c r="C4118" s="959" t="s">
        <v>5554</v>
      </c>
      <c r="D4118" s="959" t="s">
        <v>5555</v>
      </c>
      <c r="E4118" s="960" t="s">
        <v>7269</v>
      </c>
      <c r="F4118" s="960">
        <v>689</v>
      </c>
      <c r="G4118" s="963">
        <v>586.79</v>
      </c>
      <c r="H4118" s="963"/>
    </row>
    <row r="4119" spans="2:8">
      <c r="B4119" s="959">
        <v>21077</v>
      </c>
      <c r="C4119" s="959" t="s">
        <v>5335</v>
      </c>
      <c r="D4119" s="959" t="s">
        <v>5632</v>
      </c>
      <c r="E4119" s="960" t="s">
        <v>7270</v>
      </c>
      <c r="F4119" s="960">
        <v>689</v>
      </c>
      <c r="G4119" s="963">
        <v>299.58</v>
      </c>
      <c r="H4119" s="963"/>
    </row>
    <row r="4120" spans="2:8">
      <c r="B4120" s="959">
        <v>21081</v>
      </c>
      <c r="C4120" s="959" t="s">
        <v>7271</v>
      </c>
      <c r="D4120" s="959" t="s">
        <v>7272</v>
      </c>
      <c r="E4120" s="960" t="s">
        <v>7273</v>
      </c>
      <c r="F4120" s="960">
        <v>689</v>
      </c>
      <c r="G4120" s="963">
        <v>5103.7299999999996</v>
      </c>
      <c r="H4120" s="963"/>
    </row>
    <row r="4121" spans="2:8">
      <c r="B4121" s="959">
        <v>21081</v>
      </c>
      <c r="C4121" s="959" t="s">
        <v>7271</v>
      </c>
      <c r="D4121" s="959" t="s">
        <v>7272</v>
      </c>
      <c r="E4121" s="960" t="s">
        <v>7274</v>
      </c>
      <c r="F4121" s="960">
        <v>689</v>
      </c>
      <c r="G4121" s="963">
        <v>6537.18</v>
      </c>
      <c r="H4121" s="963"/>
    </row>
    <row r="4122" spans="2:8">
      <c r="B4122" s="959">
        <v>21081</v>
      </c>
      <c r="C4122" s="959" t="s">
        <v>7271</v>
      </c>
      <c r="D4122" s="959" t="s">
        <v>7272</v>
      </c>
      <c r="E4122" s="960" t="s">
        <v>7275</v>
      </c>
      <c r="F4122" s="960">
        <v>689</v>
      </c>
      <c r="G4122" s="963">
        <v>9572.7099999999991</v>
      </c>
      <c r="H4122" s="963"/>
    </row>
    <row r="4123" spans="2:8">
      <c r="B4123" s="959">
        <v>21082</v>
      </c>
      <c r="C4123" s="959" t="s">
        <v>2263</v>
      </c>
      <c r="D4123" s="959" t="s">
        <v>7276</v>
      </c>
      <c r="E4123" s="960" t="s">
        <v>7277</v>
      </c>
      <c r="F4123" s="960">
        <v>689</v>
      </c>
      <c r="G4123" s="963">
        <v>946</v>
      </c>
      <c r="H4123" s="963"/>
    </row>
    <row r="4124" spans="2:8">
      <c r="B4124" s="959">
        <v>21082</v>
      </c>
      <c r="C4124" s="959" t="s">
        <v>2263</v>
      </c>
      <c r="D4124" s="959" t="s">
        <v>7276</v>
      </c>
      <c r="E4124" s="960" t="s">
        <v>7278</v>
      </c>
      <c r="F4124" s="960">
        <v>689</v>
      </c>
      <c r="G4124" s="963">
        <v>946</v>
      </c>
      <c r="H4124" s="963"/>
    </row>
    <row r="4125" spans="2:8">
      <c r="B4125" s="959">
        <v>21082</v>
      </c>
      <c r="C4125" s="959" t="s">
        <v>2263</v>
      </c>
      <c r="D4125" s="959" t="s">
        <v>7276</v>
      </c>
      <c r="E4125" s="960" t="s">
        <v>7279</v>
      </c>
      <c r="F4125" s="960">
        <v>689</v>
      </c>
      <c r="G4125" s="963">
        <v>946</v>
      </c>
      <c r="H4125" s="963"/>
    </row>
    <row r="4126" spans="2:8">
      <c r="B4126" s="959">
        <v>21082</v>
      </c>
      <c r="C4126" s="959" t="s">
        <v>2263</v>
      </c>
      <c r="D4126" s="959" t="s">
        <v>7276</v>
      </c>
      <c r="E4126" s="960" t="s">
        <v>7280</v>
      </c>
      <c r="F4126" s="960">
        <v>689</v>
      </c>
      <c r="G4126" s="963">
        <v>946</v>
      </c>
      <c r="H4126" s="963"/>
    </row>
    <row r="4127" spans="2:8">
      <c r="B4127" s="959">
        <v>21082</v>
      </c>
      <c r="C4127" s="959" t="s">
        <v>2263</v>
      </c>
      <c r="D4127" s="959" t="s">
        <v>7276</v>
      </c>
      <c r="E4127" s="960" t="s">
        <v>7281</v>
      </c>
      <c r="F4127" s="960">
        <v>689</v>
      </c>
      <c r="G4127" s="963">
        <v>946</v>
      </c>
      <c r="H4127" s="963"/>
    </row>
    <row r="4128" spans="2:8">
      <c r="B4128" s="959">
        <v>21082</v>
      </c>
      <c r="C4128" s="959" t="s">
        <v>2263</v>
      </c>
      <c r="D4128" s="959" t="s">
        <v>7276</v>
      </c>
      <c r="E4128" s="960" t="s">
        <v>7282</v>
      </c>
      <c r="F4128" s="960">
        <v>689</v>
      </c>
      <c r="G4128" s="963">
        <v>946</v>
      </c>
      <c r="H4128" s="963"/>
    </row>
    <row r="4129" spans="2:8">
      <c r="B4129" s="959">
        <v>21082</v>
      </c>
      <c r="C4129" s="959" t="s">
        <v>2263</v>
      </c>
      <c r="D4129" s="959" t="s">
        <v>7276</v>
      </c>
      <c r="E4129" s="960" t="s">
        <v>7283</v>
      </c>
      <c r="F4129" s="960">
        <v>689</v>
      </c>
      <c r="G4129" s="963">
        <v>946</v>
      </c>
      <c r="H4129" s="963"/>
    </row>
    <row r="4130" spans="2:8">
      <c r="B4130" s="959">
        <v>21083</v>
      </c>
      <c r="C4130" s="959" t="s">
        <v>5352</v>
      </c>
      <c r="D4130" s="959" t="s">
        <v>7284</v>
      </c>
      <c r="E4130" s="960" t="s">
        <v>7285</v>
      </c>
      <c r="F4130" s="960">
        <v>689</v>
      </c>
      <c r="G4130" s="963">
        <v>5133.08</v>
      </c>
      <c r="H4130" s="963"/>
    </row>
    <row r="4131" spans="2:8">
      <c r="B4131" s="959">
        <v>21087</v>
      </c>
      <c r="C4131" s="959" t="s">
        <v>1051</v>
      </c>
      <c r="D4131" s="959" t="s">
        <v>6157</v>
      </c>
      <c r="E4131" s="960" t="s">
        <v>7286</v>
      </c>
      <c r="F4131" s="960">
        <v>689</v>
      </c>
      <c r="G4131" s="963">
        <v>10480.43</v>
      </c>
      <c r="H4131" s="963"/>
    </row>
    <row r="4132" spans="2:8">
      <c r="B4132" s="959">
        <v>21087</v>
      </c>
      <c r="C4132" s="959" t="s">
        <v>1051</v>
      </c>
      <c r="D4132" s="959" t="s">
        <v>6157</v>
      </c>
      <c r="E4132" s="960" t="s">
        <v>7287</v>
      </c>
      <c r="F4132" s="960">
        <v>689</v>
      </c>
      <c r="G4132" s="963">
        <v>11335.57</v>
      </c>
      <c r="H4132" s="963"/>
    </row>
    <row r="4133" spans="2:8">
      <c r="B4133" s="959">
        <v>21087</v>
      </c>
      <c r="C4133" s="959" t="s">
        <v>1051</v>
      </c>
      <c r="D4133" s="959" t="s">
        <v>6157</v>
      </c>
      <c r="E4133" s="960" t="s">
        <v>7288</v>
      </c>
      <c r="F4133" s="960">
        <v>689</v>
      </c>
      <c r="G4133" s="963">
        <v>13431.57</v>
      </c>
      <c r="H4133" s="963"/>
    </row>
    <row r="4134" spans="2:8">
      <c r="B4134" s="959">
        <v>21088</v>
      </c>
      <c r="C4134" s="959" t="s">
        <v>2265</v>
      </c>
      <c r="D4134" s="959" t="s">
        <v>7289</v>
      </c>
      <c r="E4134" s="960" t="s">
        <v>7290</v>
      </c>
      <c r="F4134" s="960">
        <v>689</v>
      </c>
      <c r="G4134" s="963">
        <v>3023.13</v>
      </c>
      <c r="H4134" s="963"/>
    </row>
    <row r="4135" spans="2:8">
      <c r="B4135" s="959">
        <v>21088</v>
      </c>
      <c r="C4135" s="959" t="s">
        <v>2265</v>
      </c>
      <c r="D4135" s="959" t="s">
        <v>7289</v>
      </c>
      <c r="E4135" s="960" t="s">
        <v>7291</v>
      </c>
      <c r="F4135" s="960">
        <v>689</v>
      </c>
      <c r="G4135" s="963">
        <v>2077.29</v>
      </c>
      <c r="H4135" s="963"/>
    </row>
    <row r="4136" spans="2:8">
      <c r="B4136" s="959">
        <v>21093</v>
      </c>
      <c r="C4136" s="959" t="s">
        <v>6630</v>
      </c>
      <c r="D4136" s="959" t="s">
        <v>6631</v>
      </c>
      <c r="E4136" s="960" t="s">
        <v>7292</v>
      </c>
      <c r="F4136" s="960">
        <v>689</v>
      </c>
      <c r="G4136" s="963">
        <v>5528.25</v>
      </c>
      <c r="H4136" s="963"/>
    </row>
    <row r="4137" spans="2:8">
      <c r="B4137" s="959">
        <v>21093</v>
      </c>
      <c r="C4137" s="959" t="s">
        <v>6630</v>
      </c>
      <c r="D4137" s="959" t="s">
        <v>6631</v>
      </c>
      <c r="E4137" s="960" t="s">
        <v>7293</v>
      </c>
      <c r="F4137" s="960">
        <v>689</v>
      </c>
      <c r="G4137" s="963">
        <v>609.80999999999995</v>
      </c>
      <c r="H4137" s="963"/>
    </row>
    <row r="4138" spans="2:8">
      <c r="B4138" s="959">
        <v>21093</v>
      </c>
      <c r="C4138" s="959" t="s">
        <v>6630</v>
      </c>
      <c r="D4138" s="959" t="s">
        <v>6631</v>
      </c>
      <c r="E4138" s="960" t="s">
        <v>7294</v>
      </c>
      <c r="F4138" s="960">
        <v>689</v>
      </c>
      <c r="G4138" s="963">
        <v>2127.9699999999998</v>
      </c>
      <c r="H4138" s="963"/>
    </row>
    <row r="4139" spans="2:8">
      <c r="B4139" s="959">
        <v>21093</v>
      </c>
      <c r="C4139" s="959" t="s">
        <v>6630</v>
      </c>
      <c r="D4139" s="959" t="s">
        <v>6631</v>
      </c>
      <c r="E4139" s="960" t="s">
        <v>7295</v>
      </c>
      <c r="F4139" s="960">
        <v>689</v>
      </c>
      <c r="G4139" s="963">
        <v>1043.98</v>
      </c>
      <c r="H4139" s="963"/>
    </row>
    <row r="4140" spans="2:8">
      <c r="B4140" s="959">
        <v>21093</v>
      </c>
      <c r="C4140" s="959" t="s">
        <v>6630</v>
      </c>
      <c r="D4140" s="959" t="s">
        <v>6631</v>
      </c>
      <c r="E4140" s="960" t="s">
        <v>7296</v>
      </c>
      <c r="F4140" s="960">
        <v>689</v>
      </c>
      <c r="G4140" s="963">
        <v>1048.1099999999999</v>
      </c>
      <c r="H4140" s="963"/>
    </row>
    <row r="4141" spans="2:8">
      <c r="B4141" s="959">
        <v>21093</v>
      </c>
      <c r="C4141" s="959" t="s">
        <v>6630</v>
      </c>
      <c r="D4141" s="959" t="s">
        <v>6631</v>
      </c>
      <c r="E4141" s="960" t="s">
        <v>7297</v>
      </c>
      <c r="F4141" s="960">
        <v>689</v>
      </c>
      <c r="G4141" s="963">
        <v>847.96</v>
      </c>
      <c r="H4141" s="963"/>
    </row>
    <row r="4142" spans="2:8">
      <c r="B4142" s="959">
        <v>21093</v>
      </c>
      <c r="C4142" s="959" t="s">
        <v>6630</v>
      </c>
      <c r="D4142" s="959" t="s">
        <v>6631</v>
      </c>
      <c r="E4142" s="960" t="s">
        <v>7298</v>
      </c>
      <c r="F4142" s="960">
        <v>689</v>
      </c>
      <c r="G4142" s="963">
        <v>3566.52</v>
      </c>
      <c r="H4142" s="963"/>
    </row>
    <row r="4143" spans="2:8">
      <c r="B4143" s="959">
        <v>31009</v>
      </c>
      <c r="C4143" s="959" t="s">
        <v>3822</v>
      </c>
      <c r="D4143" s="959" t="s">
        <v>5580</v>
      </c>
      <c r="E4143" s="960" t="s">
        <v>7299</v>
      </c>
      <c r="F4143" s="960">
        <v>689</v>
      </c>
      <c r="G4143" s="963">
        <v>2340.37</v>
      </c>
      <c r="H4143" s="963"/>
    </row>
    <row r="4144" spans="2:8">
      <c r="B4144" s="959">
        <v>31009</v>
      </c>
      <c r="C4144" s="959" t="s">
        <v>3822</v>
      </c>
      <c r="D4144" s="959" t="s">
        <v>5580</v>
      </c>
      <c r="E4144" s="960" t="s">
        <v>7300</v>
      </c>
      <c r="F4144" s="960">
        <v>689</v>
      </c>
      <c r="G4144" s="963">
        <v>169.59</v>
      </c>
      <c r="H4144" s="963"/>
    </row>
    <row r="4145" spans="2:8">
      <c r="B4145" s="959">
        <v>31017</v>
      </c>
      <c r="C4145" s="959" t="s">
        <v>5399</v>
      </c>
      <c r="D4145" s="959" t="s">
        <v>5544</v>
      </c>
      <c r="E4145" s="960" t="s">
        <v>7301</v>
      </c>
      <c r="F4145" s="960">
        <v>689</v>
      </c>
      <c r="G4145" s="963">
        <v>1132.1600000000001</v>
      </c>
      <c r="H4145" s="963"/>
    </row>
    <row r="4146" spans="2:8">
      <c r="B4146" s="959">
        <v>31024</v>
      </c>
      <c r="C4146" s="959" t="s">
        <v>4116</v>
      </c>
      <c r="D4146" s="959" t="s">
        <v>5586</v>
      </c>
      <c r="E4146" s="960" t="s">
        <v>7302</v>
      </c>
      <c r="F4146" s="960">
        <v>689</v>
      </c>
      <c r="G4146" s="963">
        <v>3803.79</v>
      </c>
      <c r="H4146" s="963"/>
    </row>
    <row r="4147" spans="2:8">
      <c r="B4147" s="959">
        <v>31024</v>
      </c>
      <c r="C4147" s="959" t="s">
        <v>4116</v>
      </c>
      <c r="D4147" s="959" t="s">
        <v>5586</v>
      </c>
      <c r="E4147" s="960" t="s">
        <v>7303</v>
      </c>
      <c r="F4147" s="960">
        <v>689</v>
      </c>
      <c r="G4147" s="963">
        <v>2335.81</v>
      </c>
      <c r="H4147" s="963"/>
    </row>
    <row r="4148" spans="2:8">
      <c r="B4148" s="959">
        <v>31027</v>
      </c>
      <c r="C4148" s="959" t="s">
        <v>1052</v>
      </c>
      <c r="D4148" s="959" t="s">
        <v>5708</v>
      </c>
      <c r="E4148" s="960" t="s">
        <v>7304</v>
      </c>
      <c r="F4148" s="960">
        <v>689</v>
      </c>
      <c r="G4148" s="963">
        <v>12972.41</v>
      </c>
      <c r="H4148" s="963"/>
    </row>
    <row r="4149" spans="2:8">
      <c r="B4149" s="959">
        <v>31027</v>
      </c>
      <c r="C4149" s="959" t="s">
        <v>1052</v>
      </c>
      <c r="D4149" s="959" t="s">
        <v>5708</v>
      </c>
      <c r="E4149" s="960" t="s">
        <v>7305</v>
      </c>
      <c r="F4149" s="960">
        <v>689</v>
      </c>
      <c r="G4149" s="963">
        <v>12636.44</v>
      </c>
      <c r="H4149" s="963"/>
    </row>
    <row r="4150" spans="2:8">
      <c r="B4150" s="959">
        <v>31027</v>
      </c>
      <c r="C4150" s="959" t="s">
        <v>1052</v>
      </c>
      <c r="D4150" s="959" t="s">
        <v>5708</v>
      </c>
      <c r="E4150" s="960" t="s">
        <v>7306</v>
      </c>
      <c r="F4150" s="960">
        <v>689</v>
      </c>
      <c r="G4150" s="963">
        <v>6200.79</v>
      </c>
      <c r="H4150" s="963" t="s">
        <v>7307</v>
      </c>
    </row>
    <row r="4151" spans="2:8">
      <c r="B4151" s="959">
        <v>31027</v>
      </c>
      <c r="C4151" s="959" t="s">
        <v>1052</v>
      </c>
      <c r="D4151" s="959" t="s">
        <v>5708</v>
      </c>
      <c r="E4151" s="960" t="s">
        <v>7308</v>
      </c>
      <c r="F4151" s="960">
        <v>689</v>
      </c>
      <c r="G4151" s="963">
        <v>4673.05</v>
      </c>
      <c r="H4151" s="963"/>
    </row>
    <row r="4152" spans="2:8">
      <c r="B4152" s="959">
        <v>31027</v>
      </c>
      <c r="C4152" s="959" t="s">
        <v>1052</v>
      </c>
      <c r="D4152" s="959" t="s">
        <v>5708</v>
      </c>
      <c r="E4152" s="960" t="s">
        <v>7309</v>
      </c>
      <c r="F4152" s="960">
        <v>689</v>
      </c>
      <c r="G4152" s="963">
        <v>6200.79</v>
      </c>
      <c r="H4152" s="963"/>
    </row>
    <row r="4153" spans="2:8">
      <c r="B4153" s="959">
        <v>31027</v>
      </c>
      <c r="C4153" s="959" t="s">
        <v>1052</v>
      </c>
      <c r="D4153" s="959" t="s">
        <v>5708</v>
      </c>
      <c r="E4153" s="960" t="s">
        <v>7310</v>
      </c>
      <c r="F4153" s="960">
        <v>689</v>
      </c>
      <c r="G4153" s="963">
        <v>4062.19</v>
      </c>
      <c r="H4153" s="963"/>
    </row>
    <row r="4154" spans="2:8">
      <c r="B4154" s="959">
        <v>31027</v>
      </c>
      <c r="C4154" s="959" t="s">
        <v>1052</v>
      </c>
      <c r="D4154" s="959" t="s">
        <v>5708</v>
      </c>
      <c r="E4154" s="960" t="s">
        <v>7311</v>
      </c>
      <c r="F4154" s="960">
        <v>689</v>
      </c>
      <c r="G4154" s="963">
        <v>6200.79</v>
      </c>
      <c r="H4154" s="963"/>
    </row>
    <row r="4155" spans="2:8">
      <c r="B4155" s="959">
        <v>31027</v>
      </c>
      <c r="C4155" s="959" t="s">
        <v>1052</v>
      </c>
      <c r="D4155" s="959" t="s">
        <v>5708</v>
      </c>
      <c r="E4155" s="960" t="s">
        <v>7312</v>
      </c>
      <c r="F4155" s="960">
        <v>689</v>
      </c>
      <c r="G4155" s="963">
        <v>1701.51</v>
      </c>
      <c r="H4155" s="963"/>
    </row>
    <row r="4156" spans="2:8">
      <c r="B4156" s="959">
        <v>31027</v>
      </c>
      <c r="C4156" s="959" t="s">
        <v>1052</v>
      </c>
      <c r="D4156" s="959" t="s">
        <v>5708</v>
      </c>
      <c r="E4156" s="960" t="s">
        <v>7313</v>
      </c>
      <c r="F4156" s="960">
        <v>689</v>
      </c>
      <c r="G4156" s="963">
        <v>4275.99</v>
      </c>
      <c r="H4156" s="963"/>
    </row>
    <row r="4157" spans="2:8">
      <c r="B4157" s="959">
        <v>31027</v>
      </c>
      <c r="C4157" s="959" t="s">
        <v>1052</v>
      </c>
      <c r="D4157" s="959" t="s">
        <v>5708</v>
      </c>
      <c r="E4157" s="960" t="s">
        <v>7314</v>
      </c>
      <c r="F4157" s="960">
        <v>689</v>
      </c>
      <c r="G4157" s="963">
        <v>3468.63</v>
      </c>
      <c r="H4157" s="963"/>
    </row>
    <row r="4158" spans="2:8">
      <c r="B4158" s="959">
        <v>31027</v>
      </c>
      <c r="C4158" s="959" t="s">
        <v>1052</v>
      </c>
      <c r="D4158" s="959" t="s">
        <v>5708</v>
      </c>
      <c r="E4158" s="960" t="s">
        <v>7315</v>
      </c>
      <c r="F4158" s="960">
        <v>689</v>
      </c>
      <c r="G4158" s="963">
        <v>4573.5600000000004</v>
      </c>
      <c r="H4158" s="963"/>
    </row>
    <row r="4159" spans="2:8">
      <c r="B4159" s="959">
        <v>31027</v>
      </c>
      <c r="C4159" s="959" t="s">
        <v>1052</v>
      </c>
      <c r="D4159" s="959" t="s">
        <v>5708</v>
      </c>
      <c r="E4159" s="960" t="s">
        <v>7316</v>
      </c>
      <c r="F4159" s="960">
        <v>689</v>
      </c>
      <c r="G4159" s="963">
        <v>1769.58</v>
      </c>
      <c r="H4159" s="963"/>
    </row>
    <row r="4160" spans="2:8">
      <c r="B4160" s="959">
        <v>31027</v>
      </c>
      <c r="C4160" s="959" t="s">
        <v>1052</v>
      </c>
      <c r="D4160" s="959" t="s">
        <v>5708</v>
      </c>
      <c r="E4160" s="960" t="s">
        <v>7317</v>
      </c>
      <c r="F4160" s="960">
        <v>689</v>
      </c>
      <c r="G4160" s="963">
        <v>4954.68</v>
      </c>
      <c r="H4160" s="963"/>
    </row>
    <row r="4161" spans="2:8">
      <c r="B4161" s="959">
        <v>31027</v>
      </c>
      <c r="C4161" s="959" t="s">
        <v>1052</v>
      </c>
      <c r="D4161" s="959" t="s">
        <v>5708</v>
      </c>
      <c r="E4161" s="960" t="s">
        <v>7318</v>
      </c>
      <c r="F4161" s="960">
        <v>689</v>
      </c>
      <c r="G4161" s="963">
        <v>1769.58</v>
      </c>
      <c r="H4161" s="963"/>
    </row>
    <row r="4162" spans="2:8">
      <c r="B4162" s="959">
        <v>31027</v>
      </c>
      <c r="C4162" s="959" t="s">
        <v>1052</v>
      </c>
      <c r="D4162" s="959" t="s">
        <v>5708</v>
      </c>
      <c r="E4162" s="960" t="s">
        <v>7319</v>
      </c>
      <c r="F4162" s="960">
        <v>689</v>
      </c>
      <c r="G4162" s="963">
        <v>4287.71</v>
      </c>
      <c r="H4162" s="963"/>
    </row>
    <row r="4163" spans="2:8">
      <c r="B4163" s="959">
        <v>31027</v>
      </c>
      <c r="C4163" s="959" t="s">
        <v>1052</v>
      </c>
      <c r="D4163" s="959" t="s">
        <v>5708</v>
      </c>
      <c r="E4163" s="960" t="s">
        <v>7320</v>
      </c>
      <c r="F4163" s="960">
        <v>689</v>
      </c>
      <c r="G4163" s="963">
        <v>1769.58</v>
      </c>
      <c r="H4163" s="963"/>
    </row>
    <row r="4164" spans="2:8">
      <c r="B4164" s="959">
        <v>31027</v>
      </c>
      <c r="C4164" s="959" t="s">
        <v>1052</v>
      </c>
      <c r="D4164" s="959" t="s">
        <v>5708</v>
      </c>
      <c r="E4164" s="960" t="s">
        <v>7321</v>
      </c>
      <c r="F4164" s="960">
        <v>689</v>
      </c>
      <c r="G4164" s="963">
        <v>4192.43</v>
      </c>
      <c r="H4164" s="963"/>
    </row>
    <row r="4165" spans="2:8">
      <c r="B4165" s="959">
        <v>31027</v>
      </c>
      <c r="C4165" s="959" t="s">
        <v>1052</v>
      </c>
      <c r="D4165" s="959" t="s">
        <v>5708</v>
      </c>
      <c r="E4165" s="960" t="s">
        <v>7322</v>
      </c>
      <c r="F4165" s="960">
        <v>689</v>
      </c>
      <c r="G4165" s="963">
        <v>6448.82</v>
      </c>
      <c r="H4165" s="963"/>
    </row>
    <row r="4166" spans="2:8">
      <c r="B4166" s="959">
        <v>31027</v>
      </c>
      <c r="C4166" s="959" t="s">
        <v>1052</v>
      </c>
      <c r="D4166" s="959" t="s">
        <v>5708</v>
      </c>
      <c r="E4166" s="960" t="s">
        <v>7323</v>
      </c>
      <c r="F4166" s="960">
        <v>689</v>
      </c>
      <c r="G4166" s="963">
        <v>1769.58</v>
      </c>
      <c r="H4166" s="963"/>
    </row>
    <row r="4167" spans="2:8">
      <c r="B4167" s="959">
        <v>31027</v>
      </c>
      <c r="C4167" s="959" t="s">
        <v>1052</v>
      </c>
      <c r="D4167" s="959" t="s">
        <v>5708</v>
      </c>
      <c r="E4167" s="960" t="s">
        <v>7324</v>
      </c>
      <c r="F4167" s="960">
        <v>689</v>
      </c>
      <c r="G4167" s="963">
        <v>12442.59</v>
      </c>
      <c r="H4167" s="963"/>
    </row>
    <row r="4168" spans="2:8">
      <c r="B4168" s="959">
        <v>31027</v>
      </c>
      <c r="C4168" s="959" t="s">
        <v>1052</v>
      </c>
      <c r="D4168" s="959" t="s">
        <v>5708</v>
      </c>
      <c r="E4168" s="960" t="s">
        <v>7325</v>
      </c>
      <c r="F4168" s="960">
        <v>689</v>
      </c>
      <c r="G4168" s="963">
        <v>1390.93</v>
      </c>
      <c r="H4168" s="963"/>
    </row>
    <row r="4169" spans="2:8">
      <c r="B4169" s="959">
        <v>31028</v>
      </c>
      <c r="C4169" s="959" t="s">
        <v>2274</v>
      </c>
      <c r="D4169" s="959" t="s">
        <v>6656</v>
      </c>
      <c r="E4169" s="960" t="s">
        <v>7326</v>
      </c>
      <c r="F4169" s="960">
        <v>689</v>
      </c>
      <c r="G4169" s="963">
        <v>30519.81</v>
      </c>
      <c r="H4169" s="963"/>
    </row>
    <row r="4170" spans="2:8">
      <c r="B4170" s="959">
        <v>51021</v>
      </c>
      <c r="C4170" s="959" t="s">
        <v>5352</v>
      </c>
      <c r="D4170" s="959" t="s">
        <v>7284</v>
      </c>
      <c r="E4170" s="960" t="s">
        <v>7327</v>
      </c>
      <c r="F4170" s="960">
        <v>689</v>
      </c>
      <c r="G4170" s="963">
        <v>4362.1099999999997</v>
      </c>
      <c r="H4170" s="963"/>
    </row>
    <row r="4171" spans="2:8">
      <c r="B4171" s="959">
        <v>51021</v>
      </c>
      <c r="C4171" s="959" t="s">
        <v>5352</v>
      </c>
      <c r="D4171" s="959" t="s">
        <v>7284</v>
      </c>
      <c r="E4171" s="960" t="s">
        <v>7328</v>
      </c>
      <c r="F4171" s="960">
        <v>689</v>
      </c>
      <c r="G4171" s="963">
        <v>3184.06</v>
      </c>
      <c r="H4171" s="963"/>
    </row>
    <row r="4172" spans="2:8">
      <c r="B4172" s="959">
        <v>51021</v>
      </c>
      <c r="C4172" s="959" t="s">
        <v>5352</v>
      </c>
      <c r="D4172" s="959" t="s">
        <v>7284</v>
      </c>
      <c r="E4172" s="960" t="s">
        <v>7329</v>
      </c>
      <c r="F4172" s="960">
        <v>689</v>
      </c>
      <c r="G4172" s="963">
        <v>100</v>
      </c>
      <c r="H4172" s="963"/>
    </row>
    <row r="4173" spans="2:8">
      <c r="B4173" s="959">
        <v>11173</v>
      </c>
      <c r="C4173" s="959" t="s">
        <v>3990</v>
      </c>
      <c r="D4173" s="959" t="s">
        <v>5671</v>
      </c>
      <c r="E4173" s="960" t="s">
        <v>7330</v>
      </c>
      <c r="F4173" s="960">
        <v>799</v>
      </c>
      <c r="G4173" s="963">
        <v>122.77</v>
      </c>
      <c r="H4173" s="963"/>
    </row>
    <row r="4174" spans="2:8" ht="25.5">
      <c r="B4174" s="961"/>
      <c r="C4174" s="962" t="s">
        <v>7331</v>
      </c>
      <c r="D4174" s="961"/>
      <c r="E4174" s="961"/>
      <c r="F4174" s="961"/>
      <c r="G4174" s="964"/>
      <c r="H4174" s="964">
        <f>SUM(G3407:G4173)</f>
        <v>3266029.5299999951</v>
      </c>
    </row>
    <row r="4175" spans="2:8">
      <c r="B4175" s="959"/>
      <c r="C4175" s="959"/>
      <c r="D4175" s="959"/>
      <c r="E4175" s="960"/>
      <c r="F4175" s="960"/>
      <c r="G4175" s="959"/>
      <c r="H4175" s="959"/>
    </row>
    <row r="4176" spans="2:8">
      <c r="B4176" s="959"/>
      <c r="C4176" s="959"/>
      <c r="D4176" s="959"/>
      <c r="E4176" s="960"/>
      <c r="F4176" s="960"/>
      <c r="G4176" s="965">
        <f>SUM(G2684:G4175)</f>
        <v>13437182.290000072</v>
      </c>
      <c r="H4176" s="965">
        <f>SUM(H2684:H4175)</f>
        <v>13437182.290000003</v>
      </c>
    </row>
  </sheetData>
  <mergeCells count="3">
    <mergeCell ref="K2669:M2669"/>
    <mergeCell ref="B2681:G2681"/>
    <mergeCell ref="E2682:G2682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3:AD405"/>
  <sheetViews>
    <sheetView topLeftCell="A48" workbookViewId="0">
      <selection activeCell="E57" sqref="E57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004" t="s">
        <v>3191</v>
      </c>
      <c r="B3" s="1004"/>
      <c r="C3" s="1004"/>
      <c r="D3" s="1004"/>
      <c r="E3" s="1004"/>
      <c r="F3" s="1004"/>
      <c r="G3" s="1004"/>
      <c r="H3" s="1004"/>
    </row>
    <row r="4" spans="1:30" ht="15">
      <c r="A4" s="1004" t="s">
        <v>239</v>
      </c>
      <c r="B4" s="1004"/>
      <c r="C4" s="1004"/>
      <c r="D4" s="1004"/>
      <c r="E4" s="1004"/>
      <c r="F4" s="1004"/>
      <c r="G4" s="1004"/>
      <c r="H4" s="1004"/>
    </row>
    <row r="5" spans="1:30" ht="15">
      <c r="A5" s="1237" t="s">
        <v>7332</v>
      </c>
      <c r="B5" s="1237"/>
      <c r="C5" s="1237"/>
      <c r="D5" s="1237"/>
      <c r="E5" s="1237"/>
      <c r="F5" s="1237"/>
      <c r="G5" s="1237"/>
      <c r="H5" s="1237"/>
    </row>
    <row r="6" spans="1:30" ht="15">
      <c r="A6" s="1237" t="s">
        <v>7333</v>
      </c>
      <c r="B6" s="1237"/>
      <c r="C6" s="1237"/>
      <c r="D6" s="1237"/>
      <c r="E6" s="1237"/>
      <c r="F6" s="1237"/>
      <c r="G6" s="1237"/>
      <c r="H6" s="1237"/>
    </row>
    <row r="7" spans="1:30">
      <c r="B7" s="144"/>
      <c r="C7" s="144"/>
      <c r="D7" s="144"/>
      <c r="E7" s="6"/>
    </row>
    <row r="8" spans="1:30" ht="24" customHeight="1">
      <c r="A8" s="678" t="s">
        <v>1942</v>
      </c>
      <c r="B8" s="678" t="s">
        <v>1943</v>
      </c>
      <c r="C8" s="678" t="s">
        <v>1944</v>
      </c>
      <c r="D8" s="678" t="s">
        <v>1945</v>
      </c>
      <c r="E8" s="1244" t="s">
        <v>1946</v>
      </c>
      <c r="F8" s="1245"/>
      <c r="G8" s="678" t="s">
        <v>241</v>
      </c>
      <c r="H8" s="678" t="s">
        <v>242</v>
      </c>
      <c r="Q8" s="1205" t="s">
        <v>3411</v>
      </c>
      <c r="R8" s="1205"/>
      <c r="S8" s="1205"/>
      <c r="T8" s="1205"/>
      <c r="U8" s="1205"/>
      <c r="V8" s="1205"/>
      <c r="W8" s="1205"/>
      <c r="X8" s="1205"/>
      <c r="Y8" s="1205"/>
      <c r="Z8" s="853"/>
      <c r="AA8" s="1205" t="s">
        <v>3411</v>
      </c>
      <c r="AB8" s="1205"/>
      <c r="AC8" s="1205"/>
      <c r="AD8" s="1205"/>
    </row>
    <row r="9" spans="1:30">
      <c r="A9" s="145"/>
      <c r="B9" s="145"/>
      <c r="C9" s="145"/>
      <c r="D9" s="145"/>
      <c r="E9" s="145"/>
      <c r="F9" s="145"/>
      <c r="G9" s="145"/>
      <c r="H9" s="145"/>
      <c r="Q9" s="854"/>
      <c r="R9" s="854"/>
      <c r="S9" s="854"/>
      <c r="T9" s="854"/>
      <c r="U9" s="854"/>
      <c r="V9" s="854"/>
      <c r="W9" s="854"/>
      <c r="X9" s="854"/>
      <c r="Y9" s="854"/>
      <c r="Z9" s="854"/>
      <c r="AA9" s="854"/>
      <c r="AB9" s="854"/>
      <c r="AC9" s="854"/>
      <c r="AD9" s="854"/>
    </row>
    <row r="10" spans="1:30" ht="16.5" thickBot="1">
      <c r="A10" s="1213"/>
      <c r="B10" s="1213"/>
      <c r="C10" s="1213"/>
      <c r="D10" s="1213"/>
      <c r="E10" s="1213"/>
      <c r="F10" s="1213"/>
      <c r="G10" s="1213"/>
      <c r="H10" s="1213"/>
      <c r="Q10" s="854"/>
      <c r="R10" s="854"/>
      <c r="S10" s="854"/>
      <c r="T10" s="854"/>
      <c r="U10" s="854"/>
      <c r="V10" s="854"/>
      <c r="W10" s="854"/>
      <c r="X10" s="854"/>
      <c r="Y10" s="854"/>
      <c r="Z10" s="854"/>
      <c r="AA10" s="1206" t="s">
        <v>251</v>
      </c>
      <c r="AB10" s="1206"/>
      <c r="AC10" s="1206"/>
      <c r="AD10" s="1206"/>
    </row>
    <row r="11" spans="1:30" ht="12.75" customHeight="1" thickBot="1">
      <c r="A11" s="1243" t="s">
        <v>240</v>
      </c>
      <c r="B11" s="1216" t="s">
        <v>1941</v>
      </c>
      <c r="C11" s="1216" t="s">
        <v>1947</v>
      </c>
      <c r="D11" s="1216" t="s">
        <v>1948</v>
      </c>
      <c r="E11" s="1212" t="s">
        <v>1952</v>
      </c>
      <c r="F11" s="1212" t="s">
        <v>1955</v>
      </c>
      <c r="G11" s="1212" t="s">
        <v>1953</v>
      </c>
      <c r="H11" s="1212" t="s">
        <v>1954</v>
      </c>
      <c r="Q11" s="854"/>
      <c r="R11" s="1207" t="s">
        <v>244</v>
      </c>
      <c r="S11" s="1208"/>
      <c r="T11" s="1208"/>
      <c r="U11" s="1208"/>
      <c r="V11" s="1209"/>
      <c r="W11" s="854"/>
      <c r="X11" s="854"/>
      <c r="Y11" s="854"/>
      <c r="Z11" s="854"/>
      <c r="AA11" s="854"/>
      <c r="AB11" s="854"/>
      <c r="AC11" s="854"/>
      <c r="AD11" s="854"/>
    </row>
    <row r="12" spans="1:30" ht="16.5" customHeight="1" thickBot="1">
      <c r="A12" s="1243"/>
      <c r="B12" s="1216"/>
      <c r="C12" s="1216"/>
      <c r="D12" s="1216"/>
      <c r="E12" s="1212"/>
      <c r="F12" s="1212"/>
      <c r="G12" s="1212"/>
      <c r="H12" s="1212"/>
      <c r="Q12" s="855"/>
      <c r="R12" s="856" t="s">
        <v>245</v>
      </c>
      <c r="S12" s="856" t="s">
        <v>246</v>
      </c>
      <c r="T12" s="856" t="s">
        <v>247</v>
      </c>
      <c r="U12" s="856" t="s">
        <v>248</v>
      </c>
      <c r="V12" s="857" t="s">
        <v>249</v>
      </c>
      <c r="W12" s="857" t="s">
        <v>98</v>
      </c>
      <c r="X12" s="856" t="s">
        <v>250</v>
      </c>
      <c r="Y12" s="857" t="s">
        <v>98</v>
      </c>
      <c r="Z12" s="853"/>
      <c r="AA12" s="576" t="s">
        <v>1071</v>
      </c>
      <c r="AB12" s="858" t="s">
        <v>249</v>
      </c>
      <c r="AC12" s="859" t="s">
        <v>247</v>
      </c>
      <c r="AD12" s="576" t="s">
        <v>1072</v>
      </c>
    </row>
    <row r="13" spans="1:30" ht="15">
      <c r="A13" s="1243"/>
      <c r="B13" s="1216"/>
      <c r="C13" s="1216"/>
      <c r="D13" s="1216"/>
      <c r="E13" s="1238">
        <f>8+2+1</f>
        <v>11</v>
      </c>
      <c r="F13" s="1239">
        <f>10+4+1</f>
        <v>15</v>
      </c>
      <c r="G13" s="1241">
        <f>+E13/F13</f>
        <v>0.73333333333333328</v>
      </c>
      <c r="H13" s="1242">
        <v>0.5</v>
      </c>
      <c r="Q13" s="860" t="s">
        <v>251</v>
      </c>
      <c r="R13" s="861">
        <f>+AD322</f>
        <v>266</v>
      </c>
      <c r="S13" s="861">
        <v>0</v>
      </c>
      <c r="T13" s="861">
        <f>+AC322</f>
        <v>23</v>
      </c>
      <c r="U13" s="861">
        <v>0</v>
      </c>
      <c r="V13" s="861">
        <f>+AB322</f>
        <v>22</v>
      </c>
      <c r="W13" s="862">
        <f>SUM(R13:V13)</f>
        <v>311</v>
      </c>
      <c r="X13" s="863">
        <v>3</v>
      </c>
      <c r="Y13" s="864">
        <f t="shared" ref="Y13:Y17" si="0">+W13+X13</f>
        <v>314</v>
      </c>
      <c r="Z13" s="853"/>
      <c r="AA13" s="865" t="s">
        <v>1074</v>
      </c>
      <c r="AB13" s="866" t="s">
        <v>748</v>
      </c>
      <c r="AC13" s="867" t="s">
        <v>748</v>
      </c>
      <c r="AD13" s="531">
        <v>1</v>
      </c>
    </row>
    <row r="14" spans="1:30">
      <c r="A14" s="1243"/>
      <c r="B14" s="1216"/>
      <c r="C14" s="1216"/>
      <c r="D14" s="1216"/>
      <c r="E14" s="1238"/>
      <c r="F14" s="1240"/>
      <c r="G14" s="1241"/>
      <c r="H14" s="1242"/>
      <c r="Q14" s="868" t="s">
        <v>252</v>
      </c>
      <c r="R14" s="861">
        <v>0</v>
      </c>
      <c r="S14" s="869">
        <f>+AD349</f>
        <v>8</v>
      </c>
      <c r="T14" s="861">
        <v>0</v>
      </c>
      <c r="U14" s="869">
        <f>+AC349</f>
        <v>5</v>
      </c>
      <c r="V14" s="861">
        <f>+AB349</f>
        <v>9</v>
      </c>
      <c r="W14" s="862">
        <f t="shared" ref="W14:W17" si="1">SUM(R14:V14)</f>
        <v>22</v>
      </c>
      <c r="X14" s="861">
        <v>0</v>
      </c>
      <c r="Y14" s="864">
        <f t="shared" si="0"/>
        <v>22</v>
      </c>
      <c r="Z14" s="853"/>
      <c r="AA14" s="870" t="s">
        <v>3412</v>
      </c>
      <c r="AB14" s="871" t="s">
        <v>748</v>
      </c>
      <c r="AC14" s="532" t="s">
        <v>748</v>
      </c>
      <c r="AD14" s="531">
        <v>1</v>
      </c>
    </row>
    <row r="15" spans="1:30" ht="15">
      <c r="A15" s="1243"/>
      <c r="B15" s="1216"/>
      <c r="C15" s="1216"/>
      <c r="D15" s="1216"/>
      <c r="E15" s="1238"/>
      <c r="F15" s="1240"/>
      <c r="G15" s="1241"/>
      <c r="H15" s="1242"/>
      <c r="K15" s="1246" t="s">
        <v>3570</v>
      </c>
      <c r="L15" s="1247"/>
      <c r="M15" s="1247"/>
      <c r="N15" s="1248"/>
      <c r="Q15" s="868" t="s">
        <v>219</v>
      </c>
      <c r="R15" s="861">
        <f>+AC367</f>
        <v>10</v>
      </c>
      <c r="S15" s="869">
        <v>0</v>
      </c>
      <c r="T15" s="861">
        <f>+AB367</f>
        <v>3</v>
      </c>
      <c r="U15" s="869">
        <v>0</v>
      </c>
      <c r="V15" s="861">
        <v>0</v>
      </c>
      <c r="W15" s="862">
        <f t="shared" si="1"/>
        <v>13</v>
      </c>
      <c r="X15" s="861">
        <v>0</v>
      </c>
      <c r="Y15" s="864">
        <f t="shared" si="0"/>
        <v>13</v>
      </c>
      <c r="Z15" s="853"/>
      <c r="AA15" s="872" t="s">
        <v>1875</v>
      </c>
      <c r="AB15" s="873"/>
      <c r="AC15" s="533"/>
      <c r="AD15" s="530">
        <v>1</v>
      </c>
    </row>
    <row r="16" spans="1:30" ht="18.75" customHeight="1">
      <c r="A16" s="1243"/>
      <c r="B16" s="1216"/>
      <c r="C16" s="1216"/>
      <c r="D16" s="1216"/>
      <c r="E16" s="1238"/>
      <c r="F16" s="1240"/>
      <c r="G16" s="1241"/>
      <c r="H16" s="1242"/>
      <c r="K16" s="137" t="s">
        <v>1320</v>
      </c>
      <c r="L16" s="143" t="s">
        <v>1836</v>
      </c>
      <c r="Q16" s="868" t="s">
        <v>256</v>
      </c>
      <c r="R16" s="861">
        <v>0</v>
      </c>
      <c r="S16" s="869">
        <f>+AD381</f>
        <v>5</v>
      </c>
      <c r="T16" s="861">
        <v>0</v>
      </c>
      <c r="U16" s="869">
        <f>+AC381</f>
        <v>2</v>
      </c>
      <c r="V16" s="861">
        <f>+AB381</f>
        <v>1</v>
      </c>
      <c r="W16" s="862">
        <f t="shared" si="1"/>
        <v>8</v>
      </c>
      <c r="X16" s="861">
        <v>0</v>
      </c>
      <c r="Y16" s="864">
        <f t="shared" si="0"/>
        <v>8</v>
      </c>
      <c r="Z16" s="853"/>
      <c r="AA16" s="874" t="s">
        <v>1073</v>
      </c>
      <c r="AB16" s="873"/>
      <c r="AC16" s="533">
        <v>1</v>
      </c>
      <c r="AD16" s="530"/>
    </row>
    <row r="17" spans="1:30">
      <c r="A17" s="1213"/>
      <c r="B17" s="1213"/>
      <c r="C17" s="1213"/>
      <c r="D17" s="1213"/>
      <c r="E17" s="1213"/>
      <c r="F17" s="1213"/>
      <c r="G17" s="1213"/>
      <c r="H17" s="1213"/>
      <c r="K17" s="73" t="s">
        <v>3571</v>
      </c>
      <c r="L17" s="4">
        <f>3646900.8/1.16/12</f>
        <v>261990</v>
      </c>
      <c r="Q17" s="868" t="s">
        <v>95</v>
      </c>
      <c r="R17" s="861">
        <v>0</v>
      </c>
      <c r="S17" s="869">
        <v>0</v>
      </c>
      <c r="T17" s="861">
        <v>0</v>
      </c>
      <c r="U17" s="869">
        <f>+AB397</f>
        <v>10</v>
      </c>
      <c r="V17" s="861">
        <v>0</v>
      </c>
      <c r="W17" s="862">
        <f t="shared" si="1"/>
        <v>10</v>
      </c>
      <c r="X17" s="861">
        <v>0</v>
      </c>
      <c r="Y17" s="864">
        <f t="shared" si="0"/>
        <v>10</v>
      </c>
      <c r="Z17" s="853"/>
      <c r="AA17" s="874" t="s">
        <v>1330</v>
      </c>
      <c r="AB17" s="875"/>
      <c r="AC17" s="876"/>
      <c r="AD17" s="530">
        <v>1</v>
      </c>
    </row>
    <row r="18" spans="1:30" ht="15.75" thickBot="1">
      <c r="A18" s="1220" t="s">
        <v>243</v>
      </c>
      <c r="B18" s="1216" t="s">
        <v>1949</v>
      </c>
      <c r="C18" s="1216" t="s">
        <v>1950</v>
      </c>
      <c r="D18" s="1216" t="s">
        <v>1951</v>
      </c>
      <c r="E18" s="1212" t="s">
        <v>1956</v>
      </c>
      <c r="F18" s="1212" t="s">
        <v>1957</v>
      </c>
      <c r="G18" s="1212" t="s">
        <v>1953</v>
      </c>
      <c r="H18" s="1212" t="s">
        <v>1954</v>
      </c>
      <c r="K18" t="s">
        <v>3572</v>
      </c>
      <c r="L18" s="4">
        <f>290000/2</f>
        <v>145000</v>
      </c>
      <c r="Q18" s="877"/>
      <c r="R18" s="878"/>
      <c r="S18" s="879"/>
      <c r="T18" s="878"/>
      <c r="U18" s="879"/>
      <c r="V18" s="878"/>
      <c r="W18" s="879"/>
      <c r="X18" s="878"/>
      <c r="Y18" s="880"/>
      <c r="Z18" s="853"/>
      <c r="AA18" s="872" t="s">
        <v>1075</v>
      </c>
      <c r="AB18" s="873" t="s">
        <v>748</v>
      </c>
      <c r="AC18" s="533" t="s">
        <v>748</v>
      </c>
      <c r="AD18" s="530">
        <v>1</v>
      </c>
    </row>
    <row r="19" spans="1:30" ht="15.75" thickBot="1">
      <c r="A19" s="1214"/>
      <c r="B19" s="1216"/>
      <c r="C19" s="1216"/>
      <c r="D19" s="1216"/>
      <c r="E19" s="1212"/>
      <c r="F19" s="1212"/>
      <c r="G19" s="1212"/>
      <c r="H19" s="1212"/>
      <c r="K19" s="73" t="s">
        <v>3573</v>
      </c>
      <c r="L19" s="4">
        <f>825000/11</f>
        <v>75000</v>
      </c>
      <c r="M19" s="4"/>
      <c r="Q19" s="881" t="s">
        <v>255</v>
      </c>
      <c r="R19" s="857">
        <f t="shared" ref="R19:Y19" si="2">SUM(R13:R18)</f>
        <v>276</v>
      </c>
      <c r="S19" s="882">
        <f t="shared" si="2"/>
        <v>13</v>
      </c>
      <c r="T19" s="857">
        <f t="shared" si="2"/>
        <v>26</v>
      </c>
      <c r="U19" s="882">
        <f t="shared" si="2"/>
        <v>17</v>
      </c>
      <c r="V19" s="857">
        <f t="shared" si="2"/>
        <v>32</v>
      </c>
      <c r="W19" s="883">
        <f t="shared" si="2"/>
        <v>364</v>
      </c>
      <c r="X19" s="857">
        <f t="shared" si="2"/>
        <v>3</v>
      </c>
      <c r="Y19" s="884">
        <f t="shared" si="2"/>
        <v>367</v>
      </c>
      <c r="Z19" s="853"/>
      <c r="AA19" s="872" t="s">
        <v>1837</v>
      </c>
      <c r="AB19" s="873"/>
      <c r="AC19" s="533"/>
      <c r="AD19" s="530">
        <v>1</v>
      </c>
    </row>
    <row r="20" spans="1:30" ht="22.5" customHeight="1">
      <c r="A20" s="1214"/>
      <c r="B20" s="1216"/>
      <c r="C20" s="1216"/>
      <c r="D20" s="1216"/>
      <c r="E20" s="1221">
        <f>+'VARIACIONES EGRESOS'!R133</f>
        <v>5447918.7700000005</v>
      </c>
      <c r="F20" s="1249">
        <f>+'VARIACIONES EGRESOS'!P133</f>
        <v>85781661.527921543</v>
      </c>
      <c r="G20" s="1231">
        <f>(+E20/F20)</f>
        <v>6.3509130890717566E-2</v>
      </c>
      <c r="H20" s="1242">
        <v>1</v>
      </c>
      <c r="M20" s="4"/>
      <c r="Q20" s="854"/>
      <c r="R20" s="854"/>
      <c r="S20" s="854"/>
      <c r="T20" s="854"/>
      <c r="U20" s="854"/>
      <c r="V20" s="854"/>
      <c r="W20" s="854"/>
      <c r="X20" s="854"/>
      <c r="Y20" s="854"/>
      <c r="Z20" s="854"/>
      <c r="AA20" s="872" t="s">
        <v>1076</v>
      </c>
      <c r="AB20" s="873" t="s">
        <v>748</v>
      </c>
      <c r="AC20" s="533" t="s">
        <v>748</v>
      </c>
      <c r="AD20" s="530">
        <v>1</v>
      </c>
    </row>
    <row r="21" spans="1:30" ht="15">
      <c r="A21" s="1214"/>
      <c r="B21" s="1216"/>
      <c r="C21" s="1216"/>
      <c r="D21" s="1216"/>
      <c r="E21" s="1221"/>
      <c r="F21" s="1250"/>
      <c r="G21" s="1231"/>
      <c r="H21" s="1242"/>
      <c r="K21" s="137" t="s">
        <v>2995</v>
      </c>
      <c r="L21" s="137" t="s">
        <v>1966</v>
      </c>
      <c r="M21" s="143"/>
      <c r="Q21" s="854"/>
      <c r="R21" s="854" t="s">
        <v>78</v>
      </c>
      <c r="S21" s="854">
        <f>+R19+T19</f>
        <v>302</v>
      </c>
      <c r="T21" s="854"/>
      <c r="U21" s="854"/>
      <c r="V21" s="854" t="s">
        <v>257</v>
      </c>
      <c r="W21" s="854"/>
      <c r="X21" s="854"/>
      <c r="Y21" s="854"/>
      <c r="Z21" s="854"/>
      <c r="AA21" s="872" t="s">
        <v>1077</v>
      </c>
      <c r="AB21" s="873" t="s">
        <v>748</v>
      </c>
      <c r="AC21" s="533" t="s">
        <v>748</v>
      </c>
      <c r="AD21" s="530">
        <v>1</v>
      </c>
    </row>
    <row r="22" spans="1:30" ht="15">
      <c r="A22" s="1214"/>
      <c r="B22" s="1216"/>
      <c r="C22" s="1216"/>
      <c r="D22" s="1216"/>
      <c r="E22" s="1221"/>
      <c r="F22" s="1250"/>
      <c r="G22" s="1231"/>
      <c r="H22" s="1242"/>
      <c r="K22" t="s">
        <v>251</v>
      </c>
      <c r="L22">
        <v>400</v>
      </c>
      <c r="M22" s="4"/>
      <c r="Q22" s="854"/>
      <c r="R22" s="854" t="s">
        <v>29</v>
      </c>
      <c r="S22" s="854">
        <f>+R19+S19+T19+U19</f>
        <v>332</v>
      </c>
      <c r="T22" s="854"/>
      <c r="U22" s="854"/>
      <c r="V22" s="854" t="s">
        <v>258</v>
      </c>
      <c r="W22" s="854"/>
      <c r="X22" s="854"/>
      <c r="Y22" s="854">
        <v>582</v>
      </c>
      <c r="Z22" s="854"/>
      <c r="AA22" s="872" t="s">
        <v>1078</v>
      </c>
      <c r="AB22" s="873" t="s">
        <v>748</v>
      </c>
      <c r="AC22" s="533" t="s">
        <v>748</v>
      </c>
      <c r="AD22" s="530">
        <v>1</v>
      </c>
    </row>
    <row r="23" spans="1:30" ht="15">
      <c r="A23" s="1214"/>
      <c r="B23" s="1216"/>
      <c r="C23" s="1216"/>
      <c r="D23" s="1216"/>
      <c r="E23" s="1221"/>
      <c r="F23" s="1251"/>
      <c r="G23" s="1231"/>
      <c r="H23" s="1242"/>
      <c r="K23" t="s">
        <v>219</v>
      </c>
      <c r="L23">
        <v>37</v>
      </c>
      <c r="M23" s="4"/>
      <c r="Q23" s="854"/>
      <c r="R23" s="854" t="s">
        <v>22</v>
      </c>
      <c r="S23" s="854">
        <f>+R19+S19+V19</f>
        <v>321</v>
      </c>
      <c r="T23" s="854"/>
      <c r="U23" s="854"/>
      <c r="V23" s="854"/>
      <c r="W23" s="854"/>
      <c r="X23" s="854"/>
      <c r="Y23" s="854"/>
      <c r="Z23" s="854"/>
      <c r="AA23" s="872" t="s">
        <v>1044</v>
      </c>
      <c r="AB23" s="873" t="s">
        <v>748</v>
      </c>
      <c r="AC23" s="533" t="s">
        <v>748</v>
      </c>
      <c r="AD23" s="530">
        <v>1</v>
      </c>
    </row>
    <row r="24" spans="1:30" ht="15">
      <c r="A24" s="1213"/>
      <c r="B24" s="1213"/>
      <c r="C24" s="1213"/>
      <c r="D24" s="1213"/>
      <c r="E24" s="1213"/>
      <c r="F24" s="1213"/>
      <c r="G24" s="1213"/>
      <c r="H24" s="1213"/>
      <c r="K24" s="73" t="s">
        <v>95</v>
      </c>
      <c r="L24">
        <v>100</v>
      </c>
      <c r="M24" s="4"/>
      <c r="Q24" s="854"/>
      <c r="R24" s="854" t="s">
        <v>1843</v>
      </c>
      <c r="S24" s="885">
        <f>+W19</f>
        <v>364</v>
      </c>
      <c r="T24" s="854"/>
      <c r="U24" s="854"/>
      <c r="V24" s="854"/>
      <c r="W24" s="854"/>
      <c r="X24" s="854"/>
      <c r="Y24" s="854"/>
      <c r="Z24" s="854"/>
      <c r="AA24" s="872" t="s">
        <v>1079</v>
      </c>
      <c r="AB24" s="873" t="s">
        <v>748</v>
      </c>
      <c r="AC24" s="533"/>
      <c r="AD24" s="530">
        <v>1</v>
      </c>
    </row>
    <row r="25" spans="1:30" ht="15">
      <c r="A25" s="1214" t="s">
        <v>254</v>
      </c>
      <c r="B25" s="1216" t="s">
        <v>1958</v>
      </c>
      <c r="C25" s="1216" t="s">
        <v>1959</v>
      </c>
      <c r="D25" s="1216" t="s">
        <v>1960</v>
      </c>
      <c r="E25" s="1212" t="s">
        <v>1961</v>
      </c>
      <c r="F25" s="1212" t="s">
        <v>1962</v>
      </c>
      <c r="G25" s="1212" t="s">
        <v>1953</v>
      </c>
      <c r="H25" s="1212" t="s">
        <v>1954</v>
      </c>
      <c r="K25" s="73" t="s">
        <v>1932</v>
      </c>
      <c r="L25" s="75">
        <v>18</v>
      </c>
      <c r="M25" s="4"/>
      <c r="Q25" s="854"/>
      <c r="T25" s="854"/>
      <c r="U25" s="854"/>
      <c r="V25" s="854"/>
      <c r="W25" s="854"/>
      <c r="X25" s="854"/>
      <c r="Y25" s="854"/>
      <c r="Z25" s="854"/>
      <c r="AA25" s="872" t="s">
        <v>1080</v>
      </c>
      <c r="AB25" s="873" t="s">
        <v>748</v>
      </c>
      <c r="AC25" s="533" t="s">
        <v>748</v>
      </c>
      <c r="AD25" s="530">
        <v>1</v>
      </c>
    </row>
    <row r="26" spans="1:30">
      <c r="A26" s="1214"/>
      <c r="B26" s="1216"/>
      <c r="C26" s="1216"/>
      <c r="D26" s="1216"/>
      <c r="E26" s="1212"/>
      <c r="F26" s="1212"/>
      <c r="G26" s="1212"/>
      <c r="H26" s="1212"/>
      <c r="K26" s="73" t="s">
        <v>2996</v>
      </c>
      <c r="L26">
        <f>SUM(L22:L25)</f>
        <v>555</v>
      </c>
      <c r="Q26" s="886"/>
      <c r="R26" s="887"/>
      <c r="S26" s="887"/>
      <c r="T26" s="854"/>
      <c r="U26" s="854"/>
      <c r="V26" s="854"/>
      <c r="W26" s="854"/>
      <c r="X26" s="854"/>
      <c r="Y26" s="854"/>
      <c r="Z26" s="854"/>
      <c r="AA26" s="888" t="s">
        <v>3413</v>
      </c>
      <c r="AB26" s="873"/>
      <c r="AC26" s="533"/>
      <c r="AD26" s="530">
        <v>1</v>
      </c>
    </row>
    <row r="27" spans="1:30" ht="15">
      <c r="A27" s="1214"/>
      <c r="B27" s="1216"/>
      <c r="C27" s="1216"/>
      <c r="D27" s="1216"/>
      <c r="E27" s="1221">
        <f>+'VARIACIONES EGRESOS'!R170-'VARIACIONES EGRESOS'!R149</f>
        <v>6705327.7699999996</v>
      </c>
      <c r="F27" s="1249">
        <f>+'VARIACIONES EGRESOS'!P170-'VARIACIONES EGRESOS'!P149</f>
        <v>86960000</v>
      </c>
      <c r="G27" s="1231">
        <f>(+E27/F27)</f>
        <v>7.7108185027598891E-2</v>
      </c>
      <c r="H27" s="1242">
        <v>1</v>
      </c>
      <c r="K27" s="137"/>
      <c r="L27" s="146"/>
      <c r="M27" s="146"/>
      <c r="Q27" s="886"/>
      <c r="R27" s="889" t="s">
        <v>3414</v>
      </c>
      <c r="S27" s="887"/>
      <c r="T27" s="854"/>
      <c r="U27" s="854"/>
      <c r="V27" s="854"/>
      <c r="W27" s="854"/>
      <c r="X27" s="854"/>
      <c r="Y27" s="854"/>
      <c r="Z27" s="854"/>
      <c r="AA27" s="872" t="s">
        <v>1081</v>
      </c>
      <c r="AB27" s="873" t="s">
        <v>748</v>
      </c>
      <c r="AC27" s="533" t="s">
        <v>748</v>
      </c>
      <c r="AD27" s="530">
        <v>1</v>
      </c>
    </row>
    <row r="28" spans="1:30">
      <c r="A28" s="1214"/>
      <c r="B28" s="1216"/>
      <c r="C28" s="1216"/>
      <c r="D28" s="1216"/>
      <c r="E28" s="1221"/>
      <c r="F28" s="1250"/>
      <c r="G28" s="1231"/>
      <c r="H28" s="1242"/>
      <c r="K28" s="137" t="s">
        <v>248</v>
      </c>
      <c r="Q28" s="886"/>
      <c r="R28" s="890" t="s">
        <v>3415</v>
      </c>
      <c r="S28" s="891">
        <f>+Y22</f>
        <v>582</v>
      </c>
      <c r="T28" s="854"/>
      <c r="U28" s="854"/>
      <c r="V28" s="854"/>
      <c r="W28" s="854"/>
      <c r="X28" s="854"/>
      <c r="Y28" s="854"/>
      <c r="Z28" s="854"/>
      <c r="AA28" s="888" t="s">
        <v>3078</v>
      </c>
      <c r="AB28" s="873"/>
      <c r="AC28" s="533"/>
      <c r="AD28" s="530">
        <v>1</v>
      </c>
    </row>
    <row r="29" spans="1:30" ht="15">
      <c r="A29" s="1214"/>
      <c r="B29" s="1216"/>
      <c r="C29" s="1216"/>
      <c r="D29" s="1216"/>
      <c r="E29" s="1221"/>
      <c r="F29" s="1250"/>
      <c r="G29" s="1231"/>
      <c r="H29" s="1242"/>
      <c r="K29" s="73" t="s">
        <v>2997</v>
      </c>
      <c r="L29" s="696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EGRESOS'!R129)/3</f>
        <v>1028285.13</v>
      </c>
      <c r="Q29" s="886"/>
      <c r="R29" s="890" t="s">
        <v>3416</v>
      </c>
      <c r="S29" s="891">
        <f>+S24</f>
        <v>364</v>
      </c>
      <c r="T29" s="854"/>
      <c r="U29" s="854"/>
      <c r="V29" s="854"/>
      <c r="W29" s="854"/>
      <c r="X29" s="854"/>
      <c r="Y29" s="854"/>
      <c r="Z29" s="854"/>
      <c r="AA29" s="872" t="s">
        <v>1082</v>
      </c>
      <c r="AB29" s="873" t="s">
        <v>748</v>
      </c>
      <c r="AC29" s="533" t="s">
        <v>748</v>
      </c>
      <c r="AD29" s="530">
        <v>1</v>
      </c>
    </row>
    <row r="30" spans="1:30" ht="15">
      <c r="A30" s="1214"/>
      <c r="B30" s="1216"/>
      <c r="C30" s="1216"/>
      <c r="D30" s="1216"/>
      <c r="E30" s="1221"/>
      <c r="F30" s="1251"/>
      <c r="G30" s="1231"/>
      <c r="H30" s="1242"/>
      <c r="Q30" s="853"/>
      <c r="R30" s="890" t="s">
        <v>3417</v>
      </c>
      <c r="S30" s="891">
        <v>3</v>
      </c>
      <c r="T30" s="854"/>
      <c r="U30" s="854"/>
      <c r="V30" s="854"/>
      <c r="W30" s="854"/>
      <c r="X30" s="854"/>
      <c r="Y30" s="854"/>
      <c r="Z30" s="854"/>
      <c r="AA30" s="872" t="s">
        <v>1083</v>
      </c>
      <c r="AB30" s="892" t="s">
        <v>748</v>
      </c>
      <c r="AC30" s="535">
        <v>1</v>
      </c>
      <c r="AD30" s="534" t="s">
        <v>748</v>
      </c>
    </row>
    <row r="31" spans="1:30">
      <c r="A31" s="1213"/>
      <c r="B31" s="1213"/>
      <c r="C31" s="1213"/>
      <c r="D31" s="1213"/>
      <c r="E31" s="1213"/>
      <c r="F31" s="1213"/>
      <c r="G31" s="1213"/>
      <c r="H31" s="1213"/>
      <c r="K31" s="137" t="s">
        <v>2995</v>
      </c>
      <c r="L31" s="137" t="s">
        <v>1966</v>
      </c>
      <c r="Q31" s="854"/>
      <c r="R31" s="893" t="s">
        <v>3418</v>
      </c>
      <c r="S31" s="891">
        <f>+S30+S29</f>
        <v>367</v>
      </c>
      <c r="T31" s="854"/>
      <c r="U31" s="854"/>
      <c r="V31" s="854"/>
      <c r="W31" s="854"/>
      <c r="X31" s="854"/>
      <c r="Y31" s="854"/>
      <c r="Z31" s="854"/>
      <c r="AA31" s="888" t="s">
        <v>3419</v>
      </c>
      <c r="AB31" s="873"/>
      <c r="AC31" s="533"/>
      <c r="AD31" s="530">
        <v>1</v>
      </c>
    </row>
    <row r="32" spans="1:30" ht="12.75" customHeight="1">
      <c r="A32" s="1214" t="s">
        <v>261</v>
      </c>
      <c r="B32" s="1216" t="s">
        <v>1963</v>
      </c>
      <c r="C32" s="1216" t="s">
        <v>1964</v>
      </c>
      <c r="D32" s="1216" t="s">
        <v>1965</v>
      </c>
      <c r="E32" s="1212" t="s">
        <v>1967</v>
      </c>
      <c r="F32" s="1212" t="s">
        <v>1966</v>
      </c>
      <c r="G32" s="1212" t="s">
        <v>1953</v>
      </c>
      <c r="H32" s="1212" t="s">
        <v>1954</v>
      </c>
      <c r="K32" t="s">
        <v>251</v>
      </c>
      <c r="L32">
        <v>400</v>
      </c>
      <c r="Q32" s="854"/>
      <c r="R32" s="854"/>
      <c r="S32" s="854"/>
      <c r="T32" s="854"/>
      <c r="U32" s="854"/>
      <c r="V32" s="854"/>
      <c r="W32" s="854"/>
      <c r="X32" s="854"/>
      <c r="Y32" s="854"/>
      <c r="Z32" s="854"/>
      <c r="AA32" s="874" t="s">
        <v>1084</v>
      </c>
      <c r="AB32" s="892"/>
      <c r="AC32" s="535">
        <v>1</v>
      </c>
      <c r="AD32" s="534"/>
    </row>
    <row r="33" spans="1:30" ht="14.25" customHeight="1">
      <c r="A33" s="1214"/>
      <c r="B33" s="1216"/>
      <c r="C33" s="1216"/>
      <c r="D33" s="1216"/>
      <c r="E33" s="1212"/>
      <c r="F33" s="1212"/>
      <c r="G33" s="1212"/>
      <c r="H33" s="1212"/>
      <c r="K33" t="s">
        <v>252</v>
      </c>
      <c r="L33">
        <v>41</v>
      </c>
      <c r="Q33" s="854"/>
      <c r="R33" s="854"/>
      <c r="S33" s="854"/>
      <c r="T33" s="854"/>
      <c r="U33" s="854"/>
      <c r="V33" s="854"/>
      <c r="W33" s="854"/>
      <c r="X33" s="854"/>
      <c r="Y33" s="854"/>
      <c r="Z33" s="854"/>
      <c r="AA33" s="888" t="s">
        <v>3420</v>
      </c>
      <c r="AB33" s="873"/>
      <c r="AC33" s="533"/>
      <c r="AD33" s="530">
        <v>1</v>
      </c>
    </row>
    <row r="34" spans="1:30" ht="15">
      <c r="A34" s="1214"/>
      <c r="B34" s="1216"/>
      <c r="C34" s="1216"/>
      <c r="D34" s="1216"/>
      <c r="E34" s="1217">
        <f>+L17+L18+L19</f>
        <v>481990</v>
      </c>
      <c r="F34" s="1218">
        <f>+L26</f>
        <v>555</v>
      </c>
      <c r="G34" s="1219">
        <f>+E34/F34</f>
        <v>868.45045045045049</v>
      </c>
      <c r="H34" s="1219">
        <v>945.68</v>
      </c>
      <c r="K34" t="s">
        <v>219</v>
      </c>
      <c r="L34">
        <v>37</v>
      </c>
      <c r="Q34" s="854"/>
      <c r="R34" s="854"/>
      <c r="S34" s="854"/>
      <c r="T34" s="854"/>
      <c r="U34" s="854"/>
      <c r="V34" s="854"/>
      <c r="W34" s="854"/>
      <c r="X34" s="854"/>
      <c r="Y34" s="854"/>
      <c r="Z34" s="854"/>
      <c r="AA34" s="872" t="s">
        <v>1085</v>
      </c>
      <c r="AB34" s="873" t="s">
        <v>748</v>
      </c>
      <c r="AC34" s="533" t="s">
        <v>748</v>
      </c>
      <c r="AD34" s="530">
        <v>1</v>
      </c>
    </row>
    <row r="35" spans="1:30" ht="15">
      <c r="A35" s="1214"/>
      <c r="B35" s="1216"/>
      <c r="C35" s="1216"/>
      <c r="D35" s="1216"/>
      <c r="E35" s="1217"/>
      <c r="F35" s="1218"/>
      <c r="G35" s="1219"/>
      <c r="H35" s="1219"/>
      <c r="K35" t="s">
        <v>256</v>
      </c>
      <c r="L35">
        <v>18</v>
      </c>
      <c r="O35" s="149"/>
      <c r="Q35" s="854"/>
      <c r="R35" s="854"/>
      <c r="S35" s="854"/>
      <c r="T35" s="854"/>
      <c r="U35" s="854"/>
      <c r="V35" s="854"/>
      <c r="W35" s="854"/>
      <c r="X35" s="854"/>
      <c r="Y35" s="854"/>
      <c r="Z35" s="854"/>
      <c r="AA35" s="872" t="s">
        <v>1086</v>
      </c>
      <c r="AB35" s="873" t="s">
        <v>748</v>
      </c>
      <c r="AC35" s="533" t="s">
        <v>748</v>
      </c>
      <c r="AD35" s="530">
        <v>1</v>
      </c>
    </row>
    <row r="36" spans="1:30">
      <c r="A36" s="1214"/>
      <c r="B36" s="1216"/>
      <c r="C36" s="1216"/>
      <c r="D36" s="1216"/>
      <c r="E36" s="1217"/>
      <c r="F36" s="1218"/>
      <c r="G36" s="1219"/>
      <c r="H36" s="1219"/>
      <c r="K36" s="73" t="s">
        <v>95</v>
      </c>
      <c r="L36" s="75">
        <v>100</v>
      </c>
      <c r="M36" s="695"/>
      <c r="N36" s="137"/>
      <c r="Q36" s="854"/>
      <c r="R36" s="854"/>
      <c r="S36" s="854"/>
      <c r="T36" s="854"/>
      <c r="U36" s="854"/>
      <c r="V36" s="854"/>
      <c r="W36" s="854"/>
      <c r="X36" s="854"/>
      <c r="Y36" s="854"/>
      <c r="Z36" s="854"/>
      <c r="AA36" s="888" t="s">
        <v>3421</v>
      </c>
      <c r="AB36" s="873"/>
      <c r="AC36" s="533"/>
      <c r="AD36" s="530">
        <v>1</v>
      </c>
    </row>
    <row r="37" spans="1:30" ht="15">
      <c r="A37" s="1215"/>
      <c r="B37" s="1216"/>
      <c r="C37" s="1216"/>
      <c r="D37" s="1216"/>
      <c r="E37" s="1217"/>
      <c r="F37" s="1218"/>
      <c r="G37" s="1219"/>
      <c r="H37" s="1219"/>
      <c r="K37" s="73" t="s">
        <v>2996</v>
      </c>
      <c r="L37" s="13">
        <f>SUM(L32:L36)</f>
        <v>596</v>
      </c>
      <c r="M37" s="4"/>
      <c r="N37" s="4"/>
      <c r="Q37" s="854"/>
      <c r="R37" s="854"/>
      <c r="S37" s="854"/>
      <c r="T37" s="854"/>
      <c r="U37" s="854"/>
      <c r="V37" s="854"/>
      <c r="W37" s="854"/>
      <c r="X37" s="854"/>
      <c r="Y37" s="854"/>
      <c r="Z37" s="854"/>
      <c r="AA37" s="872" t="s">
        <v>1066</v>
      </c>
      <c r="AB37" s="873" t="s">
        <v>748</v>
      </c>
      <c r="AC37" s="533" t="s">
        <v>748</v>
      </c>
      <c r="AD37" s="530">
        <v>1</v>
      </c>
    </row>
    <row r="38" spans="1:30" ht="15">
      <c r="A38" s="1213"/>
      <c r="B38" s="1213"/>
      <c r="C38" s="1213"/>
      <c r="D38" s="1213"/>
      <c r="E38" s="1213"/>
      <c r="F38" s="1213"/>
      <c r="G38" s="1213"/>
      <c r="H38" s="1213"/>
      <c r="L38" s="127"/>
      <c r="N38" s="4"/>
      <c r="Q38" s="854"/>
      <c r="R38" s="854"/>
      <c r="S38" s="854"/>
      <c r="T38" s="854"/>
      <c r="U38" s="854"/>
      <c r="V38" s="854"/>
      <c r="W38" s="854"/>
      <c r="X38" s="854"/>
      <c r="Y38" s="854"/>
      <c r="Z38" s="854"/>
      <c r="AA38" s="872" t="s">
        <v>1064</v>
      </c>
      <c r="AB38" s="892"/>
      <c r="AC38" s="535">
        <v>1</v>
      </c>
      <c r="AD38" s="534"/>
    </row>
    <row r="39" spans="1:30" ht="15">
      <c r="A39" s="1220" t="s">
        <v>1968</v>
      </c>
      <c r="B39" s="1216" t="s">
        <v>1969</v>
      </c>
      <c r="C39" s="1216" t="s">
        <v>1970</v>
      </c>
      <c r="D39" s="1216" t="s">
        <v>1971</v>
      </c>
      <c r="E39" s="1212" t="s">
        <v>1972</v>
      </c>
      <c r="F39" s="1212" t="s">
        <v>1966</v>
      </c>
      <c r="G39" s="1212" t="s">
        <v>1953</v>
      </c>
      <c r="H39" s="1212" t="s">
        <v>1954</v>
      </c>
      <c r="K39" s="137" t="s">
        <v>2998</v>
      </c>
      <c r="L39" s="143" t="s">
        <v>260</v>
      </c>
      <c r="M39" s="143" t="s">
        <v>259</v>
      </c>
      <c r="N39" s="4"/>
      <c r="Q39" s="854"/>
      <c r="R39" s="854"/>
      <c r="S39" s="854"/>
      <c r="T39" s="854"/>
      <c r="U39" s="854"/>
      <c r="V39" s="854"/>
      <c r="W39" s="854"/>
      <c r="X39" s="854"/>
      <c r="Y39" s="854"/>
      <c r="Z39" s="854"/>
      <c r="AA39" s="872" t="s">
        <v>1087</v>
      </c>
      <c r="AB39" s="873" t="s">
        <v>748</v>
      </c>
      <c r="AC39" s="533" t="s">
        <v>748</v>
      </c>
      <c r="AD39" s="530">
        <v>1</v>
      </c>
    </row>
    <row r="40" spans="1:30" ht="10.5" customHeight="1">
      <c r="A40" s="1214"/>
      <c r="B40" s="1216"/>
      <c r="C40" s="1216"/>
      <c r="D40" s="1216"/>
      <c r="E40" s="1212"/>
      <c r="F40" s="1212"/>
      <c r="G40" s="1212"/>
      <c r="H40" s="1212"/>
      <c r="K40" s="147" t="s">
        <v>51</v>
      </c>
      <c r="L40" s="148">
        <v>156850.34</v>
      </c>
      <c r="M40" s="127">
        <v>177688</v>
      </c>
      <c r="N40" s="4"/>
      <c r="Q40" s="854"/>
      <c r="R40" s="854"/>
      <c r="S40" s="854"/>
      <c r="T40" s="854"/>
      <c r="U40" s="854"/>
      <c r="V40" s="854"/>
      <c r="W40" s="854"/>
      <c r="X40" s="854"/>
      <c r="Y40" s="854"/>
      <c r="Z40" s="854"/>
      <c r="AA40" s="872" t="s">
        <v>1088</v>
      </c>
      <c r="AB40" s="873" t="s">
        <v>748</v>
      </c>
      <c r="AC40" s="533" t="s">
        <v>748</v>
      </c>
      <c r="AD40" s="530">
        <v>1</v>
      </c>
    </row>
    <row r="41" spans="1:30" ht="15">
      <c r="A41" s="1214"/>
      <c r="B41" s="1216"/>
      <c r="C41" s="1216"/>
      <c r="D41" s="1216"/>
      <c r="E41" s="1221">
        <f>+L29</f>
        <v>1028285.13</v>
      </c>
      <c r="F41" s="1234">
        <f>+L37</f>
        <v>596</v>
      </c>
      <c r="G41" s="1219">
        <f>+E41/F41</f>
        <v>1725.3106208053691</v>
      </c>
      <c r="H41" s="1219">
        <v>2460.36</v>
      </c>
      <c r="K41" t="s">
        <v>52</v>
      </c>
      <c r="L41" s="127">
        <v>177644.51</v>
      </c>
      <c r="M41" s="127">
        <v>182885</v>
      </c>
      <c r="N41" s="4"/>
      <c r="Q41" s="854"/>
      <c r="R41" s="854"/>
      <c r="S41" s="854"/>
      <c r="T41" s="854"/>
      <c r="U41" s="854"/>
      <c r="V41" s="854"/>
      <c r="W41" s="854"/>
      <c r="X41" s="854"/>
      <c r="Y41" s="854"/>
      <c r="Z41" s="854"/>
      <c r="AA41" s="872" t="s">
        <v>1089</v>
      </c>
      <c r="AB41" s="873" t="s">
        <v>748</v>
      </c>
      <c r="AC41" s="533" t="s">
        <v>748</v>
      </c>
      <c r="AD41" s="530">
        <v>1</v>
      </c>
    </row>
    <row r="42" spans="1:30" ht="15">
      <c r="A42" s="1214"/>
      <c r="B42" s="1216"/>
      <c r="C42" s="1216"/>
      <c r="D42" s="1216"/>
      <c r="E42" s="1221"/>
      <c r="F42" s="1235"/>
      <c r="G42" s="1219"/>
      <c r="H42" s="1219"/>
      <c r="K42" t="s">
        <v>53</v>
      </c>
      <c r="L42" s="4">
        <v>174959.35999999999</v>
      </c>
      <c r="M42" s="4">
        <v>201422</v>
      </c>
      <c r="N42" s="146"/>
      <c r="Q42" s="854"/>
      <c r="R42" s="854"/>
      <c r="S42" s="854"/>
      <c r="T42" s="854"/>
      <c r="U42" s="854"/>
      <c r="V42" s="854"/>
      <c r="W42" s="854"/>
      <c r="X42" s="854"/>
      <c r="Y42" s="854"/>
      <c r="Z42" s="854"/>
      <c r="AA42" s="872" t="s">
        <v>1090</v>
      </c>
      <c r="AB42" s="892">
        <v>1</v>
      </c>
      <c r="AC42" s="535"/>
      <c r="AD42" s="534"/>
    </row>
    <row r="43" spans="1:30">
      <c r="A43" s="1214"/>
      <c r="B43" s="1216"/>
      <c r="C43" s="1216"/>
      <c r="D43" s="1216"/>
      <c r="E43" s="1221"/>
      <c r="F43" s="1235"/>
      <c r="G43" s="1219"/>
      <c r="H43" s="1219"/>
      <c r="K43" t="s">
        <v>54</v>
      </c>
      <c r="L43" s="4"/>
      <c r="M43" s="4"/>
      <c r="N43" s="149"/>
      <c r="Q43" s="854"/>
      <c r="R43" s="854"/>
      <c r="S43" s="854"/>
      <c r="T43" s="854"/>
      <c r="U43" s="854"/>
      <c r="V43" s="854"/>
      <c r="W43" s="854"/>
      <c r="X43" s="854"/>
      <c r="Y43" s="854"/>
      <c r="Z43" s="854"/>
      <c r="AA43" s="888" t="s">
        <v>3422</v>
      </c>
      <c r="AB43" s="873" t="s">
        <v>748</v>
      </c>
      <c r="AC43" s="533" t="s">
        <v>748</v>
      </c>
      <c r="AD43" s="530">
        <v>1</v>
      </c>
    </row>
    <row r="44" spans="1:30" ht="16.5" customHeight="1">
      <c r="A44" s="1215"/>
      <c r="B44" s="1216"/>
      <c r="C44" s="1216"/>
      <c r="D44" s="1216"/>
      <c r="E44" s="1221"/>
      <c r="F44" s="1235"/>
      <c r="G44" s="1219"/>
      <c r="H44" s="1219"/>
      <c r="K44" t="s">
        <v>55</v>
      </c>
      <c r="L44" s="4"/>
      <c r="M44" s="4"/>
      <c r="Q44" s="854"/>
      <c r="R44" s="854"/>
      <c r="S44" s="854"/>
      <c r="T44" s="854"/>
      <c r="U44" s="854"/>
      <c r="V44" s="854"/>
      <c r="W44" s="854"/>
      <c r="X44" s="854"/>
      <c r="Y44" s="854"/>
      <c r="Z44" s="854"/>
      <c r="AA44" s="872" t="s">
        <v>1091</v>
      </c>
      <c r="AB44" s="873" t="s">
        <v>748</v>
      </c>
      <c r="AC44" s="533" t="s">
        <v>748</v>
      </c>
      <c r="AD44" s="530">
        <v>1</v>
      </c>
    </row>
    <row r="45" spans="1:30">
      <c r="A45" s="1213"/>
      <c r="B45" s="1213"/>
      <c r="C45" s="1213"/>
      <c r="D45" s="1213"/>
      <c r="E45" s="1213"/>
      <c r="F45" s="1213"/>
      <c r="G45" s="1213"/>
      <c r="H45" s="1213"/>
      <c r="K45" s="697" t="s">
        <v>56</v>
      </c>
      <c r="L45" s="4"/>
      <c r="M45" s="4"/>
      <c r="Q45" s="854"/>
      <c r="R45" s="854"/>
      <c r="S45" s="854"/>
      <c r="T45" s="854"/>
      <c r="U45" s="854"/>
      <c r="V45" s="854"/>
      <c r="W45" s="854"/>
      <c r="X45" s="854"/>
      <c r="Y45" s="854"/>
      <c r="Z45" s="854"/>
      <c r="AA45" s="888" t="s">
        <v>3075</v>
      </c>
      <c r="AB45" s="873" t="s">
        <v>748</v>
      </c>
      <c r="AC45" s="533" t="s">
        <v>748</v>
      </c>
      <c r="AD45" s="530">
        <v>1</v>
      </c>
    </row>
    <row r="46" spans="1:30" ht="12.75" customHeight="1">
      <c r="A46" s="1220" t="s">
        <v>1973</v>
      </c>
      <c r="B46" s="1236" t="s">
        <v>1974</v>
      </c>
      <c r="C46" s="1225" t="s">
        <v>1975</v>
      </c>
      <c r="D46" s="1225" t="s">
        <v>1976</v>
      </c>
      <c r="E46" s="1212" t="s">
        <v>1977</v>
      </c>
      <c r="F46" s="1212" t="s">
        <v>1978</v>
      </c>
      <c r="G46" s="1212" t="s">
        <v>1953</v>
      </c>
      <c r="H46" s="1212" t="s">
        <v>1954</v>
      </c>
      <c r="K46" t="s">
        <v>57</v>
      </c>
      <c r="L46" s="4"/>
      <c r="M46" s="4"/>
      <c r="Q46" s="854"/>
      <c r="R46" s="854"/>
      <c r="S46" s="854"/>
      <c r="T46" s="854"/>
      <c r="U46" s="854"/>
      <c r="V46" s="854"/>
      <c r="W46" s="854"/>
      <c r="X46" s="854"/>
      <c r="Y46" s="854"/>
      <c r="Z46" s="854"/>
      <c r="AA46" s="872" t="s">
        <v>1092</v>
      </c>
      <c r="AB46" s="873" t="s">
        <v>748</v>
      </c>
      <c r="AC46" s="533" t="s">
        <v>748</v>
      </c>
      <c r="AD46" s="530">
        <v>1</v>
      </c>
    </row>
    <row r="47" spans="1:30" ht="27.75" customHeight="1">
      <c r="A47" s="1214"/>
      <c r="B47" s="1236"/>
      <c r="C47" s="1229"/>
      <c r="D47" s="1229"/>
      <c r="E47" s="1212"/>
      <c r="F47" s="1212"/>
      <c r="G47" s="1212"/>
      <c r="H47" s="1212"/>
      <c r="K47" t="s">
        <v>58</v>
      </c>
      <c r="L47" s="129"/>
      <c r="M47" s="129"/>
      <c r="N47" s="150"/>
      <c r="Q47" s="854"/>
      <c r="R47" s="854"/>
      <c r="S47" s="854"/>
      <c r="T47" s="854"/>
      <c r="U47" s="854"/>
      <c r="V47" s="854"/>
      <c r="W47" s="854"/>
      <c r="X47" s="854"/>
      <c r="Y47" s="854"/>
      <c r="Z47" s="854"/>
      <c r="AA47" s="872" t="s">
        <v>1876</v>
      </c>
      <c r="AB47" s="873"/>
      <c r="AC47" s="533"/>
      <c r="AD47" s="530">
        <v>1</v>
      </c>
    </row>
    <row r="48" spans="1:30" ht="15">
      <c r="A48" s="1214"/>
      <c r="B48" s="1236"/>
      <c r="C48" s="1229"/>
      <c r="D48" s="1229"/>
      <c r="E48" s="1222">
        <f>+L52</f>
        <v>509454.20999999996</v>
      </c>
      <c r="F48" s="1222">
        <f>+M52</f>
        <v>561995</v>
      </c>
      <c r="G48" s="1231">
        <f>+E48/F48</f>
        <v>0.90651021806243826</v>
      </c>
      <c r="H48" s="1232">
        <v>0.9</v>
      </c>
      <c r="K48" s="73" t="s">
        <v>59</v>
      </c>
      <c r="L48" s="127"/>
      <c r="M48" s="127"/>
      <c r="Q48" s="854"/>
      <c r="R48" s="854"/>
      <c r="S48" s="854"/>
      <c r="T48" s="854"/>
      <c r="U48" s="854"/>
      <c r="V48" s="854"/>
      <c r="W48" s="854"/>
      <c r="X48" s="854"/>
      <c r="Y48" s="854"/>
      <c r="Z48" s="854"/>
      <c r="AA48" s="872" t="s">
        <v>1093</v>
      </c>
      <c r="AB48" s="873" t="s">
        <v>748</v>
      </c>
      <c r="AC48" s="533" t="s">
        <v>748</v>
      </c>
      <c r="AD48" s="530">
        <v>1</v>
      </c>
    </row>
    <row r="49" spans="1:30" ht="15">
      <c r="A49" s="1214"/>
      <c r="B49" s="1236"/>
      <c r="C49" s="1229"/>
      <c r="D49" s="1229"/>
      <c r="E49" s="1222"/>
      <c r="F49" s="1222"/>
      <c r="G49" s="1231"/>
      <c r="H49" s="1233"/>
      <c r="K49" t="s">
        <v>60</v>
      </c>
      <c r="L49" s="127"/>
      <c r="M49" s="127"/>
      <c r="Q49" s="854"/>
      <c r="R49" s="854"/>
      <c r="S49" s="854"/>
      <c r="T49" s="854"/>
      <c r="U49" s="854"/>
      <c r="V49" s="854"/>
      <c r="W49" s="854"/>
      <c r="X49" s="854"/>
      <c r="Y49" s="854"/>
      <c r="Z49" s="854"/>
      <c r="AA49" s="872" t="s">
        <v>1094</v>
      </c>
      <c r="AB49" s="873" t="s">
        <v>748</v>
      </c>
      <c r="AC49" s="533" t="s">
        <v>748</v>
      </c>
      <c r="AD49" s="530">
        <v>1</v>
      </c>
    </row>
    <row r="50" spans="1:30" ht="15">
      <c r="A50" s="1214"/>
      <c r="B50" s="1236"/>
      <c r="C50" s="1229"/>
      <c r="D50" s="1229"/>
      <c r="E50" s="1222"/>
      <c r="F50" s="1222"/>
      <c r="G50" s="1231"/>
      <c r="H50" s="1233"/>
      <c r="K50" t="s">
        <v>61</v>
      </c>
      <c r="L50" s="127"/>
      <c r="M50" s="127"/>
      <c r="Q50" s="854"/>
      <c r="R50" s="854"/>
      <c r="S50" s="854"/>
      <c r="T50" s="854"/>
      <c r="U50" s="854"/>
      <c r="V50" s="854"/>
      <c r="W50" s="854"/>
      <c r="X50" s="854"/>
      <c r="Y50" s="854"/>
      <c r="Z50" s="854"/>
      <c r="AA50" s="872" t="s">
        <v>1095</v>
      </c>
      <c r="AB50" s="873" t="s">
        <v>748</v>
      </c>
      <c r="AC50" s="533" t="s">
        <v>748</v>
      </c>
      <c r="AD50" s="530">
        <v>1</v>
      </c>
    </row>
    <row r="51" spans="1:30" ht="12" customHeight="1">
      <c r="A51" s="1215"/>
      <c r="B51" s="1236"/>
      <c r="C51" s="1230"/>
      <c r="D51" s="1230"/>
      <c r="E51" s="1222"/>
      <c r="F51" s="1222"/>
      <c r="G51" s="1231"/>
      <c r="H51" s="1233"/>
      <c r="K51" t="s">
        <v>62</v>
      </c>
      <c r="L51" s="127"/>
      <c r="M51" s="127"/>
      <c r="Q51" s="854"/>
      <c r="R51" s="854"/>
      <c r="S51" s="854"/>
      <c r="T51" s="854"/>
      <c r="U51" s="854"/>
      <c r="V51" s="854"/>
      <c r="W51" s="854"/>
      <c r="X51" s="854"/>
      <c r="Y51" s="854"/>
      <c r="Z51" s="854"/>
      <c r="AA51" s="872" t="s">
        <v>1096</v>
      </c>
      <c r="AB51" s="873" t="s">
        <v>748</v>
      </c>
      <c r="AC51" s="533" t="s">
        <v>748</v>
      </c>
      <c r="AD51" s="530">
        <v>1</v>
      </c>
    </row>
    <row r="52" spans="1:30" ht="13.5" customHeight="1">
      <c r="A52" s="1213"/>
      <c r="B52" s="1213"/>
      <c r="C52" s="1213"/>
      <c r="D52" s="1213"/>
      <c r="E52" s="1213"/>
      <c r="F52" s="1213"/>
      <c r="G52" s="1213"/>
      <c r="H52" s="1213"/>
      <c r="K52" s="137" t="s">
        <v>87</v>
      </c>
      <c r="L52" s="698">
        <f>SUM(L40:L51)</f>
        <v>509454.20999999996</v>
      </c>
      <c r="M52" s="698">
        <f>SUM(M40:M51)</f>
        <v>561995</v>
      </c>
      <c r="Q52" s="854"/>
      <c r="R52" s="854"/>
      <c r="S52" s="854"/>
      <c r="T52" s="854"/>
      <c r="U52" s="854"/>
      <c r="V52" s="854"/>
      <c r="W52" s="854"/>
      <c r="X52" s="854"/>
      <c r="Y52" s="854"/>
      <c r="Z52" s="854"/>
      <c r="AA52" s="872" t="s">
        <v>1097</v>
      </c>
      <c r="AB52" s="892">
        <v>1</v>
      </c>
      <c r="AC52" s="535"/>
      <c r="AD52" s="534"/>
    </row>
    <row r="53" spans="1:30" ht="45" customHeight="1">
      <c r="A53" s="1223" t="s">
        <v>262</v>
      </c>
      <c r="B53" s="1225" t="s">
        <v>1979</v>
      </c>
      <c r="C53" s="1227" t="s">
        <v>1980</v>
      </c>
      <c r="D53" s="1227" t="s">
        <v>1981</v>
      </c>
      <c r="E53" s="679" t="s">
        <v>1983</v>
      </c>
      <c r="F53" s="679" t="s">
        <v>1982</v>
      </c>
      <c r="G53" s="680" t="s">
        <v>1953</v>
      </c>
      <c r="H53" s="680" t="s">
        <v>1954</v>
      </c>
      <c r="Q53" s="854"/>
      <c r="R53" s="854"/>
      <c r="S53" s="854"/>
      <c r="T53" s="854"/>
      <c r="U53" s="854"/>
      <c r="V53" s="854"/>
      <c r="W53" s="854"/>
      <c r="X53" s="854"/>
      <c r="Y53" s="854"/>
      <c r="Z53" s="854"/>
      <c r="AA53" s="872" t="s">
        <v>1098</v>
      </c>
      <c r="AB53" s="892"/>
      <c r="AC53" s="535">
        <v>1</v>
      </c>
      <c r="AD53" s="534"/>
    </row>
    <row r="54" spans="1:30" ht="39.75" customHeight="1">
      <c r="A54" s="1224"/>
      <c r="B54" s="1226"/>
      <c r="C54" s="1228"/>
      <c r="D54" s="1228"/>
      <c r="E54" s="154">
        <f>+'VARIACIONES EGRESOS'!R59</f>
        <v>7690040.5300000012</v>
      </c>
      <c r="F54" s="154">
        <f>+'VARIACIONES EGRESOS'!R135</f>
        <v>13137959.300000001</v>
      </c>
      <c r="G54" s="155">
        <f>+E54/F54</f>
        <v>0.58532990964586107</v>
      </c>
      <c r="H54" s="155">
        <v>0.32400000000000001</v>
      </c>
      <c r="Q54" s="854"/>
      <c r="R54" s="854"/>
      <c r="S54" s="854"/>
      <c r="T54" s="854"/>
      <c r="U54" s="854"/>
      <c r="V54" s="854"/>
      <c r="W54" s="854"/>
      <c r="X54" s="854"/>
      <c r="Y54" s="854"/>
      <c r="Z54" s="854"/>
      <c r="AA54" s="872" t="s">
        <v>1099</v>
      </c>
      <c r="AB54" s="873" t="s">
        <v>748</v>
      </c>
      <c r="AC54" s="533" t="s">
        <v>748</v>
      </c>
      <c r="AD54" s="530">
        <v>1</v>
      </c>
    </row>
    <row r="55" spans="1:30" ht="12.75" customHeight="1">
      <c r="A55" s="1213"/>
      <c r="B55" s="1213"/>
      <c r="C55" s="1213"/>
      <c r="D55" s="1213"/>
      <c r="E55" s="1213"/>
      <c r="F55" s="1213"/>
      <c r="G55" s="1213"/>
      <c r="H55" s="1213"/>
      <c r="Q55" s="854"/>
      <c r="R55" s="854"/>
      <c r="S55" s="854"/>
      <c r="T55" s="854"/>
      <c r="U55" s="854"/>
      <c r="V55" s="854"/>
      <c r="W55" s="854"/>
      <c r="X55" s="854"/>
      <c r="Y55" s="854"/>
      <c r="Z55" s="854"/>
      <c r="AA55" s="872" t="s">
        <v>1100</v>
      </c>
      <c r="AB55" s="873" t="s">
        <v>748</v>
      </c>
      <c r="AC55" s="533" t="s">
        <v>748</v>
      </c>
      <c r="AD55" s="530">
        <v>1</v>
      </c>
    </row>
    <row r="56" spans="1:30" ht="42" customHeight="1">
      <c r="A56" s="1223" t="s">
        <v>1984</v>
      </c>
      <c r="B56" s="1225" t="s">
        <v>1985</v>
      </c>
      <c r="C56" s="1227" t="s">
        <v>1986</v>
      </c>
      <c r="D56" s="1227" t="s">
        <v>1987</v>
      </c>
      <c r="E56" s="679" t="s">
        <v>1989</v>
      </c>
      <c r="F56" s="679" t="s">
        <v>1988</v>
      </c>
      <c r="G56" s="680" t="s">
        <v>1953</v>
      </c>
      <c r="H56" s="680" t="s">
        <v>1954</v>
      </c>
      <c r="Q56" s="854"/>
      <c r="R56" s="854"/>
      <c r="S56" s="854"/>
      <c r="T56" s="854"/>
      <c r="U56" s="854"/>
      <c r="V56" s="854"/>
      <c r="W56" s="854"/>
      <c r="X56" s="854"/>
      <c r="Y56" s="854"/>
      <c r="Z56" s="854"/>
      <c r="AA56" s="872" t="s">
        <v>3070</v>
      </c>
      <c r="AB56" s="873" t="s">
        <v>748</v>
      </c>
      <c r="AC56" s="533" t="s">
        <v>748</v>
      </c>
      <c r="AD56" s="530">
        <v>1</v>
      </c>
    </row>
    <row r="57" spans="1:30" ht="39.75" customHeight="1">
      <c r="A57" s="1224"/>
      <c r="B57" s="1226"/>
      <c r="C57" s="1228"/>
      <c r="D57" s="1228"/>
      <c r="E57" s="681">
        <v>1</v>
      </c>
      <c r="F57" s="681">
        <v>9</v>
      </c>
      <c r="G57" s="751">
        <f>+E57/F57</f>
        <v>0.1111111111111111</v>
      </c>
      <c r="H57" s="682">
        <v>1</v>
      </c>
      <c r="Q57" s="854"/>
      <c r="R57" s="854"/>
      <c r="S57" s="854"/>
      <c r="T57" s="854"/>
      <c r="U57" s="854"/>
      <c r="V57" s="854"/>
      <c r="W57" s="854"/>
      <c r="X57" s="854"/>
      <c r="Y57" s="854"/>
      <c r="Z57" s="854"/>
      <c r="AA57" s="872" t="s">
        <v>3071</v>
      </c>
      <c r="AB57" s="873" t="s">
        <v>748</v>
      </c>
      <c r="AC57" s="533" t="s">
        <v>748</v>
      </c>
      <c r="AD57" s="530">
        <v>1</v>
      </c>
    </row>
    <row r="58" spans="1:30" ht="15">
      <c r="Q58" s="854"/>
      <c r="R58" s="854"/>
      <c r="S58" s="854"/>
      <c r="T58" s="854"/>
      <c r="U58" s="854"/>
      <c r="V58" s="854"/>
      <c r="W58" s="854"/>
      <c r="X58" s="854"/>
      <c r="Y58" s="854"/>
      <c r="Z58" s="854"/>
      <c r="AA58" s="872" t="s">
        <v>1102</v>
      </c>
      <c r="AB58" s="873" t="s">
        <v>748</v>
      </c>
      <c r="AC58" s="533" t="s">
        <v>748</v>
      </c>
      <c r="AD58" s="530">
        <v>1</v>
      </c>
    </row>
    <row r="59" spans="1:30" ht="15">
      <c r="Q59" s="854"/>
      <c r="R59" s="854"/>
      <c r="S59" s="854"/>
      <c r="T59" s="854"/>
      <c r="U59" s="854"/>
      <c r="V59" s="854"/>
      <c r="W59" s="854"/>
      <c r="X59" s="854"/>
      <c r="Y59" s="854"/>
      <c r="Z59" s="854"/>
      <c r="AA59" s="872" t="s">
        <v>1103</v>
      </c>
      <c r="AB59" s="873" t="s">
        <v>748</v>
      </c>
      <c r="AC59" s="533" t="s">
        <v>748</v>
      </c>
      <c r="AD59" s="530">
        <v>1</v>
      </c>
    </row>
    <row r="60" spans="1:30" ht="15">
      <c r="Q60" s="854"/>
      <c r="R60" s="854"/>
      <c r="S60" s="854"/>
      <c r="T60" s="854"/>
      <c r="U60" s="854"/>
      <c r="V60" s="854"/>
      <c r="W60" s="854"/>
      <c r="X60" s="854"/>
      <c r="Y60" s="854"/>
      <c r="Z60" s="854"/>
      <c r="AA60" s="872" t="s">
        <v>1104</v>
      </c>
      <c r="AB60" s="873" t="s">
        <v>748</v>
      </c>
      <c r="AC60" s="533" t="s">
        <v>748</v>
      </c>
      <c r="AD60" s="530">
        <v>1</v>
      </c>
    </row>
    <row r="61" spans="1:30" ht="15">
      <c r="Q61" s="854"/>
      <c r="R61" s="854"/>
      <c r="S61" s="854"/>
      <c r="T61" s="854"/>
      <c r="U61" s="854"/>
      <c r="V61" s="854"/>
      <c r="W61" s="854"/>
      <c r="X61" s="854"/>
      <c r="Y61" s="854"/>
      <c r="Z61" s="854"/>
      <c r="AA61" s="872" t="s">
        <v>1765</v>
      </c>
      <c r="AB61" s="873"/>
      <c r="AC61" s="533"/>
      <c r="AD61" s="530">
        <v>1</v>
      </c>
    </row>
    <row r="62" spans="1:30">
      <c r="A62" s="670" t="s">
        <v>1892</v>
      </c>
      <c r="B62" s="671"/>
      <c r="Q62" s="854"/>
      <c r="R62" s="854"/>
      <c r="S62" s="854"/>
      <c r="T62" s="854"/>
      <c r="U62" s="854"/>
      <c r="V62" s="854"/>
      <c r="W62" s="854"/>
      <c r="X62" s="854"/>
      <c r="Y62" s="854"/>
      <c r="Z62" s="854"/>
      <c r="AA62" s="874" t="s">
        <v>3072</v>
      </c>
      <c r="AB62" s="873" t="s">
        <v>748</v>
      </c>
      <c r="AC62" s="533" t="s">
        <v>748</v>
      </c>
      <c r="AD62" s="530">
        <v>1</v>
      </c>
    </row>
    <row r="63" spans="1:30">
      <c r="A63" s="581"/>
      <c r="B63" s="105"/>
      <c r="Q63" s="854"/>
      <c r="R63" s="854"/>
      <c r="S63" s="854"/>
      <c r="T63" s="854"/>
      <c r="U63" s="854"/>
      <c r="V63" s="854"/>
      <c r="W63" s="854"/>
      <c r="X63" s="854"/>
      <c r="Y63" s="854"/>
      <c r="Z63" s="854"/>
      <c r="AA63" s="874" t="s">
        <v>3073</v>
      </c>
      <c r="AB63" s="873" t="s">
        <v>748</v>
      </c>
      <c r="AC63" s="533" t="s">
        <v>748</v>
      </c>
      <c r="AD63" s="530">
        <v>1</v>
      </c>
    </row>
    <row r="64" spans="1:30" ht="15">
      <c r="D64" s="577" t="s">
        <v>1899</v>
      </c>
      <c r="E64" s="577" t="s">
        <v>1900</v>
      </c>
      <c r="Q64" s="854"/>
      <c r="R64" s="854"/>
      <c r="S64" s="854"/>
      <c r="T64" s="854"/>
      <c r="U64" s="854"/>
      <c r="V64" s="854"/>
      <c r="W64" s="854"/>
      <c r="X64" s="854"/>
      <c r="Y64" s="854"/>
      <c r="Z64" s="854"/>
      <c r="AA64" s="872" t="s">
        <v>3074</v>
      </c>
      <c r="AB64" s="873" t="s">
        <v>748</v>
      </c>
      <c r="AC64" s="533" t="s">
        <v>748</v>
      </c>
      <c r="AD64" s="530">
        <v>1</v>
      </c>
    </row>
    <row r="65" spans="1:30" ht="15">
      <c r="A65" s="137" t="s">
        <v>1901</v>
      </c>
      <c r="D65" s="4">
        <f>+BALANCE!E37</f>
        <v>10697995.550000001</v>
      </c>
      <c r="E65" s="4">
        <f>+BALANCE!B42</f>
        <v>1084432963.24</v>
      </c>
      <c r="F65" s="578">
        <f>+D65/E65</f>
        <v>9.8650593560317534E-3</v>
      </c>
      <c r="Q65" s="854"/>
      <c r="R65" s="854"/>
      <c r="S65" s="854"/>
      <c r="T65" s="854"/>
      <c r="U65" s="854"/>
      <c r="V65" s="854"/>
      <c r="W65" s="854"/>
      <c r="X65" s="854"/>
      <c r="Y65" s="854"/>
      <c r="Z65" s="854"/>
      <c r="AA65" s="872" t="s">
        <v>1050</v>
      </c>
      <c r="AB65" s="873" t="s">
        <v>748</v>
      </c>
      <c r="AC65" s="533" t="s">
        <v>748</v>
      </c>
      <c r="AD65" s="530">
        <v>1</v>
      </c>
    </row>
    <row r="66" spans="1:30" ht="15">
      <c r="A66" s="137"/>
      <c r="D66" s="4"/>
      <c r="E66" s="4"/>
      <c r="F66" s="580"/>
      <c r="Q66" s="854"/>
      <c r="R66" s="854"/>
      <c r="S66" s="854"/>
      <c r="T66" s="854"/>
      <c r="U66" s="854"/>
      <c r="V66" s="854"/>
      <c r="W66" s="854"/>
      <c r="X66" s="854"/>
      <c r="Y66" s="854"/>
      <c r="Z66" s="854"/>
      <c r="AA66" s="872" t="s">
        <v>1878</v>
      </c>
      <c r="AB66" s="873"/>
      <c r="AC66" s="533"/>
      <c r="AD66" s="530">
        <v>1</v>
      </c>
    </row>
    <row r="67" spans="1:30" ht="15">
      <c r="A67" s="137"/>
      <c r="D67" s="577" t="s">
        <v>1894</v>
      </c>
      <c r="E67" s="577" t="s">
        <v>1895</v>
      </c>
      <c r="F67" s="137"/>
      <c r="Q67" s="854"/>
      <c r="R67" s="854"/>
      <c r="S67" s="854"/>
      <c r="T67" s="854"/>
      <c r="U67" s="854"/>
      <c r="V67" s="854"/>
      <c r="W67" s="854"/>
      <c r="X67" s="854"/>
      <c r="Y67" s="854"/>
      <c r="Z67" s="854"/>
      <c r="AA67" s="872" t="s">
        <v>1105</v>
      </c>
      <c r="AB67" s="892"/>
      <c r="AC67" s="535">
        <v>1</v>
      </c>
      <c r="AD67" s="534"/>
    </row>
    <row r="68" spans="1:30">
      <c r="A68" s="137" t="s">
        <v>1893</v>
      </c>
      <c r="D68" s="4">
        <f>+'VARIACIONES EGRESOS'!P135+'VARIACIONES EGRESOS'!P144+'VARIACIONES EGRESOS'!P170</f>
        <v>282432067.20417452</v>
      </c>
      <c r="E68" s="4">
        <v>0</v>
      </c>
      <c r="F68" s="578">
        <f>+E68/D68</f>
        <v>0</v>
      </c>
      <c r="Q68" s="854"/>
      <c r="R68" s="854"/>
      <c r="S68" s="854"/>
      <c r="T68" s="854"/>
      <c r="U68" s="854"/>
      <c r="V68" s="854"/>
      <c r="W68" s="854"/>
      <c r="X68" s="854"/>
      <c r="Y68" s="854"/>
      <c r="Z68" s="854"/>
      <c r="AA68" s="888" t="s">
        <v>3423</v>
      </c>
      <c r="AB68" s="873"/>
      <c r="AC68" s="533"/>
      <c r="AD68" s="530">
        <v>1</v>
      </c>
    </row>
    <row r="69" spans="1:30" ht="15">
      <c r="A69" s="137"/>
      <c r="F69" s="137"/>
      <c r="Q69" s="854"/>
      <c r="R69" s="854"/>
      <c r="S69" s="854"/>
      <c r="T69" s="854"/>
      <c r="U69" s="854"/>
      <c r="V69" s="854"/>
      <c r="W69" s="854"/>
      <c r="X69" s="854"/>
      <c r="Y69" s="854"/>
      <c r="Z69" s="854"/>
      <c r="AA69" s="872" t="s">
        <v>1106</v>
      </c>
      <c r="AB69" s="873" t="s">
        <v>748</v>
      </c>
      <c r="AC69" s="533" t="s">
        <v>748</v>
      </c>
      <c r="AD69" s="530">
        <v>1</v>
      </c>
    </row>
    <row r="70" spans="1:30" ht="15">
      <c r="A70" s="137"/>
      <c r="D70" s="577" t="s">
        <v>1897</v>
      </c>
      <c r="E70" s="577" t="s">
        <v>1898</v>
      </c>
      <c r="F70" s="137"/>
      <c r="Q70" s="854"/>
      <c r="R70" s="854"/>
      <c r="S70" s="854"/>
      <c r="T70" s="854"/>
      <c r="U70" s="854"/>
      <c r="V70" s="854"/>
      <c r="W70" s="854"/>
      <c r="X70" s="854"/>
      <c r="Y70" s="854"/>
      <c r="Z70" s="854"/>
      <c r="AA70" s="872" t="s">
        <v>1107</v>
      </c>
      <c r="AB70" s="873" t="s">
        <v>748</v>
      </c>
      <c r="AC70" s="533" t="s">
        <v>748</v>
      </c>
      <c r="AD70" s="530">
        <v>1</v>
      </c>
    </row>
    <row r="71" spans="1:30" ht="15">
      <c r="A71" s="137" t="s">
        <v>1896</v>
      </c>
      <c r="D71" s="4">
        <f>+'VARIACIONES EGRESOS'!P170-'VARIACIONES EGRESOS'!P149</f>
        <v>86960000</v>
      </c>
      <c r="E71" s="4">
        <f>+'VARIACIONES EGRESOS'!R170-'VARIACIONES EGRESOS'!R149</f>
        <v>6705327.7699999996</v>
      </c>
      <c r="F71" s="578">
        <f>+E71/D71</f>
        <v>7.7108185027598891E-2</v>
      </c>
      <c r="Q71" s="854"/>
      <c r="R71" s="854"/>
      <c r="S71" s="854"/>
      <c r="T71" s="854"/>
      <c r="U71" s="854"/>
      <c r="V71" s="854"/>
      <c r="W71" s="854"/>
      <c r="X71" s="854"/>
      <c r="Y71" s="854"/>
      <c r="Z71" s="854"/>
      <c r="AA71" s="872" t="s">
        <v>1108</v>
      </c>
      <c r="AB71" s="873" t="s">
        <v>748</v>
      </c>
      <c r="AC71" s="533" t="s">
        <v>748</v>
      </c>
      <c r="AD71" s="530">
        <v>1</v>
      </c>
    </row>
    <row r="72" spans="1:30" ht="15">
      <c r="Q72" s="854"/>
      <c r="R72" s="854"/>
      <c r="S72" s="854"/>
      <c r="T72" s="854"/>
      <c r="U72" s="854"/>
      <c r="V72" s="854"/>
      <c r="W72" s="854"/>
      <c r="X72" s="854"/>
      <c r="Y72" s="854"/>
      <c r="Z72" s="854"/>
      <c r="AA72" s="872" t="s">
        <v>1109</v>
      </c>
      <c r="AB72" s="873" t="s">
        <v>748</v>
      </c>
      <c r="AC72" s="533" t="s">
        <v>748</v>
      </c>
      <c r="AD72" s="530">
        <v>1</v>
      </c>
    </row>
    <row r="73" spans="1:30" ht="15">
      <c r="Q73" s="854"/>
      <c r="R73" s="854"/>
      <c r="S73" s="854"/>
      <c r="T73" s="854"/>
      <c r="U73" s="854"/>
      <c r="V73" s="854"/>
      <c r="W73" s="854"/>
      <c r="X73" s="854"/>
      <c r="Y73" s="854"/>
      <c r="Z73" s="854"/>
      <c r="AA73" s="872" t="s">
        <v>1110</v>
      </c>
      <c r="AB73" s="873" t="s">
        <v>748</v>
      </c>
      <c r="AC73" s="533" t="s">
        <v>748</v>
      </c>
      <c r="AD73" s="530">
        <v>1</v>
      </c>
    </row>
    <row r="74" spans="1:30" ht="15">
      <c r="Q74" s="854"/>
      <c r="R74" s="854"/>
      <c r="S74" s="854"/>
      <c r="T74" s="854"/>
      <c r="U74" s="854"/>
      <c r="V74" s="854"/>
      <c r="W74" s="854"/>
      <c r="X74" s="854"/>
      <c r="Y74" s="854"/>
      <c r="Z74" s="854"/>
      <c r="AA74" s="872" t="s">
        <v>1111</v>
      </c>
      <c r="AB74" s="873" t="s">
        <v>748</v>
      </c>
      <c r="AC74" s="533" t="s">
        <v>748</v>
      </c>
      <c r="AD74" s="530">
        <v>1</v>
      </c>
    </row>
    <row r="75" spans="1:30" ht="15">
      <c r="Q75" s="854"/>
      <c r="R75" s="854"/>
      <c r="S75" s="854"/>
      <c r="T75" s="854"/>
      <c r="U75" s="854"/>
      <c r="V75" s="854"/>
      <c r="W75" s="854"/>
      <c r="X75" s="854"/>
      <c r="Y75" s="854"/>
      <c r="Z75" s="854"/>
      <c r="AA75" s="872" t="s">
        <v>1112</v>
      </c>
      <c r="AB75" s="892">
        <v>1</v>
      </c>
      <c r="AC75" s="535"/>
      <c r="AD75" s="534"/>
    </row>
    <row r="76" spans="1:30" ht="15">
      <c r="Q76" s="854"/>
      <c r="R76" s="854"/>
      <c r="S76" s="854"/>
      <c r="T76" s="854"/>
      <c r="U76" s="854"/>
      <c r="V76" s="854"/>
      <c r="W76" s="854"/>
      <c r="X76" s="854"/>
      <c r="Y76" s="854"/>
      <c r="Z76" s="854"/>
      <c r="AA76" s="872" t="s">
        <v>1113</v>
      </c>
      <c r="AB76" s="873" t="s">
        <v>748</v>
      </c>
      <c r="AC76" s="533" t="s">
        <v>748</v>
      </c>
      <c r="AD76" s="530">
        <v>1</v>
      </c>
    </row>
    <row r="77" spans="1:30" ht="15">
      <c r="Q77" s="854"/>
      <c r="R77" s="854"/>
      <c r="S77" s="854"/>
      <c r="T77" s="854"/>
      <c r="U77" s="854"/>
      <c r="V77" s="854"/>
      <c r="W77" s="854"/>
      <c r="X77" s="854"/>
      <c r="Y77" s="854"/>
      <c r="Z77" s="854"/>
      <c r="AA77" s="872" t="s">
        <v>1114</v>
      </c>
      <c r="AB77" s="892"/>
      <c r="AC77" s="535">
        <v>1</v>
      </c>
      <c r="AD77" s="534"/>
    </row>
    <row r="78" spans="1:30" ht="15">
      <c r="Q78" s="854"/>
      <c r="R78" s="854"/>
      <c r="S78" s="854"/>
      <c r="T78" s="854"/>
      <c r="U78" s="854"/>
      <c r="V78" s="854"/>
      <c r="W78" s="854"/>
      <c r="X78" s="854"/>
      <c r="Y78" s="854"/>
      <c r="Z78" s="854"/>
      <c r="AA78" s="872" t="s">
        <v>1115</v>
      </c>
      <c r="AB78" s="873" t="s">
        <v>748</v>
      </c>
      <c r="AC78" s="533" t="s">
        <v>748</v>
      </c>
      <c r="AD78" s="530">
        <v>1</v>
      </c>
    </row>
    <row r="79" spans="1:30">
      <c r="Q79" s="854"/>
      <c r="R79" s="854"/>
      <c r="S79" s="854"/>
      <c r="T79" s="854"/>
      <c r="U79" s="854"/>
      <c r="V79" s="854"/>
      <c r="W79" s="854"/>
      <c r="X79" s="854"/>
      <c r="Y79" s="854"/>
      <c r="Z79" s="854"/>
      <c r="AA79" s="874" t="s">
        <v>1116</v>
      </c>
      <c r="AB79" s="873" t="s">
        <v>748</v>
      </c>
      <c r="AC79" s="533" t="s">
        <v>748</v>
      </c>
      <c r="AD79" s="530">
        <v>1</v>
      </c>
    </row>
    <row r="80" spans="1:30">
      <c r="Q80" s="854"/>
      <c r="R80" s="854"/>
      <c r="S80" s="854"/>
      <c r="T80" s="854"/>
      <c r="U80" s="854"/>
      <c r="V80" s="854"/>
      <c r="W80" s="854"/>
      <c r="X80" s="854"/>
      <c r="Y80" s="854"/>
      <c r="Z80" s="854"/>
      <c r="AA80" s="888" t="s">
        <v>3077</v>
      </c>
      <c r="AB80" s="873" t="s">
        <v>748</v>
      </c>
      <c r="AC80" s="533" t="s">
        <v>748</v>
      </c>
      <c r="AD80" s="530">
        <v>1</v>
      </c>
    </row>
    <row r="81" spans="17:30">
      <c r="Q81" s="854"/>
      <c r="R81" s="854"/>
      <c r="S81" s="854"/>
      <c r="T81" s="854"/>
      <c r="U81" s="854"/>
      <c r="V81" s="854"/>
      <c r="W81" s="854"/>
      <c r="X81" s="854"/>
      <c r="Y81" s="854"/>
      <c r="Z81" s="854"/>
      <c r="AA81" s="874" t="s">
        <v>1117</v>
      </c>
      <c r="AB81" s="873" t="s">
        <v>1118</v>
      </c>
      <c r="AC81" s="533" t="s">
        <v>748</v>
      </c>
      <c r="AD81" s="530">
        <v>1</v>
      </c>
    </row>
    <row r="82" spans="17:30" ht="15">
      <c r="Q82" s="854"/>
      <c r="R82" s="854"/>
      <c r="S82" s="854"/>
      <c r="T82" s="854"/>
      <c r="U82" s="854"/>
      <c r="V82" s="854"/>
      <c r="W82" s="854"/>
      <c r="X82" s="854"/>
      <c r="Y82" s="854"/>
      <c r="Z82" s="854"/>
      <c r="AA82" s="872" t="s">
        <v>1119</v>
      </c>
      <c r="AB82" s="873" t="s">
        <v>748</v>
      </c>
      <c r="AC82" s="533" t="s">
        <v>748</v>
      </c>
      <c r="AD82" s="530">
        <v>1</v>
      </c>
    </row>
    <row r="83" spans="17:30" ht="15">
      <c r="Q83" s="854"/>
      <c r="R83" s="854"/>
      <c r="S83" s="854"/>
      <c r="T83" s="854"/>
      <c r="U83" s="854"/>
      <c r="V83" s="854"/>
      <c r="W83" s="854"/>
      <c r="X83" s="854"/>
      <c r="Y83" s="854"/>
      <c r="Z83" s="854"/>
      <c r="AA83" s="872" t="s">
        <v>1331</v>
      </c>
      <c r="AB83" s="873"/>
      <c r="AC83" s="533"/>
      <c r="AD83" s="530">
        <v>1</v>
      </c>
    </row>
    <row r="84" spans="17:30" ht="15">
      <c r="Q84" s="854"/>
      <c r="R84" s="854"/>
      <c r="S84" s="854"/>
      <c r="T84" s="854"/>
      <c r="U84" s="854"/>
      <c r="V84" s="854"/>
      <c r="W84" s="854"/>
      <c r="X84" s="854"/>
      <c r="Y84" s="854"/>
      <c r="Z84" s="854"/>
      <c r="AA84" s="872" t="s">
        <v>1120</v>
      </c>
      <c r="AB84" s="873" t="s">
        <v>748</v>
      </c>
      <c r="AC84" s="533" t="s">
        <v>748</v>
      </c>
      <c r="AD84" s="530">
        <v>1</v>
      </c>
    </row>
    <row r="85" spans="17:30" ht="15">
      <c r="Q85" s="854"/>
      <c r="R85" s="854"/>
      <c r="S85" s="854"/>
      <c r="T85" s="854"/>
      <c r="U85" s="854"/>
      <c r="V85" s="854"/>
      <c r="W85" s="854"/>
      <c r="X85" s="854"/>
      <c r="Y85" s="854"/>
      <c r="Z85" s="854"/>
      <c r="AA85" s="872" t="s">
        <v>1121</v>
      </c>
      <c r="AB85" s="873" t="s">
        <v>748</v>
      </c>
      <c r="AC85" s="533" t="s">
        <v>748</v>
      </c>
      <c r="AD85" s="530">
        <v>1</v>
      </c>
    </row>
    <row r="86" spans="17:30">
      <c r="Q86" s="854"/>
      <c r="R86" s="854"/>
      <c r="S86" s="854"/>
      <c r="T86" s="854"/>
      <c r="U86" s="854"/>
      <c r="V86" s="854"/>
      <c r="W86" s="854"/>
      <c r="X86" s="854"/>
      <c r="Y86" s="854"/>
      <c r="Z86" s="854"/>
      <c r="AA86" s="888" t="s">
        <v>3424</v>
      </c>
      <c r="AB86" s="873"/>
      <c r="AC86" s="533"/>
      <c r="AD86" s="530">
        <v>1</v>
      </c>
    </row>
    <row r="87" spans="17:30" ht="15">
      <c r="Q87" s="854"/>
      <c r="R87" s="854"/>
      <c r="S87" s="854"/>
      <c r="T87" s="854"/>
      <c r="U87" s="854"/>
      <c r="V87" s="854"/>
      <c r="W87" s="854"/>
      <c r="X87" s="854"/>
      <c r="Y87" s="854"/>
      <c r="Z87" s="854"/>
      <c r="AA87" s="872" t="s">
        <v>1332</v>
      </c>
      <c r="AB87" s="873"/>
      <c r="AC87" s="533"/>
      <c r="AD87" s="530">
        <v>1</v>
      </c>
    </row>
    <row r="88" spans="17:30" ht="15">
      <c r="Q88" s="854"/>
      <c r="R88" s="854"/>
      <c r="S88" s="854"/>
      <c r="T88" s="854"/>
      <c r="U88" s="854"/>
      <c r="V88" s="854"/>
      <c r="W88" s="854"/>
      <c r="X88" s="854"/>
      <c r="Y88" s="854"/>
      <c r="Z88" s="854"/>
      <c r="AA88" s="872" t="s">
        <v>1122</v>
      </c>
      <c r="AB88" s="873" t="s">
        <v>748</v>
      </c>
      <c r="AC88" s="533" t="s">
        <v>748</v>
      </c>
      <c r="AD88" s="530">
        <v>1</v>
      </c>
    </row>
    <row r="89" spans="17:30">
      <c r="Q89" s="854"/>
      <c r="R89" s="854"/>
      <c r="S89" s="854"/>
      <c r="T89" s="854"/>
      <c r="U89" s="854"/>
      <c r="V89" s="854"/>
      <c r="W89" s="854"/>
      <c r="X89" s="854"/>
      <c r="Y89" s="854"/>
      <c r="Z89" s="854"/>
      <c r="AA89" s="888" t="s">
        <v>3425</v>
      </c>
      <c r="AB89" s="873"/>
      <c r="AC89" s="533"/>
      <c r="AD89" s="530">
        <v>1</v>
      </c>
    </row>
    <row r="90" spans="17:30" ht="15">
      <c r="Q90" s="854"/>
      <c r="R90" s="854"/>
      <c r="S90" s="854"/>
      <c r="T90" s="854"/>
      <c r="U90" s="854"/>
      <c r="V90" s="854"/>
      <c r="W90" s="854"/>
      <c r="X90" s="854"/>
      <c r="Y90" s="854"/>
      <c r="Z90" s="854"/>
      <c r="AA90" s="872" t="s">
        <v>1123</v>
      </c>
      <c r="AB90" s="873" t="s">
        <v>748</v>
      </c>
      <c r="AC90" s="533" t="s">
        <v>748</v>
      </c>
      <c r="AD90" s="530">
        <v>1</v>
      </c>
    </row>
    <row r="91" spans="17:30">
      <c r="Q91" s="854"/>
      <c r="R91" s="854"/>
      <c r="S91" s="854"/>
      <c r="T91" s="854"/>
      <c r="U91" s="854"/>
      <c r="V91" s="854"/>
      <c r="W91" s="854"/>
      <c r="X91" s="854"/>
      <c r="Y91" s="854"/>
      <c r="Z91" s="854"/>
      <c r="AA91" s="874" t="s">
        <v>1124</v>
      </c>
      <c r="AB91" s="873" t="s">
        <v>748</v>
      </c>
      <c r="AC91" s="533" t="s">
        <v>748</v>
      </c>
      <c r="AD91" s="530">
        <v>1</v>
      </c>
    </row>
    <row r="92" spans="17:30" ht="15">
      <c r="Q92" s="854"/>
      <c r="R92" s="854"/>
      <c r="S92" s="854"/>
      <c r="T92" s="854"/>
      <c r="U92" s="854"/>
      <c r="V92" s="854"/>
      <c r="W92" s="854"/>
      <c r="X92" s="854"/>
      <c r="Y92" s="854"/>
      <c r="Z92" s="854"/>
      <c r="AA92" s="872" t="s">
        <v>1125</v>
      </c>
      <c r="AB92" s="873" t="s">
        <v>748</v>
      </c>
      <c r="AC92" s="533" t="s">
        <v>748</v>
      </c>
      <c r="AD92" s="530">
        <v>1</v>
      </c>
    </row>
    <row r="93" spans="17:30">
      <c r="Q93" s="854"/>
      <c r="R93" s="854"/>
      <c r="S93" s="854"/>
      <c r="T93" s="854"/>
      <c r="U93" s="854"/>
      <c r="V93" s="854"/>
      <c r="W93" s="854"/>
      <c r="X93" s="854"/>
      <c r="Y93" s="854"/>
      <c r="Z93" s="854"/>
      <c r="AA93" s="888" t="s">
        <v>3076</v>
      </c>
      <c r="AB93" s="873">
        <v>1</v>
      </c>
      <c r="AC93" s="533">
        <v>1</v>
      </c>
      <c r="AD93" s="530">
        <v>1</v>
      </c>
    </row>
    <row r="94" spans="17:30" ht="15">
      <c r="Q94" s="854"/>
      <c r="R94" s="854"/>
      <c r="S94" s="854"/>
      <c r="T94" s="854"/>
      <c r="U94" s="854"/>
      <c r="V94" s="854"/>
      <c r="W94" s="854"/>
      <c r="X94" s="854"/>
      <c r="Y94" s="854"/>
      <c r="Z94" s="854"/>
      <c r="AA94" s="872" t="s">
        <v>1879</v>
      </c>
      <c r="AB94" s="873"/>
      <c r="AC94" s="533"/>
      <c r="AD94" s="530">
        <v>1</v>
      </c>
    </row>
    <row r="95" spans="17:30" ht="15">
      <c r="Q95" s="854"/>
      <c r="R95" s="854"/>
      <c r="S95" s="854"/>
      <c r="T95" s="854"/>
      <c r="U95" s="854"/>
      <c r="V95" s="854"/>
      <c r="W95" s="854"/>
      <c r="X95" s="854"/>
      <c r="Y95" s="854"/>
      <c r="Z95" s="854"/>
      <c r="AA95" s="872" t="s">
        <v>1126</v>
      </c>
      <c r="AB95" s="873" t="s">
        <v>748</v>
      </c>
      <c r="AC95" s="533" t="s">
        <v>748</v>
      </c>
      <c r="AD95" s="530">
        <v>1</v>
      </c>
    </row>
    <row r="96" spans="17:30" ht="15">
      <c r="Q96" s="854"/>
      <c r="R96" s="854"/>
      <c r="S96" s="854"/>
      <c r="T96" s="854"/>
      <c r="U96" s="854"/>
      <c r="V96" s="854"/>
      <c r="W96" s="854"/>
      <c r="X96" s="854"/>
      <c r="Y96" s="854"/>
      <c r="Z96" s="854"/>
      <c r="AA96" s="872" t="s">
        <v>1838</v>
      </c>
      <c r="AB96" s="873"/>
      <c r="AC96" s="533"/>
      <c r="AD96" s="530">
        <v>1</v>
      </c>
    </row>
    <row r="97" spans="17:30" ht="15">
      <c r="Q97" s="854"/>
      <c r="R97" s="854"/>
      <c r="S97" s="854"/>
      <c r="T97" s="854"/>
      <c r="U97" s="854"/>
      <c r="V97" s="854"/>
      <c r="W97" s="854"/>
      <c r="X97" s="854"/>
      <c r="Y97" s="854"/>
      <c r="Z97" s="854"/>
      <c r="AA97" s="872" t="s">
        <v>3426</v>
      </c>
      <c r="AB97" s="873"/>
      <c r="AC97" s="533"/>
      <c r="AD97" s="530">
        <v>1</v>
      </c>
    </row>
    <row r="98" spans="17:30" ht="15">
      <c r="Q98" s="854"/>
      <c r="R98" s="854"/>
      <c r="S98" s="854"/>
      <c r="T98" s="854"/>
      <c r="U98" s="854"/>
      <c r="V98" s="854"/>
      <c r="W98" s="854"/>
      <c r="X98" s="854"/>
      <c r="Y98" s="854"/>
      <c r="Z98" s="854"/>
      <c r="AA98" s="872" t="s">
        <v>3427</v>
      </c>
      <c r="AB98" s="873"/>
      <c r="AC98" s="533"/>
      <c r="AD98" s="530">
        <v>1</v>
      </c>
    </row>
    <row r="99" spans="17:30" ht="15">
      <c r="Q99" s="854"/>
      <c r="R99" s="854"/>
      <c r="S99" s="854"/>
      <c r="T99" s="854"/>
      <c r="U99" s="854"/>
      <c r="V99" s="854"/>
      <c r="W99" s="854"/>
      <c r="X99" s="854"/>
      <c r="Y99" s="854"/>
      <c r="Z99" s="854"/>
      <c r="AA99" s="872" t="s">
        <v>3428</v>
      </c>
      <c r="AB99" s="873"/>
      <c r="AC99" s="533"/>
      <c r="AD99" s="530">
        <v>1</v>
      </c>
    </row>
    <row r="100" spans="17:30" ht="15">
      <c r="Q100" s="854"/>
      <c r="R100" s="854"/>
      <c r="S100" s="854"/>
      <c r="T100" s="854"/>
      <c r="U100" s="854"/>
      <c r="V100" s="854"/>
      <c r="W100" s="854"/>
      <c r="X100" s="854"/>
      <c r="Y100" s="854"/>
      <c r="Z100" s="854"/>
      <c r="AA100" s="872" t="s">
        <v>3429</v>
      </c>
      <c r="AB100" s="873"/>
      <c r="AC100" s="533"/>
      <c r="AD100" s="530">
        <v>1</v>
      </c>
    </row>
    <row r="101" spans="17:30" ht="15">
      <c r="Q101" s="854"/>
      <c r="R101" s="854"/>
      <c r="S101" s="854"/>
      <c r="T101" s="854"/>
      <c r="U101" s="854"/>
      <c r="V101" s="854"/>
      <c r="W101" s="854"/>
      <c r="X101" s="854"/>
      <c r="Y101" s="854"/>
      <c r="Z101" s="854"/>
      <c r="AA101" s="872" t="s">
        <v>3430</v>
      </c>
      <c r="AB101" s="873"/>
      <c r="AC101" s="533"/>
      <c r="AD101" s="530">
        <v>1</v>
      </c>
    </row>
    <row r="102" spans="17:30" ht="15">
      <c r="Q102" s="854"/>
      <c r="R102" s="854"/>
      <c r="S102" s="854"/>
      <c r="T102" s="854"/>
      <c r="U102" s="854"/>
      <c r="V102" s="854"/>
      <c r="W102" s="854"/>
      <c r="X102" s="854"/>
      <c r="Y102" s="854"/>
      <c r="Z102" s="854"/>
      <c r="AA102" s="872" t="s">
        <v>3431</v>
      </c>
      <c r="AB102" s="873"/>
      <c r="AC102" s="533"/>
      <c r="AD102" s="530">
        <v>1</v>
      </c>
    </row>
    <row r="103" spans="17:30" ht="15">
      <c r="Q103" s="854"/>
      <c r="R103" s="854"/>
      <c r="S103" s="854"/>
      <c r="T103" s="854"/>
      <c r="U103" s="854"/>
      <c r="V103" s="854"/>
      <c r="W103" s="854"/>
      <c r="X103" s="854"/>
      <c r="Y103" s="854"/>
      <c r="Z103" s="854"/>
      <c r="AA103" s="872" t="s">
        <v>3432</v>
      </c>
      <c r="AB103" s="873"/>
      <c r="AC103" s="533"/>
      <c r="AD103" s="530">
        <v>1</v>
      </c>
    </row>
    <row r="104" spans="17:30" ht="15">
      <c r="Q104" s="854"/>
      <c r="R104" s="854"/>
      <c r="S104" s="854"/>
      <c r="T104" s="854"/>
      <c r="U104" s="854"/>
      <c r="V104" s="854"/>
      <c r="W104" s="854"/>
      <c r="X104" s="854"/>
      <c r="Y104" s="854"/>
      <c r="Z104" s="854"/>
      <c r="AA104" s="872" t="s">
        <v>3433</v>
      </c>
      <c r="AB104" s="873">
        <v>1</v>
      </c>
      <c r="AC104" s="533"/>
      <c r="AD104" s="530"/>
    </row>
    <row r="105" spans="17:30" ht="15">
      <c r="Q105" s="854"/>
      <c r="R105" s="854"/>
      <c r="S105" s="854"/>
      <c r="T105" s="854"/>
      <c r="U105" s="854"/>
      <c r="V105" s="854"/>
      <c r="W105" s="854"/>
      <c r="X105" s="854"/>
      <c r="Y105" s="854"/>
      <c r="Z105" s="854"/>
      <c r="AA105" s="872" t="s">
        <v>3434</v>
      </c>
      <c r="AB105" s="873"/>
      <c r="AC105" s="533"/>
      <c r="AD105" s="530">
        <v>1</v>
      </c>
    </row>
    <row r="106" spans="17:30" ht="15">
      <c r="Q106" s="854"/>
      <c r="R106" s="854"/>
      <c r="S106" s="854"/>
      <c r="T106" s="854"/>
      <c r="U106" s="854"/>
      <c r="V106" s="854"/>
      <c r="W106" s="854"/>
      <c r="X106" s="854"/>
      <c r="Y106" s="854"/>
      <c r="Z106" s="854"/>
      <c r="AA106" s="872" t="s">
        <v>3435</v>
      </c>
      <c r="AB106" s="873"/>
      <c r="AC106" s="533"/>
      <c r="AD106" s="530">
        <v>1</v>
      </c>
    </row>
    <row r="107" spans="17:30" ht="15">
      <c r="Q107" s="854"/>
      <c r="R107" s="854"/>
      <c r="S107" s="854"/>
      <c r="T107" s="854"/>
      <c r="U107" s="854"/>
      <c r="V107" s="854"/>
      <c r="W107" s="854"/>
      <c r="X107" s="854"/>
      <c r="Y107" s="854"/>
      <c r="Z107" s="854"/>
      <c r="AA107" s="872" t="s">
        <v>3436</v>
      </c>
      <c r="AB107" s="873"/>
      <c r="AC107" s="533"/>
      <c r="AD107" s="530">
        <v>1</v>
      </c>
    </row>
    <row r="108" spans="17:30" ht="15">
      <c r="Q108" s="854"/>
      <c r="R108" s="854"/>
      <c r="S108" s="854"/>
      <c r="T108" s="854"/>
      <c r="U108" s="854"/>
      <c r="V108" s="854"/>
      <c r="W108" s="854"/>
      <c r="X108" s="854"/>
      <c r="Y108" s="854"/>
      <c r="Z108" s="854"/>
      <c r="AA108" s="872" t="s">
        <v>1127</v>
      </c>
      <c r="AB108" s="873" t="s">
        <v>748</v>
      </c>
      <c r="AC108" s="533" t="s">
        <v>748</v>
      </c>
      <c r="AD108" s="530">
        <v>1</v>
      </c>
    </row>
    <row r="109" spans="17:30">
      <c r="Q109" s="854"/>
      <c r="R109" s="854"/>
      <c r="S109" s="854"/>
      <c r="T109" s="854"/>
      <c r="U109" s="854"/>
      <c r="V109" s="854"/>
      <c r="W109" s="854"/>
      <c r="X109" s="854"/>
      <c r="Y109" s="854"/>
      <c r="Z109" s="854"/>
      <c r="AA109" s="874" t="s">
        <v>1128</v>
      </c>
      <c r="AB109" s="873" t="s">
        <v>748</v>
      </c>
      <c r="AC109" s="533" t="s">
        <v>748</v>
      </c>
      <c r="AD109" s="530">
        <v>1</v>
      </c>
    </row>
    <row r="110" spans="17:30" ht="15">
      <c r="Q110" s="854"/>
      <c r="R110" s="854"/>
      <c r="S110" s="854"/>
      <c r="T110" s="854"/>
      <c r="U110" s="854"/>
      <c r="V110" s="854"/>
      <c r="W110" s="854"/>
      <c r="X110" s="854"/>
      <c r="Y110" s="854"/>
      <c r="Z110" s="854"/>
      <c r="AA110" s="872" t="s">
        <v>1333</v>
      </c>
      <c r="AB110" s="873">
        <v>1</v>
      </c>
      <c r="AC110" s="533"/>
      <c r="AD110" s="530"/>
    </row>
    <row r="111" spans="17:30">
      <c r="Q111" s="854"/>
      <c r="R111" s="854"/>
      <c r="S111" s="854"/>
      <c r="T111" s="854"/>
      <c r="U111" s="854"/>
      <c r="V111" s="854"/>
      <c r="W111" s="854"/>
      <c r="X111" s="854"/>
      <c r="Y111" s="854"/>
      <c r="Z111" s="854"/>
      <c r="AA111" s="874" t="s">
        <v>1880</v>
      </c>
      <c r="AB111" s="873"/>
      <c r="AC111" s="533"/>
      <c r="AD111" s="530">
        <v>1</v>
      </c>
    </row>
    <row r="112" spans="17:30" ht="15">
      <c r="Q112" s="854"/>
      <c r="R112" s="854"/>
      <c r="S112" s="854"/>
      <c r="T112" s="854"/>
      <c r="U112" s="854"/>
      <c r="V112" s="854"/>
      <c r="W112" s="854"/>
      <c r="X112" s="854"/>
      <c r="Y112" s="854"/>
      <c r="Z112" s="854"/>
      <c r="AA112" s="872" t="s">
        <v>1129</v>
      </c>
      <c r="AB112" s="873" t="s">
        <v>748</v>
      </c>
      <c r="AC112" s="533" t="s">
        <v>748</v>
      </c>
      <c r="AD112" s="530">
        <v>1</v>
      </c>
    </row>
    <row r="113" spans="17:30">
      <c r="Q113" s="854"/>
      <c r="R113" s="854"/>
      <c r="S113" s="854"/>
      <c r="T113" s="854"/>
      <c r="U113" s="854"/>
      <c r="V113" s="854"/>
      <c r="W113" s="854"/>
      <c r="X113" s="854"/>
      <c r="Y113" s="854"/>
      <c r="Z113" s="854"/>
      <c r="AA113" s="874" t="s">
        <v>1130</v>
      </c>
      <c r="AB113" s="873" t="s">
        <v>748</v>
      </c>
      <c r="AC113" s="533" t="s">
        <v>748</v>
      </c>
      <c r="AD113" s="530">
        <v>1</v>
      </c>
    </row>
    <row r="114" spans="17:30">
      <c r="Q114" s="854"/>
      <c r="R114" s="854"/>
      <c r="S114" s="854"/>
      <c r="T114" s="854"/>
      <c r="U114" s="854"/>
      <c r="V114" s="854"/>
      <c r="W114" s="854"/>
      <c r="X114" s="854"/>
      <c r="Y114" s="854"/>
      <c r="Z114" s="854"/>
      <c r="AA114" s="888" t="s">
        <v>3082</v>
      </c>
      <c r="AB114" s="873"/>
      <c r="AC114" s="533"/>
      <c r="AD114" s="530">
        <v>1</v>
      </c>
    </row>
    <row r="115" spans="17:30" ht="15">
      <c r="Q115" s="854"/>
      <c r="R115" s="854"/>
      <c r="S115" s="854"/>
      <c r="T115" s="854"/>
      <c r="U115" s="854"/>
      <c r="V115" s="854"/>
      <c r="W115" s="854"/>
      <c r="X115" s="854"/>
      <c r="Y115" s="854"/>
      <c r="Z115" s="854"/>
      <c r="AA115" s="872" t="s">
        <v>1131</v>
      </c>
      <c r="AB115" s="873" t="s">
        <v>748</v>
      </c>
      <c r="AC115" s="533" t="s">
        <v>748</v>
      </c>
      <c r="AD115" s="530">
        <v>1</v>
      </c>
    </row>
    <row r="116" spans="17:30" ht="15">
      <c r="Q116" s="854"/>
      <c r="R116" s="854"/>
      <c r="S116" s="854"/>
      <c r="T116" s="854"/>
      <c r="U116" s="854"/>
      <c r="V116" s="854"/>
      <c r="W116" s="854"/>
      <c r="X116" s="854"/>
      <c r="Y116" s="854"/>
      <c r="Z116" s="854"/>
      <c r="AA116" s="872" t="s">
        <v>1132</v>
      </c>
      <c r="AB116" s="873" t="s">
        <v>748</v>
      </c>
      <c r="AC116" s="533" t="s">
        <v>748</v>
      </c>
      <c r="AD116" s="530">
        <v>1</v>
      </c>
    </row>
    <row r="117" spans="17:30" ht="15">
      <c r="Q117" s="854"/>
      <c r="R117" s="854"/>
      <c r="S117" s="854"/>
      <c r="T117" s="854"/>
      <c r="U117" s="854"/>
      <c r="V117" s="854"/>
      <c r="W117" s="854"/>
      <c r="X117" s="854"/>
      <c r="Y117" s="854"/>
      <c r="Z117" s="854"/>
      <c r="AA117" s="872" t="s">
        <v>1133</v>
      </c>
      <c r="AB117" s="873" t="s">
        <v>748</v>
      </c>
      <c r="AC117" s="533" t="s">
        <v>748</v>
      </c>
      <c r="AD117" s="530">
        <v>1</v>
      </c>
    </row>
    <row r="118" spans="17:30" ht="15">
      <c r="Q118" s="854"/>
      <c r="R118" s="854"/>
      <c r="S118" s="854"/>
      <c r="T118" s="854"/>
      <c r="U118" s="854"/>
      <c r="V118" s="854"/>
      <c r="W118" s="854"/>
      <c r="X118" s="854"/>
      <c r="Y118" s="854"/>
      <c r="Z118" s="854"/>
      <c r="AA118" s="872" t="s">
        <v>1134</v>
      </c>
      <c r="AB118" s="892"/>
      <c r="AC118" s="535">
        <v>1</v>
      </c>
      <c r="AD118" s="534"/>
    </row>
    <row r="119" spans="17:30" ht="15">
      <c r="Q119" s="854"/>
      <c r="R119" s="854"/>
      <c r="S119" s="854"/>
      <c r="T119" s="854"/>
      <c r="U119" s="854"/>
      <c r="V119" s="854"/>
      <c r="W119" s="854"/>
      <c r="X119" s="854"/>
      <c r="Y119" s="854"/>
      <c r="Z119" s="854"/>
      <c r="AA119" s="872" t="s">
        <v>1135</v>
      </c>
      <c r="AB119" s="873" t="s">
        <v>748</v>
      </c>
      <c r="AC119" s="533" t="s">
        <v>748</v>
      </c>
      <c r="AD119" s="530">
        <v>1</v>
      </c>
    </row>
    <row r="120" spans="17:30" ht="15">
      <c r="Q120" s="854"/>
      <c r="R120" s="854"/>
      <c r="S120" s="854"/>
      <c r="T120" s="854"/>
      <c r="U120" s="854"/>
      <c r="V120" s="854"/>
      <c r="W120" s="854"/>
      <c r="X120" s="854"/>
      <c r="Y120" s="854"/>
      <c r="Z120" s="854"/>
      <c r="AA120" s="872" t="s">
        <v>1136</v>
      </c>
      <c r="AB120" s="873" t="s">
        <v>748</v>
      </c>
      <c r="AC120" s="533" t="s">
        <v>748</v>
      </c>
      <c r="AD120" s="530">
        <v>1</v>
      </c>
    </row>
    <row r="121" spans="17:30" ht="15">
      <c r="Q121" s="854"/>
      <c r="R121" s="854"/>
      <c r="S121" s="854"/>
      <c r="T121" s="854"/>
      <c r="U121" s="854"/>
      <c r="V121" s="854"/>
      <c r="W121" s="854"/>
      <c r="X121" s="854"/>
      <c r="Y121" s="854"/>
      <c r="Z121" s="854"/>
      <c r="AA121" s="872" t="s">
        <v>1056</v>
      </c>
      <c r="AB121" s="873" t="s">
        <v>748</v>
      </c>
      <c r="AC121" s="533" t="s">
        <v>748</v>
      </c>
      <c r="AD121" s="530">
        <v>1</v>
      </c>
    </row>
    <row r="122" spans="17:30">
      <c r="Q122" s="854"/>
      <c r="R122" s="854"/>
      <c r="S122" s="854"/>
      <c r="T122" s="854"/>
      <c r="U122" s="854"/>
      <c r="V122" s="854"/>
      <c r="W122" s="854"/>
      <c r="X122" s="854"/>
      <c r="Y122" s="854"/>
      <c r="Z122" s="854"/>
      <c r="AA122" s="874" t="s">
        <v>1137</v>
      </c>
      <c r="AB122" s="873" t="s">
        <v>748</v>
      </c>
      <c r="AC122" s="533" t="s">
        <v>748</v>
      </c>
      <c r="AD122" s="530">
        <v>1</v>
      </c>
    </row>
    <row r="123" spans="17:30">
      <c r="Q123" s="854"/>
      <c r="R123" s="854"/>
      <c r="S123" s="854"/>
      <c r="T123" s="854"/>
      <c r="U123" s="854"/>
      <c r="V123" s="854"/>
      <c r="W123" s="854"/>
      <c r="X123" s="854"/>
      <c r="Y123" s="854"/>
      <c r="Z123" s="854"/>
      <c r="AA123" s="874" t="s">
        <v>1881</v>
      </c>
      <c r="AB123" s="873"/>
      <c r="AC123" s="533"/>
      <c r="AD123" s="530">
        <v>1</v>
      </c>
    </row>
    <row r="124" spans="17:30" ht="15">
      <c r="Q124" s="854"/>
      <c r="R124" s="854"/>
      <c r="S124" s="854"/>
      <c r="T124" s="854"/>
      <c r="U124" s="854"/>
      <c r="V124" s="854"/>
      <c r="W124" s="854"/>
      <c r="X124" s="854"/>
      <c r="Y124" s="854"/>
      <c r="Z124" s="854"/>
      <c r="AA124" s="872" t="s">
        <v>1138</v>
      </c>
      <c r="AB124" s="873" t="s">
        <v>748</v>
      </c>
      <c r="AC124" s="533" t="s">
        <v>748</v>
      </c>
      <c r="AD124" s="530">
        <v>1</v>
      </c>
    </row>
    <row r="125" spans="17:30" ht="15">
      <c r="Q125" s="854"/>
      <c r="R125" s="854"/>
      <c r="S125" s="854"/>
      <c r="T125" s="854"/>
      <c r="U125" s="854"/>
      <c r="V125" s="854"/>
      <c r="W125" s="854"/>
      <c r="X125" s="854"/>
      <c r="Y125" s="854"/>
      <c r="Z125" s="854"/>
      <c r="AA125" s="872" t="s">
        <v>1882</v>
      </c>
      <c r="AB125" s="873"/>
      <c r="AC125" s="533"/>
      <c r="AD125" s="530">
        <v>1</v>
      </c>
    </row>
    <row r="126" spans="17:30">
      <c r="Q126" s="854"/>
      <c r="R126" s="854"/>
      <c r="S126" s="854"/>
      <c r="T126" s="854"/>
      <c r="U126" s="854"/>
      <c r="V126" s="854"/>
      <c r="W126" s="854"/>
      <c r="X126" s="854"/>
      <c r="Y126" s="854"/>
      <c r="Z126" s="854"/>
      <c r="AA126" s="874" t="s">
        <v>1065</v>
      </c>
      <c r="AB126" s="873" t="s">
        <v>748</v>
      </c>
      <c r="AC126" s="533" t="s">
        <v>748</v>
      </c>
      <c r="AD126" s="530">
        <v>1</v>
      </c>
    </row>
    <row r="127" spans="17:30">
      <c r="Q127" s="854"/>
      <c r="R127" s="854"/>
      <c r="S127" s="854"/>
      <c r="T127" s="854"/>
      <c r="U127" s="854"/>
      <c r="V127" s="854"/>
      <c r="W127" s="854"/>
      <c r="X127" s="854"/>
      <c r="Y127" s="854"/>
      <c r="Z127" s="854"/>
      <c r="AA127" s="888" t="s">
        <v>3437</v>
      </c>
      <c r="AB127" s="873"/>
      <c r="AC127" s="533"/>
      <c r="AD127" s="530">
        <v>1</v>
      </c>
    </row>
    <row r="128" spans="17:30" ht="15">
      <c r="Q128" s="854"/>
      <c r="R128" s="854"/>
      <c r="S128" s="854"/>
      <c r="T128" s="854"/>
      <c r="U128" s="854"/>
      <c r="V128" s="854"/>
      <c r="W128" s="854"/>
      <c r="X128" s="854"/>
      <c r="Y128" s="854"/>
      <c r="Z128" s="854"/>
      <c r="AA128" s="872" t="s">
        <v>1041</v>
      </c>
      <c r="AB128" s="892"/>
      <c r="AC128" s="535">
        <v>1</v>
      </c>
      <c r="AD128" s="534"/>
    </row>
    <row r="129" spans="17:30" ht="15">
      <c r="Q129" s="854"/>
      <c r="R129" s="854"/>
      <c r="S129" s="854"/>
      <c r="T129" s="854"/>
      <c r="U129" s="854"/>
      <c r="V129" s="854"/>
      <c r="W129" s="854"/>
      <c r="X129" s="854"/>
      <c r="Y129" s="854"/>
      <c r="Z129" s="854"/>
      <c r="AA129" s="872" t="s">
        <v>1139</v>
      </c>
      <c r="AB129" s="892"/>
      <c r="AC129" s="535">
        <v>1</v>
      </c>
      <c r="AD129" s="534"/>
    </row>
    <row r="130" spans="17:30" ht="15">
      <c r="Q130" s="854"/>
      <c r="R130" s="854"/>
      <c r="S130" s="854"/>
      <c r="T130" s="854"/>
      <c r="U130" s="854"/>
      <c r="V130" s="854"/>
      <c r="W130" s="854"/>
      <c r="X130" s="854"/>
      <c r="Y130" s="854"/>
      <c r="Z130" s="854"/>
      <c r="AA130" s="872" t="s">
        <v>1883</v>
      </c>
      <c r="AB130" s="873"/>
      <c r="AC130" s="533"/>
      <c r="AD130" s="530">
        <v>1</v>
      </c>
    </row>
    <row r="131" spans="17:30" ht="15">
      <c r="Q131" s="854"/>
      <c r="R131" s="854"/>
      <c r="S131" s="854"/>
      <c r="T131" s="854"/>
      <c r="U131" s="854"/>
      <c r="V131" s="854"/>
      <c r="W131" s="854"/>
      <c r="X131" s="854"/>
      <c r="Y131" s="854"/>
      <c r="Z131" s="854"/>
      <c r="AA131" s="872" t="s">
        <v>1140</v>
      </c>
      <c r="AB131" s="873" t="s">
        <v>748</v>
      </c>
      <c r="AC131" s="533" t="s">
        <v>748</v>
      </c>
      <c r="AD131" s="530">
        <v>1</v>
      </c>
    </row>
    <row r="132" spans="17:30" ht="15">
      <c r="Q132" s="854"/>
      <c r="R132" s="854"/>
      <c r="S132" s="854"/>
      <c r="T132" s="854"/>
      <c r="U132" s="854"/>
      <c r="V132" s="854"/>
      <c r="W132" s="854"/>
      <c r="X132" s="854"/>
      <c r="Y132" s="854"/>
      <c r="Z132" s="854"/>
      <c r="AA132" s="872" t="s">
        <v>1141</v>
      </c>
      <c r="AB132" s="873" t="s">
        <v>748</v>
      </c>
      <c r="AC132" s="533" t="s">
        <v>748</v>
      </c>
      <c r="AD132" s="530">
        <v>1</v>
      </c>
    </row>
    <row r="133" spans="17:30" ht="15">
      <c r="Q133" s="854"/>
      <c r="R133" s="854"/>
      <c r="S133" s="854"/>
      <c r="T133" s="854"/>
      <c r="U133" s="854"/>
      <c r="V133" s="854"/>
      <c r="W133" s="854"/>
      <c r="X133" s="854"/>
      <c r="Y133" s="854"/>
      <c r="Z133" s="854"/>
      <c r="AA133" s="872" t="s">
        <v>1142</v>
      </c>
      <c r="AB133" s="873" t="s">
        <v>748</v>
      </c>
      <c r="AC133" s="533" t="s">
        <v>748</v>
      </c>
      <c r="AD133" s="530">
        <v>1</v>
      </c>
    </row>
    <row r="134" spans="17:30" ht="15">
      <c r="Q134" s="854"/>
      <c r="R134" s="854"/>
      <c r="S134" s="854"/>
      <c r="T134" s="854"/>
      <c r="U134" s="854"/>
      <c r="V134" s="854"/>
      <c r="W134" s="854"/>
      <c r="X134" s="854"/>
      <c r="Y134" s="854"/>
      <c r="Z134" s="854"/>
      <c r="AA134" s="872" t="s">
        <v>1143</v>
      </c>
      <c r="AB134" s="873" t="s">
        <v>748</v>
      </c>
      <c r="AC134" s="533" t="s">
        <v>748</v>
      </c>
      <c r="AD134" s="530">
        <v>1</v>
      </c>
    </row>
    <row r="135" spans="17:30">
      <c r="Q135" s="854"/>
      <c r="R135" s="854"/>
      <c r="S135" s="854"/>
      <c r="T135" s="854"/>
      <c r="U135" s="854"/>
      <c r="V135" s="854"/>
      <c r="W135" s="854"/>
      <c r="X135" s="854"/>
      <c r="Y135" s="854"/>
      <c r="Z135" s="854"/>
      <c r="AA135" s="874" t="s">
        <v>1334</v>
      </c>
      <c r="AB135" s="894"/>
      <c r="AC135" s="538"/>
      <c r="AD135" s="537">
        <v>1</v>
      </c>
    </row>
    <row r="136" spans="17:30">
      <c r="Q136" s="854"/>
      <c r="R136" s="854"/>
      <c r="S136" s="854"/>
      <c r="T136" s="854"/>
      <c r="U136" s="854"/>
      <c r="V136" s="854"/>
      <c r="W136" s="854"/>
      <c r="X136" s="854"/>
      <c r="Y136" s="854"/>
      <c r="Z136" s="854"/>
      <c r="AA136" s="874" t="s">
        <v>1144</v>
      </c>
      <c r="AB136" s="894">
        <v>1</v>
      </c>
      <c r="AC136" s="538" t="s">
        <v>748</v>
      </c>
      <c r="AD136" s="537"/>
    </row>
    <row r="137" spans="17:30" ht="15">
      <c r="Q137" s="854"/>
      <c r="R137" s="854"/>
      <c r="S137" s="854"/>
      <c r="T137" s="854"/>
      <c r="U137" s="854"/>
      <c r="V137" s="854"/>
      <c r="W137" s="854"/>
      <c r="X137" s="854"/>
      <c r="Y137" s="854"/>
      <c r="Z137" s="854"/>
      <c r="AA137" s="872" t="s">
        <v>1145</v>
      </c>
      <c r="AB137" s="873" t="s">
        <v>748</v>
      </c>
      <c r="AC137" s="533" t="s">
        <v>748</v>
      </c>
      <c r="AD137" s="530">
        <v>1</v>
      </c>
    </row>
    <row r="138" spans="17:30" ht="15">
      <c r="Q138" s="854"/>
      <c r="R138" s="854"/>
      <c r="S138" s="854"/>
      <c r="T138" s="854"/>
      <c r="U138" s="854"/>
      <c r="V138" s="854"/>
      <c r="W138" s="854"/>
      <c r="X138" s="854"/>
      <c r="Y138" s="854"/>
      <c r="Z138" s="854"/>
      <c r="AA138" s="872" t="s">
        <v>1146</v>
      </c>
      <c r="AB138" s="873" t="s">
        <v>748</v>
      </c>
      <c r="AC138" s="533" t="s">
        <v>748</v>
      </c>
      <c r="AD138" s="530">
        <v>1</v>
      </c>
    </row>
    <row r="139" spans="17:30" ht="15">
      <c r="Q139" s="854"/>
      <c r="R139" s="854"/>
      <c r="S139" s="854"/>
      <c r="T139" s="854"/>
      <c r="U139" s="854"/>
      <c r="V139" s="854"/>
      <c r="W139" s="854"/>
      <c r="X139" s="854"/>
      <c r="Y139" s="854"/>
      <c r="Z139" s="854"/>
      <c r="AA139" s="872" t="s">
        <v>1147</v>
      </c>
      <c r="AB139" s="894">
        <v>1</v>
      </c>
      <c r="AC139" s="538" t="s">
        <v>748</v>
      </c>
      <c r="AD139" s="537" t="s">
        <v>748</v>
      </c>
    </row>
    <row r="140" spans="17:30" ht="15">
      <c r="Q140" s="854"/>
      <c r="R140" s="854"/>
      <c r="S140" s="854"/>
      <c r="T140" s="854"/>
      <c r="U140" s="854"/>
      <c r="V140" s="854"/>
      <c r="W140" s="854"/>
      <c r="X140" s="854"/>
      <c r="Y140" s="854"/>
      <c r="Z140" s="854"/>
      <c r="AA140" s="872" t="s">
        <v>1884</v>
      </c>
      <c r="AB140" s="873"/>
      <c r="AC140" s="533"/>
      <c r="AD140" s="530">
        <v>1</v>
      </c>
    </row>
    <row r="141" spans="17:30">
      <c r="Q141" s="854"/>
      <c r="R141" s="854"/>
      <c r="S141" s="854"/>
      <c r="T141" s="854"/>
      <c r="U141" s="854"/>
      <c r="V141" s="854"/>
      <c r="W141" s="854"/>
      <c r="X141" s="854"/>
      <c r="Y141" s="854"/>
      <c r="Z141" s="854"/>
      <c r="AA141" s="874" t="s">
        <v>1049</v>
      </c>
      <c r="AB141" s="873" t="s">
        <v>748</v>
      </c>
      <c r="AC141" s="533" t="s">
        <v>748</v>
      </c>
      <c r="AD141" s="530">
        <v>1</v>
      </c>
    </row>
    <row r="142" spans="17:30">
      <c r="Q142" s="854"/>
      <c r="R142" s="854"/>
      <c r="S142" s="854"/>
      <c r="T142" s="854"/>
      <c r="U142" s="854"/>
      <c r="V142" s="854"/>
      <c r="W142" s="854"/>
      <c r="X142" s="854"/>
      <c r="Y142" s="854"/>
      <c r="Z142" s="854"/>
      <c r="AA142" s="874" t="s">
        <v>1148</v>
      </c>
      <c r="AB142" s="873" t="s">
        <v>748</v>
      </c>
      <c r="AC142" s="533" t="s">
        <v>748</v>
      </c>
      <c r="AD142" s="530">
        <v>1</v>
      </c>
    </row>
    <row r="143" spans="17:30" ht="15">
      <c r="Q143" s="854"/>
      <c r="R143" s="854"/>
      <c r="S143" s="854"/>
      <c r="T143" s="854"/>
      <c r="U143" s="854"/>
      <c r="V143" s="854"/>
      <c r="W143" s="854"/>
      <c r="X143" s="854"/>
      <c r="Y143" s="854"/>
      <c r="Z143" s="854"/>
      <c r="AA143" s="872" t="s">
        <v>1149</v>
      </c>
      <c r="AB143" s="873" t="s">
        <v>748</v>
      </c>
      <c r="AC143" s="533" t="s">
        <v>748</v>
      </c>
      <c r="AD143" s="530">
        <v>1</v>
      </c>
    </row>
    <row r="144" spans="17:30">
      <c r="Q144" s="854"/>
      <c r="R144" s="854"/>
      <c r="S144" s="854"/>
      <c r="T144" s="854"/>
      <c r="U144" s="854"/>
      <c r="V144" s="854"/>
      <c r="W144" s="854"/>
      <c r="X144" s="854"/>
      <c r="Y144" s="854"/>
      <c r="Z144" s="854"/>
      <c r="AA144" s="874" t="s">
        <v>1150</v>
      </c>
      <c r="AB144" s="873" t="s">
        <v>748</v>
      </c>
      <c r="AC144" s="533" t="s">
        <v>748</v>
      </c>
      <c r="AD144" s="530">
        <v>1</v>
      </c>
    </row>
    <row r="145" spans="17:30">
      <c r="Q145" s="854"/>
      <c r="R145" s="854"/>
      <c r="S145" s="854"/>
      <c r="T145" s="854"/>
      <c r="U145" s="854"/>
      <c r="V145" s="854"/>
      <c r="W145" s="854"/>
      <c r="X145" s="854"/>
      <c r="Y145" s="854"/>
      <c r="Z145" s="854"/>
      <c r="AA145" s="874" t="s">
        <v>1885</v>
      </c>
      <c r="AB145" s="873"/>
      <c r="AC145" s="533"/>
      <c r="AD145" s="530">
        <v>1</v>
      </c>
    </row>
    <row r="146" spans="17:30" ht="15">
      <c r="Q146" s="854"/>
      <c r="R146" s="854"/>
      <c r="S146" s="854"/>
      <c r="T146" s="854"/>
      <c r="U146" s="854"/>
      <c r="V146" s="854"/>
      <c r="W146" s="854"/>
      <c r="X146" s="854"/>
      <c r="Y146" s="854"/>
      <c r="Z146" s="854"/>
      <c r="AA146" s="872" t="s">
        <v>1151</v>
      </c>
      <c r="AB146" s="873" t="s">
        <v>748</v>
      </c>
      <c r="AC146" s="533" t="s">
        <v>748</v>
      </c>
      <c r="AD146" s="530">
        <v>1</v>
      </c>
    </row>
    <row r="147" spans="17:30">
      <c r="Q147" s="854"/>
      <c r="R147" s="854"/>
      <c r="S147" s="854"/>
      <c r="T147" s="854"/>
      <c r="U147" s="854"/>
      <c r="V147" s="854"/>
      <c r="W147" s="854"/>
      <c r="X147" s="854"/>
      <c r="Y147" s="854"/>
      <c r="Z147" s="854"/>
      <c r="AA147" s="888" t="s">
        <v>3438</v>
      </c>
      <c r="AB147" s="873"/>
      <c r="AC147" s="533"/>
      <c r="AD147" s="530">
        <v>1</v>
      </c>
    </row>
    <row r="148" spans="17:30" ht="15">
      <c r="Q148" s="854"/>
      <c r="R148" s="854"/>
      <c r="S148" s="854"/>
      <c r="T148" s="854"/>
      <c r="U148" s="854"/>
      <c r="V148" s="854"/>
      <c r="W148" s="854"/>
      <c r="X148" s="854"/>
      <c r="Y148" s="854"/>
      <c r="Z148" s="854"/>
      <c r="AA148" s="872" t="s">
        <v>1152</v>
      </c>
      <c r="AB148" s="873" t="s">
        <v>748</v>
      </c>
      <c r="AC148" s="533" t="s">
        <v>748</v>
      </c>
      <c r="AD148" s="530">
        <v>1</v>
      </c>
    </row>
    <row r="149" spans="17:30">
      <c r="Q149" s="854"/>
      <c r="R149" s="854"/>
      <c r="S149" s="854"/>
      <c r="T149" s="854"/>
      <c r="U149" s="854"/>
      <c r="V149" s="854"/>
      <c r="W149" s="854"/>
      <c r="X149" s="854"/>
      <c r="Y149" s="854"/>
      <c r="Z149" s="854"/>
      <c r="AA149" s="874" t="s">
        <v>3439</v>
      </c>
      <c r="AB149" s="873"/>
      <c r="AC149" s="533"/>
      <c r="AD149" s="530">
        <v>1</v>
      </c>
    </row>
    <row r="150" spans="17:30" ht="15">
      <c r="Q150" s="854"/>
      <c r="R150" s="854"/>
      <c r="S150" s="854"/>
      <c r="T150" s="854"/>
      <c r="U150" s="854"/>
      <c r="V150" s="854"/>
      <c r="W150" s="854"/>
      <c r="X150" s="854"/>
      <c r="Y150" s="854"/>
      <c r="Z150" s="854"/>
      <c r="AA150" s="872" t="s">
        <v>1335</v>
      </c>
      <c r="AB150" s="873">
        <v>1</v>
      </c>
      <c r="AC150" s="533"/>
      <c r="AD150" s="530"/>
    </row>
    <row r="151" spans="17:30" ht="15">
      <c r="Q151" s="854"/>
      <c r="R151" s="854"/>
      <c r="S151" s="854"/>
      <c r="T151" s="854"/>
      <c r="U151" s="854"/>
      <c r="V151" s="854"/>
      <c r="W151" s="854"/>
      <c r="X151" s="854"/>
      <c r="Y151" s="854"/>
      <c r="Z151" s="854"/>
      <c r="AA151" s="872" t="s">
        <v>1153</v>
      </c>
      <c r="AB151" s="873" t="s">
        <v>748</v>
      </c>
      <c r="AC151" s="533" t="s">
        <v>748</v>
      </c>
      <c r="AD151" s="530">
        <v>1</v>
      </c>
    </row>
    <row r="152" spans="17:30" ht="15">
      <c r="Q152" s="854"/>
      <c r="R152" s="854"/>
      <c r="S152" s="854"/>
      <c r="T152" s="854"/>
      <c r="U152" s="854"/>
      <c r="V152" s="854"/>
      <c r="W152" s="854"/>
      <c r="X152" s="854"/>
      <c r="Y152" s="854"/>
      <c r="Z152" s="854"/>
      <c r="AA152" s="872" t="s">
        <v>1154</v>
      </c>
      <c r="AB152" s="873" t="s">
        <v>748</v>
      </c>
      <c r="AC152" s="533" t="s">
        <v>748</v>
      </c>
      <c r="AD152" s="530">
        <v>1</v>
      </c>
    </row>
    <row r="153" spans="17:30">
      <c r="Q153" s="854"/>
      <c r="R153" s="854"/>
      <c r="S153" s="854"/>
      <c r="T153" s="854"/>
      <c r="U153" s="854"/>
      <c r="V153" s="854"/>
      <c r="W153" s="854"/>
      <c r="X153" s="854"/>
      <c r="Y153" s="854"/>
      <c r="Z153" s="854"/>
      <c r="AA153" s="874" t="s">
        <v>1155</v>
      </c>
      <c r="AB153" s="873" t="s">
        <v>748</v>
      </c>
      <c r="AC153" s="533" t="s">
        <v>748</v>
      </c>
      <c r="AD153" s="530">
        <v>1</v>
      </c>
    </row>
    <row r="154" spans="17:30">
      <c r="Q154" s="854"/>
      <c r="R154" s="854"/>
      <c r="S154" s="854"/>
      <c r="T154" s="854"/>
      <c r="U154" s="854"/>
      <c r="V154" s="854"/>
      <c r="W154" s="854"/>
      <c r="X154" s="854"/>
      <c r="Y154" s="854"/>
      <c r="Z154" s="854"/>
      <c r="AA154" s="874" t="s">
        <v>1160</v>
      </c>
      <c r="AB154" s="873" t="s">
        <v>748</v>
      </c>
      <c r="AC154" s="533" t="s">
        <v>748</v>
      </c>
      <c r="AD154" s="530">
        <v>1</v>
      </c>
    </row>
    <row r="155" spans="17:30">
      <c r="Q155" s="854"/>
      <c r="R155" s="854"/>
      <c r="S155" s="854"/>
      <c r="T155" s="854"/>
      <c r="U155" s="854"/>
      <c r="V155" s="854"/>
      <c r="W155" s="854"/>
      <c r="X155" s="854"/>
      <c r="Y155" s="854"/>
      <c r="Z155" s="854"/>
      <c r="AA155" s="874" t="s">
        <v>1157</v>
      </c>
      <c r="AB155" s="873" t="s">
        <v>748</v>
      </c>
      <c r="AC155" s="533" t="s">
        <v>748</v>
      </c>
      <c r="AD155" s="530">
        <v>1</v>
      </c>
    </row>
    <row r="156" spans="17:30" ht="15">
      <c r="Q156" s="854"/>
      <c r="R156" s="854"/>
      <c r="S156" s="854"/>
      <c r="T156" s="854"/>
      <c r="U156" s="854"/>
      <c r="V156" s="854"/>
      <c r="W156" s="854"/>
      <c r="X156" s="854"/>
      <c r="Y156" s="854"/>
      <c r="Z156" s="854"/>
      <c r="AA156" s="872" t="s">
        <v>1156</v>
      </c>
      <c r="AB156" s="873" t="s">
        <v>748</v>
      </c>
      <c r="AC156" s="533" t="s">
        <v>748</v>
      </c>
      <c r="AD156" s="530">
        <v>1</v>
      </c>
    </row>
    <row r="157" spans="17:30">
      <c r="Q157" s="854"/>
      <c r="R157" s="854"/>
      <c r="S157" s="854"/>
      <c r="T157" s="854"/>
      <c r="U157" s="854"/>
      <c r="V157" s="854"/>
      <c r="W157" s="854"/>
      <c r="X157" s="854"/>
      <c r="Y157" s="854"/>
      <c r="Z157" s="854"/>
      <c r="AA157" s="874" t="s">
        <v>1159</v>
      </c>
      <c r="AB157" s="894"/>
      <c r="AC157" s="538">
        <v>1</v>
      </c>
      <c r="AD157" s="537"/>
    </row>
    <row r="158" spans="17:30" ht="15">
      <c r="Q158" s="854"/>
      <c r="R158" s="854"/>
      <c r="S158" s="854"/>
      <c r="T158" s="854"/>
      <c r="U158" s="854"/>
      <c r="V158" s="854"/>
      <c r="W158" s="854"/>
      <c r="X158" s="854"/>
      <c r="Y158" s="854"/>
      <c r="Z158" s="854"/>
      <c r="AA158" s="872" t="s">
        <v>1158</v>
      </c>
      <c r="AB158" s="873" t="s">
        <v>748</v>
      </c>
      <c r="AC158" s="533" t="s">
        <v>748</v>
      </c>
      <c r="AD158" s="530">
        <v>1</v>
      </c>
    </row>
    <row r="159" spans="17:30" ht="15">
      <c r="Q159" s="854"/>
      <c r="R159" s="854"/>
      <c r="S159" s="854"/>
      <c r="T159" s="854"/>
      <c r="U159" s="854"/>
      <c r="V159" s="854"/>
      <c r="W159" s="854"/>
      <c r="X159" s="854"/>
      <c r="Y159" s="854"/>
      <c r="Z159" s="854"/>
      <c r="AA159" s="872" t="s">
        <v>1162</v>
      </c>
      <c r="AB159" s="873" t="s">
        <v>748</v>
      </c>
      <c r="AC159" s="533" t="s">
        <v>748</v>
      </c>
      <c r="AD159" s="530">
        <v>1</v>
      </c>
    </row>
    <row r="160" spans="17:30" ht="15">
      <c r="Q160" s="854"/>
      <c r="R160" s="854"/>
      <c r="S160" s="854"/>
      <c r="T160" s="854"/>
      <c r="U160" s="854"/>
      <c r="V160" s="854"/>
      <c r="W160" s="854"/>
      <c r="X160" s="854"/>
      <c r="Y160" s="854"/>
      <c r="Z160" s="854"/>
      <c r="AA160" s="872" t="s">
        <v>1336</v>
      </c>
      <c r="AB160" s="873"/>
      <c r="AC160" s="533"/>
      <c r="AD160" s="530">
        <v>1</v>
      </c>
    </row>
    <row r="161" spans="17:30" ht="15">
      <c r="Q161" s="854"/>
      <c r="R161" s="854"/>
      <c r="S161" s="854"/>
      <c r="T161" s="854"/>
      <c r="U161" s="854"/>
      <c r="V161" s="854"/>
      <c r="W161" s="854"/>
      <c r="X161" s="854"/>
      <c r="Y161" s="854"/>
      <c r="Z161" s="854"/>
      <c r="AA161" s="872" t="s">
        <v>1163</v>
      </c>
      <c r="AB161" s="873" t="s">
        <v>748</v>
      </c>
      <c r="AC161" s="533" t="s">
        <v>748</v>
      </c>
      <c r="AD161" s="530">
        <v>1</v>
      </c>
    </row>
    <row r="162" spans="17:30" ht="15">
      <c r="Q162" s="854"/>
      <c r="R162" s="854"/>
      <c r="S162" s="854"/>
      <c r="T162" s="854"/>
      <c r="U162" s="854"/>
      <c r="V162" s="854"/>
      <c r="W162" s="854"/>
      <c r="X162" s="854"/>
      <c r="Y162" s="854"/>
      <c r="Z162" s="854"/>
      <c r="AA162" s="872" t="s">
        <v>1048</v>
      </c>
      <c r="AB162" s="873" t="s">
        <v>748</v>
      </c>
      <c r="AC162" s="533" t="s">
        <v>748</v>
      </c>
      <c r="AD162" s="530">
        <v>1</v>
      </c>
    </row>
    <row r="163" spans="17:30">
      <c r="Q163" s="854"/>
      <c r="R163" s="854"/>
      <c r="S163" s="854"/>
      <c r="T163" s="854"/>
      <c r="U163" s="854"/>
      <c r="V163" s="854"/>
      <c r="W163" s="854"/>
      <c r="X163" s="854"/>
      <c r="Y163" s="854"/>
      <c r="Z163" s="854"/>
      <c r="AA163" s="874" t="s">
        <v>3440</v>
      </c>
      <c r="AB163" s="873" t="s">
        <v>748</v>
      </c>
      <c r="AC163" s="533" t="s">
        <v>748</v>
      </c>
      <c r="AD163" s="530">
        <v>1</v>
      </c>
    </row>
    <row r="164" spans="17:30">
      <c r="Q164" s="854"/>
      <c r="R164" s="854"/>
      <c r="S164" s="854"/>
      <c r="T164" s="854"/>
      <c r="U164" s="854"/>
      <c r="V164" s="854"/>
      <c r="W164" s="854"/>
      <c r="X164" s="854"/>
      <c r="Y164" s="854"/>
      <c r="Z164" s="854"/>
      <c r="AA164" s="874" t="s">
        <v>1337</v>
      </c>
      <c r="AB164" s="873"/>
      <c r="AC164" s="533"/>
      <c r="AD164" s="530">
        <v>1</v>
      </c>
    </row>
    <row r="165" spans="17:30">
      <c r="Q165" s="854"/>
      <c r="R165" s="854"/>
      <c r="S165" s="854"/>
      <c r="T165" s="854"/>
      <c r="U165" s="854"/>
      <c r="V165" s="854"/>
      <c r="W165" s="854"/>
      <c r="X165" s="854"/>
      <c r="Y165" s="854"/>
      <c r="Z165" s="854"/>
      <c r="AA165" s="874" t="s">
        <v>1164</v>
      </c>
      <c r="AB165" s="873" t="s">
        <v>748</v>
      </c>
      <c r="AC165" s="533" t="s">
        <v>748</v>
      </c>
      <c r="AD165" s="530">
        <v>1</v>
      </c>
    </row>
    <row r="166" spans="17:30" ht="15">
      <c r="Q166" s="854"/>
      <c r="R166" s="854"/>
      <c r="S166" s="854"/>
      <c r="T166" s="854"/>
      <c r="U166" s="854"/>
      <c r="V166" s="854"/>
      <c r="W166" s="854"/>
      <c r="X166" s="854"/>
      <c r="Y166" s="854"/>
      <c r="Z166" s="854"/>
      <c r="AA166" s="872" t="s">
        <v>1165</v>
      </c>
      <c r="AB166" s="873" t="s">
        <v>748</v>
      </c>
      <c r="AC166" s="533" t="s">
        <v>748</v>
      </c>
      <c r="AD166" s="530">
        <v>1</v>
      </c>
    </row>
    <row r="167" spans="17:30" ht="15">
      <c r="Q167" s="854"/>
      <c r="R167" s="854"/>
      <c r="S167" s="854"/>
      <c r="T167" s="854"/>
      <c r="U167" s="854"/>
      <c r="V167" s="854"/>
      <c r="W167" s="854"/>
      <c r="X167" s="854"/>
      <c r="Y167" s="854"/>
      <c r="Z167" s="854"/>
      <c r="AA167" s="872" t="s">
        <v>3061</v>
      </c>
      <c r="AB167" s="873" t="s">
        <v>748</v>
      </c>
      <c r="AC167" s="533" t="s">
        <v>748</v>
      </c>
      <c r="AD167" s="530">
        <v>1</v>
      </c>
    </row>
    <row r="168" spans="17:30" ht="15">
      <c r="Q168" s="854"/>
      <c r="R168" s="854"/>
      <c r="S168" s="854"/>
      <c r="T168" s="854"/>
      <c r="U168" s="854"/>
      <c r="V168" s="854"/>
      <c r="W168" s="854"/>
      <c r="X168" s="854"/>
      <c r="Y168" s="854"/>
      <c r="Z168" s="854"/>
      <c r="AA168" s="872" t="s">
        <v>1166</v>
      </c>
      <c r="AB168" s="873" t="s">
        <v>748</v>
      </c>
      <c r="AC168" s="533" t="s">
        <v>748</v>
      </c>
      <c r="AD168" s="530">
        <v>1</v>
      </c>
    </row>
    <row r="169" spans="17:30" ht="15">
      <c r="Q169" s="854"/>
      <c r="R169" s="854"/>
      <c r="S169" s="854"/>
      <c r="T169" s="854"/>
      <c r="U169" s="854"/>
      <c r="V169" s="854"/>
      <c r="W169" s="854"/>
      <c r="X169" s="854"/>
      <c r="Y169" s="854"/>
      <c r="Z169" s="854"/>
      <c r="AA169" s="872" t="s">
        <v>1167</v>
      </c>
      <c r="AB169" s="873" t="s">
        <v>748</v>
      </c>
      <c r="AC169" s="533" t="s">
        <v>748</v>
      </c>
      <c r="AD169" s="530">
        <v>1</v>
      </c>
    </row>
    <row r="170" spans="17:30" ht="15">
      <c r="Q170" s="854"/>
      <c r="R170" s="854"/>
      <c r="S170" s="854"/>
      <c r="T170" s="854"/>
      <c r="U170" s="854"/>
      <c r="V170" s="854"/>
      <c r="W170" s="854"/>
      <c r="X170" s="854"/>
      <c r="Y170" s="854"/>
      <c r="Z170" s="854"/>
      <c r="AA170" s="872" t="s">
        <v>1168</v>
      </c>
      <c r="AB170" s="894">
        <v>1</v>
      </c>
      <c r="AC170" s="538"/>
      <c r="AD170" s="537"/>
    </row>
    <row r="171" spans="17:30" ht="15">
      <c r="Q171" s="854"/>
      <c r="R171" s="854"/>
      <c r="S171" s="854"/>
      <c r="T171" s="854"/>
      <c r="U171" s="854"/>
      <c r="V171" s="854"/>
      <c r="W171" s="854"/>
      <c r="X171" s="854"/>
      <c r="Y171" s="854"/>
      <c r="Z171" s="854"/>
      <c r="AA171" s="872" t="s">
        <v>1169</v>
      </c>
      <c r="AB171" s="873" t="s">
        <v>748</v>
      </c>
      <c r="AC171" s="533" t="s">
        <v>748</v>
      </c>
      <c r="AD171" s="530">
        <v>1</v>
      </c>
    </row>
    <row r="172" spans="17:30">
      <c r="Q172" s="854"/>
      <c r="R172" s="854"/>
      <c r="S172" s="854"/>
      <c r="T172" s="854"/>
      <c r="U172" s="854"/>
      <c r="V172" s="854"/>
      <c r="W172" s="854"/>
      <c r="X172" s="854"/>
      <c r="Y172" s="854"/>
      <c r="Z172" s="854"/>
      <c r="AA172" s="874" t="s">
        <v>1170</v>
      </c>
      <c r="AB172" s="873" t="s">
        <v>748</v>
      </c>
      <c r="AC172" s="533" t="s">
        <v>748</v>
      </c>
      <c r="AD172" s="530">
        <v>1</v>
      </c>
    </row>
    <row r="173" spans="17:30">
      <c r="Q173" s="854"/>
      <c r="R173" s="854"/>
      <c r="S173" s="854"/>
      <c r="T173" s="854"/>
      <c r="U173" s="854"/>
      <c r="V173" s="854"/>
      <c r="W173" s="854"/>
      <c r="X173" s="854"/>
      <c r="Y173" s="854"/>
      <c r="Z173" s="854"/>
      <c r="AA173" s="888" t="s">
        <v>3441</v>
      </c>
      <c r="AB173" s="873"/>
      <c r="AC173" s="533"/>
      <c r="AD173" s="530">
        <v>1</v>
      </c>
    </row>
    <row r="174" spans="17:30" ht="15">
      <c r="Q174" s="854"/>
      <c r="R174" s="854"/>
      <c r="S174" s="854"/>
      <c r="T174" s="854"/>
      <c r="U174" s="854"/>
      <c r="V174" s="854"/>
      <c r="W174" s="854"/>
      <c r="X174" s="854"/>
      <c r="Y174" s="854"/>
      <c r="Z174" s="854"/>
      <c r="AA174" s="872" t="s">
        <v>1338</v>
      </c>
      <c r="AB174" s="873"/>
      <c r="AC174" s="533"/>
      <c r="AD174" s="530">
        <v>1</v>
      </c>
    </row>
    <row r="175" spans="17:30" ht="15">
      <c r="Q175" s="854"/>
      <c r="R175" s="854"/>
      <c r="S175" s="854"/>
      <c r="T175" s="854"/>
      <c r="U175" s="854"/>
      <c r="V175" s="854"/>
      <c r="W175" s="854"/>
      <c r="X175" s="854"/>
      <c r="Y175" s="854"/>
      <c r="Z175" s="854"/>
      <c r="AA175" s="872" t="s">
        <v>1171</v>
      </c>
      <c r="AB175" s="873" t="s">
        <v>748</v>
      </c>
      <c r="AC175" s="533" t="s">
        <v>748</v>
      </c>
      <c r="AD175" s="530">
        <v>1</v>
      </c>
    </row>
    <row r="176" spans="17:30" ht="15">
      <c r="Q176" s="854"/>
      <c r="R176" s="854"/>
      <c r="S176" s="854"/>
      <c r="T176" s="854"/>
      <c r="U176" s="854"/>
      <c r="V176" s="854"/>
      <c r="W176" s="854"/>
      <c r="X176" s="854"/>
      <c r="Y176" s="854"/>
      <c r="Z176" s="854"/>
      <c r="AA176" s="872" t="s">
        <v>1886</v>
      </c>
      <c r="AB176" s="873"/>
      <c r="AC176" s="533"/>
      <c r="AD176" s="530">
        <v>1</v>
      </c>
    </row>
    <row r="177" spans="17:30">
      <c r="Q177" s="854"/>
      <c r="R177" s="854"/>
      <c r="S177" s="854"/>
      <c r="T177" s="854"/>
      <c r="U177" s="854"/>
      <c r="V177" s="854"/>
      <c r="W177" s="854"/>
      <c r="X177" s="854"/>
      <c r="Y177" s="854"/>
      <c r="Z177" s="854"/>
      <c r="AA177" s="874" t="s">
        <v>1069</v>
      </c>
      <c r="AB177" s="873" t="s">
        <v>748</v>
      </c>
      <c r="AC177" s="533" t="s">
        <v>748</v>
      </c>
      <c r="AD177" s="530">
        <v>1</v>
      </c>
    </row>
    <row r="178" spans="17:30" ht="15">
      <c r="Q178" s="854"/>
      <c r="R178" s="854"/>
      <c r="S178" s="854"/>
      <c r="T178" s="854"/>
      <c r="U178" s="854"/>
      <c r="V178" s="854"/>
      <c r="W178" s="854"/>
      <c r="X178" s="854"/>
      <c r="Y178" s="854"/>
      <c r="Z178" s="854"/>
      <c r="AA178" s="872" t="s">
        <v>1172</v>
      </c>
      <c r="AB178" s="873" t="s">
        <v>748</v>
      </c>
      <c r="AC178" s="533" t="s">
        <v>748</v>
      </c>
      <c r="AD178" s="530">
        <v>1</v>
      </c>
    </row>
    <row r="179" spans="17:30" ht="15">
      <c r="Q179" s="854"/>
      <c r="R179" s="854"/>
      <c r="S179" s="854"/>
      <c r="T179" s="854"/>
      <c r="U179" s="854"/>
      <c r="V179" s="854"/>
      <c r="W179" s="854"/>
      <c r="X179" s="854"/>
      <c r="Y179" s="854"/>
      <c r="Z179" s="854"/>
      <c r="AA179" s="872" t="s">
        <v>1173</v>
      </c>
      <c r="AB179" s="873" t="s">
        <v>748</v>
      </c>
      <c r="AC179" s="533" t="s">
        <v>748</v>
      </c>
      <c r="AD179" s="530">
        <v>1</v>
      </c>
    </row>
    <row r="180" spans="17:30">
      <c r="Q180" s="854"/>
      <c r="R180" s="854"/>
      <c r="S180" s="854"/>
      <c r="T180" s="854"/>
      <c r="U180" s="854"/>
      <c r="V180" s="854"/>
      <c r="W180" s="854"/>
      <c r="X180" s="854"/>
      <c r="Y180" s="854"/>
      <c r="Z180" s="854"/>
      <c r="AA180" s="874" t="s">
        <v>1174</v>
      </c>
      <c r="AB180" s="873" t="s">
        <v>748</v>
      </c>
      <c r="AC180" s="533" t="s">
        <v>748</v>
      </c>
      <c r="AD180" s="530">
        <v>1</v>
      </c>
    </row>
    <row r="181" spans="17:30">
      <c r="Q181" s="854"/>
      <c r="R181" s="854"/>
      <c r="S181" s="854"/>
      <c r="T181" s="854"/>
      <c r="U181" s="854"/>
      <c r="V181" s="854"/>
      <c r="W181" s="854"/>
      <c r="X181" s="854"/>
      <c r="Y181" s="854"/>
      <c r="Z181" s="854"/>
      <c r="AA181" s="874" t="s">
        <v>1175</v>
      </c>
      <c r="AB181" s="873" t="s">
        <v>748</v>
      </c>
      <c r="AC181" s="533" t="s">
        <v>748</v>
      </c>
      <c r="AD181" s="530">
        <v>1</v>
      </c>
    </row>
    <row r="182" spans="17:30" ht="15">
      <c r="Q182" s="854"/>
      <c r="R182" s="854"/>
      <c r="S182" s="854"/>
      <c r="T182" s="854"/>
      <c r="U182" s="854"/>
      <c r="V182" s="854"/>
      <c r="W182" s="854"/>
      <c r="X182" s="854"/>
      <c r="Y182" s="854"/>
      <c r="Z182" s="854"/>
      <c r="AA182" s="872" t="s">
        <v>1176</v>
      </c>
      <c r="AB182" s="873" t="s">
        <v>748</v>
      </c>
      <c r="AC182" s="533" t="s">
        <v>748</v>
      </c>
      <c r="AD182" s="530">
        <v>1</v>
      </c>
    </row>
    <row r="183" spans="17:30">
      <c r="Q183" s="854"/>
      <c r="R183" s="854"/>
      <c r="S183" s="854"/>
      <c r="T183" s="854"/>
      <c r="U183" s="854"/>
      <c r="V183" s="854"/>
      <c r="W183" s="854"/>
      <c r="X183" s="854"/>
      <c r="Y183" s="854"/>
      <c r="Z183" s="854"/>
      <c r="AA183" s="874" t="s">
        <v>1177</v>
      </c>
      <c r="AB183" s="873" t="s">
        <v>748</v>
      </c>
      <c r="AC183" s="533" t="s">
        <v>748</v>
      </c>
      <c r="AD183" s="530">
        <v>1</v>
      </c>
    </row>
    <row r="184" spans="17:30" ht="15">
      <c r="Q184" s="854"/>
      <c r="R184" s="854"/>
      <c r="S184" s="854"/>
      <c r="T184" s="854"/>
      <c r="U184" s="854"/>
      <c r="V184" s="854"/>
      <c r="W184" s="854"/>
      <c r="X184" s="854"/>
      <c r="Y184" s="854"/>
      <c r="Z184" s="854"/>
      <c r="AA184" s="872" t="s">
        <v>1178</v>
      </c>
      <c r="AB184" s="873" t="s">
        <v>748</v>
      </c>
      <c r="AC184" s="533" t="s">
        <v>748</v>
      </c>
      <c r="AD184" s="530">
        <v>1</v>
      </c>
    </row>
    <row r="185" spans="17:30" ht="15">
      <c r="Q185" s="854"/>
      <c r="R185" s="854"/>
      <c r="S185" s="854"/>
      <c r="T185" s="854"/>
      <c r="U185" s="854"/>
      <c r="V185" s="854"/>
      <c r="W185" s="854"/>
      <c r="X185" s="854"/>
      <c r="Y185" s="854"/>
      <c r="Z185" s="854"/>
      <c r="AA185" s="872" t="s">
        <v>1179</v>
      </c>
      <c r="AB185" s="873" t="s">
        <v>748</v>
      </c>
      <c r="AC185" s="533" t="s">
        <v>748</v>
      </c>
      <c r="AD185" s="530">
        <v>1</v>
      </c>
    </row>
    <row r="186" spans="17:30" ht="15">
      <c r="Q186" s="854"/>
      <c r="R186" s="854"/>
      <c r="S186" s="854"/>
      <c r="T186" s="854"/>
      <c r="U186" s="854"/>
      <c r="V186" s="854"/>
      <c r="W186" s="854"/>
      <c r="X186" s="854"/>
      <c r="Y186" s="854"/>
      <c r="Z186" s="854"/>
      <c r="AA186" s="872" t="s">
        <v>1180</v>
      </c>
      <c r="AB186" s="894"/>
      <c r="AC186" s="538">
        <v>1</v>
      </c>
      <c r="AD186" s="537"/>
    </row>
    <row r="187" spans="17:30" ht="15">
      <c r="Q187" s="854"/>
      <c r="R187" s="854"/>
      <c r="S187" s="854"/>
      <c r="T187" s="854"/>
      <c r="U187" s="854"/>
      <c r="V187" s="854"/>
      <c r="W187" s="854"/>
      <c r="X187" s="854"/>
      <c r="Y187" s="854"/>
      <c r="Z187" s="854"/>
      <c r="AA187" s="872" t="s">
        <v>1181</v>
      </c>
      <c r="AB187" s="873" t="s">
        <v>748</v>
      </c>
      <c r="AC187" s="533" t="s">
        <v>748</v>
      </c>
      <c r="AD187" s="530">
        <v>1</v>
      </c>
    </row>
    <row r="188" spans="17:30" ht="15">
      <c r="Q188" s="854"/>
      <c r="R188" s="854"/>
      <c r="S188" s="854"/>
      <c r="T188" s="854"/>
      <c r="U188" s="854"/>
      <c r="V188" s="854"/>
      <c r="W188" s="854"/>
      <c r="X188" s="854"/>
      <c r="Y188" s="854"/>
      <c r="Z188" s="854"/>
      <c r="AA188" s="872" t="s">
        <v>1182</v>
      </c>
      <c r="AB188" s="894" t="s">
        <v>748</v>
      </c>
      <c r="AC188" s="538">
        <v>1</v>
      </c>
      <c r="AD188" s="537" t="s">
        <v>748</v>
      </c>
    </row>
    <row r="189" spans="17:30">
      <c r="Q189" s="854"/>
      <c r="R189" s="854"/>
      <c r="S189" s="854"/>
      <c r="T189" s="854"/>
      <c r="U189" s="854"/>
      <c r="V189" s="854"/>
      <c r="W189" s="854"/>
      <c r="X189" s="854"/>
      <c r="Y189" s="854"/>
      <c r="Z189" s="854"/>
      <c r="AA189" s="874" t="s">
        <v>1183</v>
      </c>
      <c r="AB189" s="894">
        <v>1</v>
      </c>
      <c r="AC189" s="538"/>
      <c r="AD189" s="537"/>
    </row>
    <row r="190" spans="17:30" ht="15">
      <c r="Q190" s="854"/>
      <c r="R190" s="854"/>
      <c r="S190" s="854"/>
      <c r="T190" s="854"/>
      <c r="U190" s="854"/>
      <c r="V190" s="854"/>
      <c r="W190" s="854"/>
      <c r="X190" s="854"/>
      <c r="Y190" s="854"/>
      <c r="Z190" s="854"/>
      <c r="AA190" s="872" t="s">
        <v>1184</v>
      </c>
      <c r="AB190" s="873" t="s">
        <v>748</v>
      </c>
      <c r="AC190" s="533" t="s">
        <v>748</v>
      </c>
      <c r="AD190" s="530">
        <v>1</v>
      </c>
    </row>
    <row r="191" spans="17:30" ht="15">
      <c r="Q191" s="854"/>
      <c r="R191" s="854"/>
      <c r="S191" s="854"/>
      <c r="T191" s="854"/>
      <c r="U191" s="854"/>
      <c r="V191" s="854"/>
      <c r="W191" s="854"/>
      <c r="X191" s="854"/>
      <c r="Y191" s="854"/>
      <c r="Z191" s="854"/>
      <c r="AA191" s="872" t="s">
        <v>1185</v>
      </c>
      <c r="AB191" s="894"/>
      <c r="AC191" s="538">
        <v>1</v>
      </c>
      <c r="AD191" s="537"/>
    </row>
    <row r="192" spans="17:30">
      <c r="Q192" s="854"/>
      <c r="R192" s="854"/>
      <c r="S192" s="854"/>
      <c r="T192" s="854"/>
      <c r="U192" s="854"/>
      <c r="V192" s="854"/>
      <c r="W192" s="854"/>
      <c r="X192" s="854"/>
      <c r="Y192" s="854"/>
      <c r="Z192" s="854"/>
      <c r="AA192" s="888" t="s">
        <v>3080</v>
      </c>
      <c r="AB192" s="873"/>
      <c r="AC192" s="533"/>
      <c r="AD192" s="530">
        <v>1</v>
      </c>
    </row>
    <row r="193" spans="17:30">
      <c r="Q193" s="854"/>
      <c r="R193" s="854"/>
      <c r="S193" s="854"/>
      <c r="T193" s="854"/>
      <c r="U193" s="854"/>
      <c r="V193" s="854"/>
      <c r="W193" s="854"/>
      <c r="X193" s="854"/>
      <c r="Y193" s="854"/>
      <c r="Z193" s="854"/>
      <c r="AA193" s="874" t="s">
        <v>1186</v>
      </c>
      <c r="AB193" s="873" t="s">
        <v>748</v>
      </c>
      <c r="AC193" s="533" t="s">
        <v>748</v>
      </c>
      <c r="AD193" s="530">
        <v>1</v>
      </c>
    </row>
    <row r="194" spans="17:30" ht="15">
      <c r="Q194" s="854"/>
      <c r="R194" s="854"/>
      <c r="S194" s="854"/>
      <c r="T194" s="854"/>
      <c r="U194" s="854"/>
      <c r="V194" s="854"/>
      <c r="W194" s="854"/>
      <c r="X194" s="854"/>
      <c r="Y194" s="854"/>
      <c r="Z194" s="854"/>
      <c r="AA194" s="872" t="s">
        <v>1187</v>
      </c>
      <c r="AB194" s="873" t="s">
        <v>748</v>
      </c>
      <c r="AC194" s="533" t="s">
        <v>748</v>
      </c>
      <c r="AD194" s="530">
        <v>1</v>
      </c>
    </row>
    <row r="195" spans="17:30" ht="15">
      <c r="Q195" s="854"/>
      <c r="R195" s="854"/>
      <c r="S195" s="854"/>
      <c r="T195" s="854"/>
      <c r="U195" s="854"/>
      <c r="V195" s="854"/>
      <c r="W195" s="854"/>
      <c r="X195" s="854"/>
      <c r="Y195" s="854"/>
      <c r="Z195" s="854"/>
      <c r="AA195" s="872" t="s">
        <v>1188</v>
      </c>
      <c r="AB195" s="873" t="s">
        <v>748</v>
      </c>
      <c r="AC195" s="533" t="s">
        <v>748</v>
      </c>
      <c r="AD195" s="530">
        <v>1</v>
      </c>
    </row>
    <row r="196" spans="17:30" ht="15">
      <c r="Q196" s="854"/>
      <c r="R196" s="854"/>
      <c r="S196" s="854"/>
      <c r="T196" s="854"/>
      <c r="U196" s="854"/>
      <c r="V196" s="854"/>
      <c r="W196" s="854"/>
      <c r="X196" s="854"/>
      <c r="Y196" s="854"/>
      <c r="Z196" s="854"/>
      <c r="AA196" s="872" t="s">
        <v>1189</v>
      </c>
      <c r="AB196" s="873" t="s">
        <v>748</v>
      </c>
      <c r="AC196" s="533" t="s">
        <v>748</v>
      </c>
      <c r="AD196" s="530">
        <v>1</v>
      </c>
    </row>
    <row r="197" spans="17:30">
      <c r="Q197" s="854"/>
      <c r="R197" s="854"/>
      <c r="S197" s="854"/>
      <c r="T197" s="854"/>
      <c r="U197" s="854"/>
      <c r="V197" s="854"/>
      <c r="W197" s="854"/>
      <c r="X197" s="854"/>
      <c r="Y197" s="854"/>
      <c r="Z197" s="854"/>
      <c r="AA197" s="874" t="s">
        <v>1190</v>
      </c>
      <c r="AB197" s="873" t="s">
        <v>748</v>
      </c>
      <c r="AC197" s="533" t="s">
        <v>748</v>
      </c>
      <c r="AD197" s="530">
        <v>1</v>
      </c>
    </row>
    <row r="198" spans="17:30" ht="15">
      <c r="Q198" s="854"/>
      <c r="R198" s="854"/>
      <c r="S198" s="854"/>
      <c r="T198" s="854"/>
      <c r="U198" s="854"/>
      <c r="V198" s="854"/>
      <c r="W198" s="854"/>
      <c r="X198" s="854"/>
      <c r="Y198" s="854"/>
      <c r="Z198" s="854"/>
      <c r="AA198" s="872" t="s">
        <v>1191</v>
      </c>
      <c r="AB198" s="873" t="s">
        <v>748</v>
      </c>
      <c r="AC198" s="533" t="s">
        <v>748</v>
      </c>
      <c r="AD198" s="530">
        <v>1</v>
      </c>
    </row>
    <row r="199" spans="17:30">
      <c r="Q199" s="854"/>
      <c r="R199" s="854"/>
      <c r="S199" s="854"/>
      <c r="T199" s="854"/>
      <c r="U199" s="854"/>
      <c r="V199" s="854"/>
      <c r="W199" s="854"/>
      <c r="X199" s="854"/>
      <c r="Y199" s="854"/>
      <c r="Z199" s="854"/>
      <c r="AA199" s="874" t="s">
        <v>1192</v>
      </c>
      <c r="AB199" s="873" t="s">
        <v>748</v>
      </c>
      <c r="AC199" s="533" t="s">
        <v>748</v>
      </c>
      <c r="AD199" s="530">
        <v>1</v>
      </c>
    </row>
    <row r="200" spans="17:30" ht="15">
      <c r="Q200" s="854"/>
      <c r="R200" s="854"/>
      <c r="S200" s="854"/>
      <c r="T200" s="854"/>
      <c r="U200" s="854"/>
      <c r="V200" s="854"/>
      <c r="W200" s="854"/>
      <c r="X200" s="854"/>
      <c r="Y200" s="854"/>
      <c r="Z200" s="854"/>
      <c r="AA200" s="872" t="s">
        <v>1193</v>
      </c>
      <c r="AB200" s="873" t="s">
        <v>748</v>
      </c>
      <c r="AC200" s="533" t="s">
        <v>748</v>
      </c>
      <c r="AD200" s="530">
        <v>1</v>
      </c>
    </row>
    <row r="201" spans="17:30" ht="15">
      <c r="Q201" s="854"/>
      <c r="R201" s="854"/>
      <c r="S201" s="854"/>
      <c r="T201" s="854"/>
      <c r="U201" s="854"/>
      <c r="V201" s="854"/>
      <c r="W201" s="854"/>
      <c r="X201" s="854"/>
      <c r="Y201" s="854"/>
      <c r="Z201" s="854"/>
      <c r="AA201" s="872" t="s">
        <v>1194</v>
      </c>
      <c r="AB201" s="873" t="s">
        <v>748</v>
      </c>
      <c r="AC201" s="533" t="s">
        <v>748</v>
      </c>
      <c r="AD201" s="530">
        <v>1</v>
      </c>
    </row>
    <row r="202" spans="17:30" ht="15">
      <c r="Q202" s="854"/>
      <c r="R202" s="854"/>
      <c r="S202" s="854"/>
      <c r="T202" s="854"/>
      <c r="U202" s="854"/>
      <c r="V202" s="854"/>
      <c r="W202" s="854"/>
      <c r="X202" s="854"/>
      <c r="Y202" s="854"/>
      <c r="Z202" s="854"/>
      <c r="AA202" s="872" t="s">
        <v>1195</v>
      </c>
      <c r="AB202" s="873" t="s">
        <v>748</v>
      </c>
      <c r="AC202" s="533" t="s">
        <v>748</v>
      </c>
      <c r="AD202" s="530">
        <v>1</v>
      </c>
    </row>
    <row r="203" spans="17:30">
      <c r="Q203" s="854"/>
      <c r="R203" s="854"/>
      <c r="S203" s="854"/>
      <c r="T203" s="854"/>
      <c r="U203" s="854"/>
      <c r="V203" s="854"/>
      <c r="W203" s="854"/>
      <c r="X203" s="854"/>
      <c r="Y203" s="854"/>
      <c r="Z203" s="854"/>
      <c r="AA203" s="874" t="s">
        <v>1045</v>
      </c>
      <c r="AB203" s="873" t="s">
        <v>748</v>
      </c>
      <c r="AC203" s="533" t="s">
        <v>748</v>
      </c>
      <c r="AD203" s="530">
        <v>1</v>
      </c>
    </row>
    <row r="204" spans="17:30">
      <c r="Q204" s="854"/>
      <c r="R204" s="854"/>
      <c r="S204" s="854"/>
      <c r="T204" s="854"/>
      <c r="U204" s="854"/>
      <c r="V204" s="854"/>
      <c r="W204" s="854"/>
      <c r="X204" s="854"/>
      <c r="Y204" s="854"/>
      <c r="Z204" s="854"/>
      <c r="AA204" s="888" t="s">
        <v>3442</v>
      </c>
      <c r="AB204" s="873"/>
      <c r="AC204" s="533"/>
      <c r="AD204" s="530">
        <v>1</v>
      </c>
    </row>
    <row r="205" spans="17:30" ht="15">
      <c r="Q205" s="854"/>
      <c r="R205" s="854"/>
      <c r="S205" s="854"/>
      <c r="T205" s="854"/>
      <c r="U205" s="854"/>
      <c r="V205" s="854"/>
      <c r="W205" s="854"/>
      <c r="X205" s="854"/>
      <c r="Y205" s="854"/>
      <c r="Z205" s="854"/>
      <c r="AA205" s="872" t="s">
        <v>1040</v>
      </c>
      <c r="AB205" s="873" t="s">
        <v>748</v>
      </c>
      <c r="AC205" s="533" t="s">
        <v>748</v>
      </c>
      <c r="AD205" s="530">
        <v>1</v>
      </c>
    </row>
    <row r="206" spans="17:30" ht="15">
      <c r="Q206" s="854"/>
      <c r="R206" s="854"/>
      <c r="S206" s="854"/>
      <c r="T206" s="854"/>
      <c r="U206" s="854"/>
      <c r="V206" s="854"/>
      <c r="W206" s="854"/>
      <c r="X206" s="854"/>
      <c r="Y206" s="854"/>
      <c r="Z206" s="854"/>
      <c r="AA206" s="872" t="s">
        <v>1196</v>
      </c>
      <c r="AB206" s="873" t="s">
        <v>748</v>
      </c>
      <c r="AC206" s="533" t="s">
        <v>748</v>
      </c>
      <c r="AD206" s="530">
        <v>1</v>
      </c>
    </row>
    <row r="207" spans="17:30" ht="15">
      <c r="Q207" s="854"/>
      <c r="R207" s="854"/>
      <c r="S207" s="854"/>
      <c r="T207" s="854"/>
      <c r="U207" s="854"/>
      <c r="V207" s="854"/>
      <c r="W207" s="854"/>
      <c r="X207" s="854"/>
      <c r="Y207" s="854"/>
      <c r="Z207" s="854"/>
      <c r="AA207" s="872" t="s">
        <v>1197</v>
      </c>
      <c r="AB207" s="895" t="s">
        <v>748</v>
      </c>
      <c r="AC207" s="540" t="s">
        <v>748</v>
      </c>
      <c r="AD207" s="539">
        <v>1</v>
      </c>
    </row>
    <row r="208" spans="17:30">
      <c r="Q208" s="854"/>
      <c r="R208" s="854"/>
      <c r="S208" s="854"/>
      <c r="T208" s="854"/>
      <c r="U208" s="854"/>
      <c r="V208" s="854"/>
      <c r="W208" s="854"/>
      <c r="X208" s="854"/>
      <c r="Y208" s="854"/>
      <c r="Z208" s="854"/>
      <c r="AA208" s="874" t="s">
        <v>1198</v>
      </c>
      <c r="AB208" s="894"/>
      <c r="AC208" s="538">
        <v>1</v>
      </c>
      <c r="AD208" s="537"/>
    </row>
    <row r="209" spans="17:30" ht="15">
      <c r="Q209" s="854"/>
      <c r="R209" s="854"/>
      <c r="S209" s="854"/>
      <c r="T209" s="854"/>
      <c r="U209" s="854"/>
      <c r="V209" s="854"/>
      <c r="W209" s="854"/>
      <c r="X209" s="854"/>
      <c r="Y209" s="854"/>
      <c r="Z209" s="854"/>
      <c r="AA209" s="872" t="s">
        <v>1199</v>
      </c>
      <c r="AB209" s="873" t="s">
        <v>748</v>
      </c>
      <c r="AC209" s="533" t="s">
        <v>748</v>
      </c>
      <c r="AD209" s="530">
        <v>1</v>
      </c>
    </row>
    <row r="210" spans="17:30" ht="15">
      <c r="Q210" s="854"/>
      <c r="R210" s="854"/>
      <c r="S210" s="854"/>
      <c r="T210" s="854"/>
      <c r="U210" s="854"/>
      <c r="V210" s="854"/>
      <c r="W210" s="854"/>
      <c r="X210" s="854"/>
      <c r="Y210" s="854"/>
      <c r="Z210" s="854"/>
      <c r="AA210" s="872" t="s">
        <v>1200</v>
      </c>
      <c r="AB210" s="873" t="s">
        <v>748</v>
      </c>
      <c r="AC210" s="533" t="s">
        <v>748</v>
      </c>
      <c r="AD210" s="530">
        <v>1</v>
      </c>
    </row>
    <row r="211" spans="17:30">
      <c r="Q211" s="854"/>
      <c r="R211" s="854"/>
      <c r="S211" s="854"/>
      <c r="T211" s="854"/>
      <c r="U211" s="854"/>
      <c r="V211" s="854"/>
      <c r="W211" s="854"/>
      <c r="X211" s="854"/>
      <c r="Y211" s="854"/>
      <c r="Z211" s="854"/>
      <c r="AA211" s="888" t="s">
        <v>3443</v>
      </c>
      <c r="AB211" s="873"/>
      <c r="AC211" s="533"/>
      <c r="AD211" s="530">
        <v>1</v>
      </c>
    </row>
    <row r="212" spans="17:30">
      <c r="Q212" s="854"/>
      <c r="R212" s="854"/>
      <c r="S212" s="854"/>
      <c r="T212" s="854"/>
      <c r="U212" s="854"/>
      <c r="V212" s="854"/>
      <c r="W212" s="854"/>
      <c r="X212" s="854"/>
      <c r="Y212" s="854"/>
      <c r="Z212" s="854"/>
      <c r="AA212" s="874" t="s">
        <v>1201</v>
      </c>
      <c r="AB212" s="873" t="s">
        <v>748</v>
      </c>
      <c r="AC212" s="533" t="s">
        <v>748</v>
      </c>
      <c r="AD212" s="530">
        <v>1</v>
      </c>
    </row>
    <row r="213" spans="17:30">
      <c r="Q213" s="854"/>
      <c r="R213" s="854"/>
      <c r="S213" s="854"/>
      <c r="T213" s="854"/>
      <c r="U213" s="854"/>
      <c r="V213" s="854"/>
      <c r="W213" s="854"/>
      <c r="X213" s="854"/>
      <c r="Y213" s="854"/>
      <c r="Z213" s="854"/>
      <c r="AA213" s="874" t="s">
        <v>1202</v>
      </c>
      <c r="AB213" s="873" t="s">
        <v>748</v>
      </c>
      <c r="AC213" s="533" t="s">
        <v>748</v>
      </c>
      <c r="AD213" s="530">
        <v>1</v>
      </c>
    </row>
    <row r="214" spans="17:30" ht="15">
      <c r="Q214" s="854"/>
      <c r="R214" s="854"/>
      <c r="S214" s="854"/>
      <c r="T214" s="854"/>
      <c r="U214" s="854"/>
      <c r="V214" s="854"/>
      <c r="W214" s="854"/>
      <c r="X214" s="854"/>
      <c r="Y214" s="854"/>
      <c r="Z214" s="854"/>
      <c r="AA214" s="872" t="s">
        <v>1203</v>
      </c>
      <c r="AB214" s="873" t="s">
        <v>748</v>
      </c>
      <c r="AC214" s="533" t="s">
        <v>748</v>
      </c>
      <c r="AD214" s="530">
        <v>1</v>
      </c>
    </row>
    <row r="215" spans="17:30" ht="15">
      <c r="Q215" s="854"/>
      <c r="R215" s="854"/>
      <c r="S215" s="854"/>
      <c r="T215" s="854"/>
      <c r="U215" s="854"/>
      <c r="V215" s="854"/>
      <c r="W215" s="854"/>
      <c r="X215" s="854"/>
      <c r="Y215" s="854"/>
      <c r="Z215" s="854"/>
      <c r="AA215" s="872" t="s">
        <v>1204</v>
      </c>
      <c r="AB215" s="894"/>
      <c r="AC215" s="538">
        <v>1</v>
      </c>
      <c r="AD215" s="537"/>
    </row>
    <row r="216" spans="17:30" ht="15">
      <c r="Q216" s="854"/>
      <c r="R216" s="854"/>
      <c r="S216" s="854"/>
      <c r="T216" s="854"/>
      <c r="U216" s="854"/>
      <c r="V216" s="854"/>
      <c r="W216" s="854"/>
      <c r="X216" s="854"/>
      <c r="Y216" s="854"/>
      <c r="Z216" s="854"/>
      <c r="AA216" s="872" t="s">
        <v>1055</v>
      </c>
      <c r="AB216" s="873" t="s">
        <v>748</v>
      </c>
      <c r="AC216" s="533" t="s">
        <v>748</v>
      </c>
      <c r="AD216" s="530">
        <v>1</v>
      </c>
    </row>
    <row r="217" spans="17:30" ht="15">
      <c r="Q217" s="854"/>
      <c r="R217" s="854"/>
      <c r="S217" s="854"/>
      <c r="T217" s="854"/>
      <c r="U217" s="854"/>
      <c r="V217" s="854"/>
      <c r="W217" s="854"/>
      <c r="X217" s="854"/>
      <c r="Y217" s="854"/>
      <c r="Z217" s="854"/>
      <c r="AA217" s="872" t="s">
        <v>1205</v>
      </c>
      <c r="AB217" s="873" t="s">
        <v>748</v>
      </c>
      <c r="AC217" s="533" t="s">
        <v>748</v>
      </c>
      <c r="AD217" s="530">
        <v>1</v>
      </c>
    </row>
    <row r="218" spans="17:30">
      <c r="Q218" s="854"/>
      <c r="R218" s="854"/>
      <c r="S218" s="854"/>
      <c r="T218" s="854"/>
      <c r="U218" s="854"/>
      <c r="V218" s="854"/>
      <c r="W218" s="854"/>
      <c r="X218" s="854"/>
      <c r="Y218" s="854"/>
      <c r="Z218" s="854"/>
      <c r="AA218" s="888" t="s">
        <v>3444</v>
      </c>
      <c r="AB218" s="873"/>
      <c r="AC218" s="533"/>
      <c r="AD218" s="530">
        <v>1</v>
      </c>
    </row>
    <row r="219" spans="17:30" ht="15">
      <c r="Q219" s="854"/>
      <c r="R219" s="854"/>
      <c r="S219" s="854"/>
      <c r="T219" s="854"/>
      <c r="U219" s="854"/>
      <c r="V219" s="854"/>
      <c r="W219" s="854"/>
      <c r="X219" s="854"/>
      <c r="Y219" s="854"/>
      <c r="Z219" s="854"/>
      <c r="AA219" s="872" t="s">
        <v>1206</v>
      </c>
      <c r="AB219" s="873" t="s">
        <v>748</v>
      </c>
      <c r="AC219" s="533" t="s">
        <v>748</v>
      </c>
      <c r="AD219" s="530">
        <v>1</v>
      </c>
    </row>
    <row r="220" spans="17:30" ht="15">
      <c r="Q220" s="854"/>
      <c r="R220" s="854"/>
      <c r="S220" s="854"/>
      <c r="T220" s="854"/>
      <c r="U220" s="854"/>
      <c r="V220" s="854"/>
      <c r="W220" s="854"/>
      <c r="X220" s="854"/>
      <c r="Y220" s="854"/>
      <c r="Z220" s="854"/>
      <c r="AA220" s="872" t="s">
        <v>1042</v>
      </c>
      <c r="AB220" s="873" t="s">
        <v>748</v>
      </c>
      <c r="AC220" s="533" t="s">
        <v>748</v>
      </c>
      <c r="AD220" s="530">
        <v>1</v>
      </c>
    </row>
    <row r="221" spans="17:30">
      <c r="Q221" s="854"/>
      <c r="R221" s="854"/>
      <c r="S221" s="854"/>
      <c r="T221" s="854"/>
      <c r="U221" s="854"/>
      <c r="V221" s="854"/>
      <c r="W221" s="854"/>
      <c r="X221" s="854"/>
      <c r="Y221" s="854"/>
      <c r="Z221" s="854"/>
      <c r="AA221" s="888" t="s">
        <v>3445</v>
      </c>
      <c r="AB221" s="873"/>
      <c r="AC221" s="533"/>
      <c r="AD221" s="530">
        <v>1</v>
      </c>
    </row>
    <row r="222" spans="17:30" ht="15">
      <c r="Q222" s="854"/>
      <c r="R222" s="854"/>
      <c r="S222" s="854"/>
      <c r="T222" s="854"/>
      <c r="U222" s="854"/>
      <c r="V222" s="854"/>
      <c r="W222" s="854"/>
      <c r="X222" s="854"/>
      <c r="Y222" s="854"/>
      <c r="Z222" s="854"/>
      <c r="AA222" s="872" t="s">
        <v>1207</v>
      </c>
      <c r="AB222" s="873" t="s">
        <v>748</v>
      </c>
      <c r="AC222" s="533" t="s">
        <v>748</v>
      </c>
      <c r="AD222" s="530">
        <v>1</v>
      </c>
    </row>
    <row r="223" spans="17:30" ht="15">
      <c r="Q223" s="854"/>
      <c r="R223" s="854"/>
      <c r="S223" s="854"/>
      <c r="T223" s="854"/>
      <c r="U223" s="854"/>
      <c r="V223" s="854"/>
      <c r="W223" s="854"/>
      <c r="X223" s="854"/>
      <c r="Y223" s="854"/>
      <c r="Z223" s="854"/>
      <c r="AA223" s="872" t="s">
        <v>1037</v>
      </c>
      <c r="AB223" s="873" t="s">
        <v>748</v>
      </c>
      <c r="AC223" s="533" t="s">
        <v>748</v>
      </c>
      <c r="AD223" s="530">
        <v>1</v>
      </c>
    </row>
    <row r="224" spans="17:30" ht="15">
      <c r="Q224" s="854"/>
      <c r="R224" s="854"/>
      <c r="S224" s="854"/>
      <c r="T224" s="854"/>
      <c r="U224" s="854"/>
      <c r="V224" s="854"/>
      <c r="W224" s="854"/>
      <c r="X224" s="854"/>
      <c r="Y224" s="854"/>
      <c r="Z224" s="854"/>
      <c r="AA224" s="872" t="s">
        <v>1208</v>
      </c>
      <c r="AB224" s="873" t="s">
        <v>748</v>
      </c>
      <c r="AC224" s="533" t="s">
        <v>748</v>
      </c>
      <c r="AD224" s="530">
        <v>1</v>
      </c>
    </row>
    <row r="225" spans="17:30" ht="15">
      <c r="Q225" s="854"/>
      <c r="R225" s="854"/>
      <c r="S225" s="854"/>
      <c r="T225" s="854"/>
      <c r="U225" s="854"/>
      <c r="V225" s="854"/>
      <c r="W225" s="854"/>
      <c r="X225" s="854"/>
      <c r="Y225" s="854"/>
      <c r="Z225" s="854"/>
      <c r="AA225" s="872" t="s">
        <v>1038</v>
      </c>
      <c r="AB225" s="873" t="s">
        <v>748</v>
      </c>
      <c r="AC225" s="533" t="s">
        <v>748</v>
      </c>
      <c r="AD225" s="530">
        <v>1</v>
      </c>
    </row>
    <row r="226" spans="17:30" ht="15">
      <c r="Q226" s="854"/>
      <c r="R226" s="854"/>
      <c r="S226" s="854"/>
      <c r="T226" s="854"/>
      <c r="U226" s="854"/>
      <c r="V226" s="854"/>
      <c r="W226" s="854"/>
      <c r="X226" s="854"/>
      <c r="Y226" s="854"/>
      <c r="Z226" s="854"/>
      <c r="AA226" s="872" t="s">
        <v>1209</v>
      </c>
      <c r="AB226" s="894"/>
      <c r="AC226" s="538">
        <v>1</v>
      </c>
      <c r="AD226" s="537" t="s">
        <v>748</v>
      </c>
    </row>
    <row r="227" spans="17:30" ht="15">
      <c r="Q227" s="854"/>
      <c r="R227" s="854"/>
      <c r="S227" s="854"/>
      <c r="T227" s="854"/>
      <c r="U227" s="854"/>
      <c r="V227" s="854"/>
      <c r="W227" s="854"/>
      <c r="X227" s="854"/>
      <c r="Y227" s="854"/>
      <c r="Z227" s="854"/>
      <c r="AA227" s="872" t="s">
        <v>1210</v>
      </c>
      <c r="AB227" s="894">
        <v>1</v>
      </c>
      <c r="AC227" s="538"/>
      <c r="AD227" s="537"/>
    </row>
    <row r="228" spans="17:30">
      <c r="Q228" s="854"/>
      <c r="R228" s="854"/>
      <c r="S228" s="854"/>
      <c r="T228" s="854"/>
      <c r="U228" s="854"/>
      <c r="V228" s="854"/>
      <c r="W228" s="854"/>
      <c r="X228" s="854"/>
      <c r="Y228" s="854"/>
      <c r="Z228" s="854"/>
      <c r="AA228" s="874" t="s">
        <v>1211</v>
      </c>
      <c r="AB228" s="873" t="s">
        <v>748</v>
      </c>
      <c r="AC228" s="533" t="s">
        <v>748</v>
      </c>
      <c r="AD228" s="530">
        <v>1</v>
      </c>
    </row>
    <row r="229" spans="17:30">
      <c r="Q229" s="854"/>
      <c r="R229" s="854"/>
      <c r="S229" s="854"/>
      <c r="T229" s="854"/>
      <c r="U229" s="854"/>
      <c r="V229" s="854"/>
      <c r="W229" s="854"/>
      <c r="X229" s="854"/>
      <c r="Y229" s="854"/>
      <c r="Z229" s="854"/>
      <c r="AA229" s="888" t="s">
        <v>1839</v>
      </c>
      <c r="AB229" s="873"/>
      <c r="AC229" s="533"/>
      <c r="AD229" s="530">
        <v>1</v>
      </c>
    </row>
    <row r="230" spans="17:30">
      <c r="Q230" s="854"/>
      <c r="R230" s="854"/>
      <c r="S230" s="854"/>
      <c r="T230" s="854"/>
      <c r="U230" s="854"/>
      <c r="V230" s="854"/>
      <c r="W230" s="854"/>
      <c r="X230" s="854"/>
      <c r="Y230" s="854"/>
      <c r="Z230" s="854"/>
      <c r="AA230" s="874" t="s">
        <v>1887</v>
      </c>
      <c r="AB230" s="873" t="s">
        <v>748</v>
      </c>
      <c r="AC230" s="533"/>
      <c r="AD230" s="530">
        <v>1</v>
      </c>
    </row>
    <row r="231" spans="17:30">
      <c r="Q231" s="854"/>
      <c r="R231" s="854"/>
      <c r="S231" s="854"/>
      <c r="T231" s="854"/>
      <c r="U231" s="854"/>
      <c r="V231" s="854"/>
      <c r="W231" s="854"/>
      <c r="X231" s="854"/>
      <c r="Y231" s="854"/>
      <c r="Z231" s="854"/>
      <c r="AA231" s="888" t="s">
        <v>3083</v>
      </c>
      <c r="AB231" s="873"/>
      <c r="AC231" s="533"/>
      <c r="AD231" s="530">
        <v>1</v>
      </c>
    </row>
    <row r="232" spans="17:30">
      <c r="Q232" s="854"/>
      <c r="R232" s="854"/>
      <c r="S232" s="854"/>
      <c r="T232" s="854"/>
      <c r="U232" s="854"/>
      <c r="V232" s="854"/>
      <c r="W232" s="854"/>
      <c r="X232" s="854"/>
      <c r="Y232" s="854"/>
      <c r="Z232" s="854"/>
      <c r="AA232" s="874" t="s">
        <v>1212</v>
      </c>
      <c r="AB232" s="873" t="s">
        <v>748</v>
      </c>
      <c r="AC232" s="533" t="s">
        <v>748</v>
      </c>
      <c r="AD232" s="530">
        <v>1</v>
      </c>
    </row>
    <row r="233" spans="17:30" ht="15">
      <c r="Q233" s="854"/>
      <c r="R233" s="854"/>
      <c r="S233" s="854"/>
      <c r="T233" s="854"/>
      <c r="U233" s="854"/>
      <c r="V233" s="854"/>
      <c r="W233" s="854"/>
      <c r="X233" s="854"/>
      <c r="Y233" s="854"/>
      <c r="Z233" s="854"/>
      <c r="AA233" s="872" t="s">
        <v>1213</v>
      </c>
      <c r="AB233" s="873" t="s">
        <v>748</v>
      </c>
      <c r="AC233" s="533" t="s">
        <v>748</v>
      </c>
      <c r="AD233" s="530">
        <v>1</v>
      </c>
    </row>
    <row r="234" spans="17:30" ht="15">
      <c r="Q234" s="854"/>
      <c r="R234" s="854"/>
      <c r="S234" s="854"/>
      <c r="T234" s="854"/>
      <c r="U234" s="854"/>
      <c r="V234" s="854"/>
      <c r="W234" s="854"/>
      <c r="X234" s="854"/>
      <c r="Y234" s="854"/>
      <c r="Z234" s="854"/>
      <c r="AA234" s="872" t="s">
        <v>1214</v>
      </c>
      <c r="AB234" s="873" t="s">
        <v>748</v>
      </c>
      <c r="AC234" s="533" t="s">
        <v>748</v>
      </c>
      <c r="AD234" s="530">
        <v>1</v>
      </c>
    </row>
    <row r="235" spans="17:30" ht="15">
      <c r="Q235" s="854"/>
      <c r="R235" s="854"/>
      <c r="S235" s="854"/>
      <c r="T235" s="854"/>
      <c r="U235" s="854"/>
      <c r="V235" s="854"/>
      <c r="W235" s="854"/>
      <c r="X235" s="854"/>
      <c r="Y235" s="854"/>
      <c r="Z235" s="854"/>
      <c r="AA235" s="872" t="s">
        <v>1215</v>
      </c>
      <c r="AB235" s="894">
        <v>1</v>
      </c>
      <c r="AC235" s="538"/>
      <c r="AD235" s="537"/>
    </row>
    <row r="236" spans="17:30" ht="15">
      <c r="Q236" s="854"/>
      <c r="R236" s="854"/>
      <c r="S236" s="854"/>
      <c r="T236" s="854"/>
      <c r="U236" s="854"/>
      <c r="V236" s="854"/>
      <c r="W236" s="854"/>
      <c r="X236" s="854"/>
      <c r="Y236" s="854"/>
      <c r="Z236" s="854"/>
      <c r="AA236" s="872" t="s">
        <v>1216</v>
      </c>
      <c r="AB236" s="873" t="s">
        <v>748</v>
      </c>
      <c r="AC236" s="533" t="s">
        <v>748</v>
      </c>
      <c r="AD236" s="530">
        <v>1</v>
      </c>
    </row>
    <row r="237" spans="17:30" ht="15">
      <c r="Q237" s="854"/>
      <c r="R237" s="854"/>
      <c r="S237" s="854"/>
      <c r="T237" s="854"/>
      <c r="U237" s="854"/>
      <c r="V237" s="854"/>
      <c r="W237" s="854"/>
      <c r="X237" s="854"/>
      <c r="Y237" s="854"/>
      <c r="Z237" s="854"/>
      <c r="AA237" s="872" t="s">
        <v>1217</v>
      </c>
      <c r="AB237" s="873" t="s">
        <v>748</v>
      </c>
      <c r="AC237" s="533" t="s">
        <v>748</v>
      </c>
      <c r="AD237" s="530">
        <v>1</v>
      </c>
    </row>
    <row r="238" spans="17:30">
      <c r="Q238" s="854"/>
      <c r="R238" s="854"/>
      <c r="S238" s="854"/>
      <c r="T238" s="854"/>
      <c r="U238" s="854"/>
      <c r="V238" s="854"/>
      <c r="W238" s="854"/>
      <c r="X238" s="854"/>
      <c r="Y238" s="854"/>
      <c r="Z238" s="854"/>
      <c r="AA238" s="888" t="s">
        <v>3446</v>
      </c>
      <c r="AB238" s="873"/>
      <c r="AC238" s="533"/>
      <c r="AD238" s="530">
        <v>1</v>
      </c>
    </row>
    <row r="239" spans="17:30">
      <c r="Q239" s="854"/>
      <c r="R239" s="854"/>
      <c r="S239" s="854"/>
      <c r="T239" s="854"/>
      <c r="U239" s="854"/>
      <c r="V239" s="854"/>
      <c r="W239" s="854"/>
      <c r="X239" s="854"/>
      <c r="Y239" s="854"/>
      <c r="Z239" s="854"/>
      <c r="AA239" s="874" t="s">
        <v>1218</v>
      </c>
      <c r="AB239" s="873" t="s">
        <v>748</v>
      </c>
      <c r="AC239" s="533" t="s">
        <v>748</v>
      </c>
      <c r="AD239" s="530">
        <v>1</v>
      </c>
    </row>
    <row r="240" spans="17:30" ht="15">
      <c r="Q240" s="854"/>
      <c r="R240" s="854"/>
      <c r="S240" s="854"/>
      <c r="T240" s="854"/>
      <c r="U240" s="854"/>
      <c r="V240" s="854"/>
      <c r="W240" s="854"/>
      <c r="X240" s="854"/>
      <c r="Y240" s="854"/>
      <c r="Z240" s="854"/>
      <c r="AA240" s="872" t="s">
        <v>1219</v>
      </c>
      <c r="AB240" s="873" t="s">
        <v>748</v>
      </c>
      <c r="AC240" s="533" t="s">
        <v>748</v>
      </c>
      <c r="AD240" s="530">
        <v>1</v>
      </c>
    </row>
    <row r="241" spans="17:30" ht="15">
      <c r="Q241" s="854"/>
      <c r="R241" s="854"/>
      <c r="S241" s="854"/>
      <c r="T241" s="854"/>
      <c r="U241" s="854"/>
      <c r="V241" s="854"/>
      <c r="W241" s="854"/>
      <c r="X241" s="854"/>
      <c r="Y241" s="854"/>
      <c r="Z241" s="854"/>
      <c r="AA241" s="872" t="s">
        <v>1220</v>
      </c>
      <c r="AB241" s="873" t="s">
        <v>748</v>
      </c>
      <c r="AC241" s="533" t="s">
        <v>748</v>
      </c>
      <c r="AD241" s="530">
        <v>1</v>
      </c>
    </row>
    <row r="242" spans="17:30" ht="15">
      <c r="Q242" s="854"/>
      <c r="R242" s="854"/>
      <c r="S242" s="854"/>
      <c r="T242" s="854"/>
      <c r="U242" s="854"/>
      <c r="V242" s="854"/>
      <c r="W242" s="854"/>
      <c r="X242" s="854"/>
      <c r="Y242" s="854"/>
      <c r="Z242" s="854"/>
      <c r="AA242" s="872" t="s">
        <v>1221</v>
      </c>
      <c r="AB242" s="894">
        <v>1</v>
      </c>
      <c r="AC242" s="538"/>
      <c r="AD242" s="537"/>
    </row>
    <row r="243" spans="17:30" ht="15">
      <c r="Q243" s="854"/>
      <c r="R243" s="854"/>
      <c r="S243" s="854"/>
      <c r="T243" s="854"/>
      <c r="U243" s="854"/>
      <c r="V243" s="854"/>
      <c r="W243" s="854"/>
      <c r="X243" s="854"/>
      <c r="Y243" s="854"/>
      <c r="Z243" s="854"/>
      <c r="AA243" s="872" t="s">
        <v>1222</v>
      </c>
      <c r="AB243" s="873" t="s">
        <v>748</v>
      </c>
      <c r="AC243" s="533" t="s">
        <v>748</v>
      </c>
      <c r="AD243" s="530">
        <v>1</v>
      </c>
    </row>
    <row r="244" spans="17:30" ht="15">
      <c r="Q244" s="854"/>
      <c r="R244" s="854"/>
      <c r="S244" s="854"/>
      <c r="T244" s="854"/>
      <c r="U244" s="854"/>
      <c r="V244" s="854"/>
      <c r="W244" s="854"/>
      <c r="X244" s="854"/>
      <c r="Y244" s="854"/>
      <c r="Z244" s="854"/>
      <c r="AA244" s="872" t="s">
        <v>1223</v>
      </c>
      <c r="AB244" s="873" t="s">
        <v>748</v>
      </c>
      <c r="AC244" s="533" t="s">
        <v>748</v>
      </c>
      <c r="AD244" s="530">
        <v>1</v>
      </c>
    </row>
    <row r="245" spans="17:30" ht="15">
      <c r="Q245" s="854"/>
      <c r="R245" s="854"/>
      <c r="S245" s="854"/>
      <c r="T245" s="854"/>
      <c r="U245" s="854"/>
      <c r="V245" s="854"/>
      <c r="W245" s="854"/>
      <c r="X245" s="854"/>
      <c r="Y245" s="854"/>
      <c r="Z245" s="854"/>
      <c r="AA245" s="872" t="s">
        <v>1195</v>
      </c>
      <c r="AB245" s="894">
        <v>1</v>
      </c>
      <c r="AC245" s="538"/>
      <c r="AD245" s="537"/>
    </row>
    <row r="246" spans="17:30">
      <c r="Q246" s="854"/>
      <c r="R246" s="854"/>
      <c r="S246" s="854"/>
      <c r="T246" s="854"/>
      <c r="U246" s="854"/>
      <c r="V246" s="854"/>
      <c r="W246" s="854"/>
      <c r="X246" s="854"/>
      <c r="Y246" s="854"/>
      <c r="Z246" s="854"/>
      <c r="AA246" s="874" t="s">
        <v>1101</v>
      </c>
      <c r="AB246" s="892">
        <v>1</v>
      </c>
      <c r="AC246" s="535"/>
      <c r="AD246" s="534"/>
    </row>
    <row r="247" spans="17:30" ht="15">
      <c r="Q247" s="854"/>
      <c r="R247" s="854"/>
      <c r="S247" s="854"/>
      <c r="T247" s="854"/>
      <c r="U247" s="854"/>
      <c r="V247" s="854"/>
      <c r="W247" s="854"/>
      <c r="X247" s="854"/>
      <c r="Y247" s="854"/>
      <c r="Z247" s="854"/>
      <c r="AA247" s="872" t="s">
        <v>1224</v>
      </c>
      <c r="AB247" s="873" t="s">
        <v>748</v>
      </c>
      <c r="AC247" s="533" t="s">
        <v>748</v>
      </c>
      <c r="AD247" s="530">
        <v>1</v>
      </c>
    </row>
    <row r="248" spans="17:30" ht="15">
      <c r="Q248" s="854"/>
      <c r="R248" s="854"/>
      <c r="S248" s="854"/>
      <c r="T248" s="854"/>
      <c r="U248" s="854"/>
      <c r="V248" s="854"/>
      <c r="W248" s="854"/>
      <c r="X248" s="854"/>
      <c r="Y248" s="854"/>
      <c r="Z248" s="854"/>
      <c r="AA248" s="872" t="s">
        <v>1225</v>
      </c>
      <c r="AB248" s="873" t="s">
        <v>748</v>
      </c>
      <c r="AC248" s="533" t="s">
        <v>748</v>
      </c>
      <c r="AD248" s="530">
        <v>1</v>
      </c>
    </row>
    <row r="249" spans="17:30" ht="15">
      <c r="Q249" s="854"/>
      <c r="R249" s="854"/>
      <c r="S249" s="854"/>
      <c r="T249" s="854"/>
      <c r="U249" s="854"/>
      <c r="V249" s="854"/>
      <c r="W249" s="854"/>
      <c r="X249" s="854"/>
      <c r="Y249" s="854"/>
      <c r="Z249" s="854"/>
      <c r="AA249" s="872" t="s">
        <v>1226</v>
      </c>
      <c r="AB249" s="873" t="s">
        <v>748</v>
      </c>
      <c r="AC249" s="533" t="s">
        <v>748</v>
      </c>
      <c r="AD249" s="530">
        <v>1</v>
      </c>
    </row>
    <row r="250" spans="17:30" ht="15">
      <c r="Q250" s="854"/>
      <c r="R250" s="854"/>
      <c r="S250" s="854"/>
      <c r="T250" s="854"/>
      <c r="U250" s="854"/>
      <c r="V250" s="854"/>
      <c r="W250" s="854"/>
      <c r="X250" s="854"/>
      <c r="Y250" s="854"/>
      <c r="Z250" s="854"/>
      <c r="AA250" s="872" t="s">
        <v>1043</v>
      </c>
      <c r="AB250" s="894"/>
      <c r="AC250" s="538">
        <v>1</v>
      </c>
      <c r="AD250" s="537"/>
    </row>
    <row r="251" spans="17:30" ht="15">
      <c r="Q251" s="854"/>
      <c r="R251" s="854"/>
      <c r="S251" s="854"/>
      <c r="T251" s="854"/>
      <c r="U251" s="854"/>
      <c r="V251" s="854"/>
      <c r="W251" s="854"/>
      <c r="X251" s="854"/>
      <c r="Y251" s="854"/>
      <c r="Z251" s="854"/>
      <c r="AA251" s="872" t="s">
        <v>1227</v>
      </c>
      <c r="AB251" s="873" t="s">
        <v>748</v>
      </c>
      <c r="AC251" s="533" t="s">
        <v>748</v>
      </c>
      <c r="AD251" s="530">
        <v>1</v>
      </c>
    </row>
    <row r="252" spans="17:30" ht="15">
      <c r="Q252" s="854"/>
      <c r="R252" s="854"/>
      <c r="S252" s="854"/>
      <c r="T252" s="854"/>
      <c r="U252" s="854"/>
      <c r="V252" s="854"/>
      <c r="W252" s="854"/>
      <c r="X252" s="854"/>
      <c r="Y252" s="854"/>
      <c r="Z252" s="854"/>
      <c r="AA252" s="872" t="s">
        <v>1874</v>
      </c>
      <c r="AB252" s="873"/>
      <c r="AC252" s="533"/>
      <c r="AD252" s="530">
        <v>1</v>
      </c>
    </row>
    <row r="253" spans="17:30" ht="15">
      <c r="Q253" s="854"/>
      <c r="R253" s="854"/>
      <c r="S253" s="854"/>
      <c r="T253" s="854"/>
      <c r="U253" s="854"/>
      <c r="V253" s="854"/>
      <c r="W253" s="854"/>
      <c r="X253" s="854"/>
      <c r="Y253" s="854"/>
      <c r="Z253" s="854"/>
      <c r="AA253" s="872" t="s">
        <v>1228</v>
      </c>
      <c r="AB253" s="873" t="s">
        <v>748</v>
      </c>
      <c r="AC253" s="533" t="s">
        <v>748</v>
      </c>
      <c r="AD253" s="530">
        <v>1</v>
      </c>
    </row>
    <row r="254" spans="17:30" ht="15">
      <c r="Q254" s="854"/>
      <c r="R254" s="854"/>
      <c r="S254" s="854"/>
      <c r="T254" s="854"/>
      <c r="U254" s="854"/>
      <c r="V254" s="854"/>
      <c r="W254" s="854"/>
      <c r="X254" s="854"/>
      <c r="Y254" s="854"/>
      <c r="Z254" s="854"/>
      <c r="AA254" s="872" t="s">
        <v>1229</v>
      </c>
      <c r="AB254" s="873" t="s">
        <v>748</v>
      </c>
      <c r="AC254" s="533" t="s">
        <v>748</v>
      </c>
      <c r="AD254" s="530">
        <v>1</v>
      </c>
    </row>
    <row r="255" spans="17:30" ht="15">
      <c r="Q255" s="854"/>
      <c r="R255" s="854"/>
      <c r="S255" s="854"/>
      <c r="T255" s="854"/>
      <c r="U255" s="854"/>
      <c r="V255" s="854"/>
      <c r="W255" s="854"/>
      <c r="X255" s="854"/>
      <c r="Y255" s="854"/>
      <c r="Z255" s="854"/>
      <c r="AA255" s="872" t="s">
        <v>1230</v>
      </c>
      <c r="AB255" s="894"/>
      <c r="AC255" s="538">
        <v>1</v>
      </c>
      <c r="AD255" s="537"/>
    </row>
    <row r="256" spans="17:30" ht="15">
      <c r="Q256" s="854"/>
      <c r="R256" s="854"/>
      <c r="S256" s="854"/>
      <c r="T256" s="854"/>
      <c r="U256" s="854"/>
      <c r="V256" s="854"/>
      <c r="W256" s="854"/>
      <c r="X256" s="854"/>
      <c r="Y256" s="854"/>
      <c r="Z256" s="854"/>
      <c r="AA256" s="872" t="s">
        <v>1231</v>
      </c>
      <c r="AB256" s="873" t="s">
        <v>748</v>
      </c>
      <c r="AC256" s="533" t="s">
        <v>748</v>
      </c>
      <c r="AD256" s="530">
        <v>1</v>
      </c>
    </row>
    <row r="257" spans="17:30" ht="15">
      <c r="Q257" s="854"/>
      <c r="R257" s="854"/>
      <c r="S257" s="854"/>
      <c r="T257" s="854"/>
      <c r="U257" s="854"/>
      <c r="V257" s="854"/>
      <c r="W257" s="854"/>
      <c r="X257" s="854"/>
      <c r="Y257" s="854"/>
      <c r="Z257" s="854"/>
      <c r="AA257" s="872" t="s">
        <v>1232</v>
      </c>
      <c r="AB257" s="873" t="s">
        <v>748</v>
      </c>
      <c r="AC257" s="533" t="s">
        <v>748</v>
      </c>
      <c r="AD257" s="530">
        <v>1</v>
      </c>
    </row>
    <row r="258" spans="17:30" ht="15">
      <c r="Q258" s="854"/>
      <c r="R258" s="854"/>
      <c r="S258" s="854"/>
      <c r="T258" s="854"/>
      <c r="U258" s="854"/>
      <c r="V258" s="854"/>
      <c r="W258" s="854"/>
      <c r="X258" s="854"/>
      <c r="Y258" s="854"/>
      <c r="Z258" s="854"/>
      <c r="AA258" s="872" t="s">
        <v>1233</v>
      </c>
      <c r="AB258" s="873" t="s">
        <v>748</v>
      </c>
      <c r="AC258" s="533" t="s">
        <v>748</v>
      </c>
      <c r="AD258" s="530">
        <v>1</v>
      </c>
    </row>
    <row r="259" spans="17:30" ht="15">
      <c r="Q259" s="854"/>
      <c r="R259" s="854"/>
      <c r="S259" s="854"/>
      <c r="T259" s="854"/>
      <c r="U259" s="854"/>
      <c r="V259" s="854"/>
      <c r="W259" s="854"/>
      <c r="X259" s="854"/>
      <c r="Y259" s="854"/>
      <c r="Z259" s="854"/>
      <c r="AA259" s="872" t="s">
        <v>1234</v>
      </c>
      <c r="AB259" s="873" t="s">
        <v>748</v>
      </c>
      <c r="AC259" s="533" t="s">
        <v>748</v>
      </c>
      <c r="AD259" s="530">
        <v>1</v>
      </c>
    </row>
    <row r="260" spans="17:30" ht="15">
      <c r="Q260" s="854"/>
      <c r="R260" s="854"/>
      <c r="S260" s="854"/>
      <c r="T260" s="854"/>
      <c r="U260" s="854"/>
      <c r="V260" s="854"/>
      <c r="W260" s="854"/>
      <c r="X260" s="854"/>
      <c r="Y260" s="854"/>
      <c r="Z260" s="854"/>
      <c r="AA260" s="872" t="s">
        <v>1235</v>
      </c>
      <c r="AB260" s="873" t="s">
        <v>748</v>
      </c>
      <c r="AC260" s="533" t="s">
        <v>748</v>
      </c>
      <c r="AD260" s="530">
        <v>1</v>
      </c>
    </row>
    <row r="261" spans="17:30" ht="15">
      <c r="Q261" s="854"/>
      <c r="R261" s="854"/>
      <c r="S261" s="854"/>
      <c r="T261" s="854"/>
      <c r="U261" s="854"/>
      <c r="V261" s="854"/>
      <c r="W261" s="854"/>
      <c r="X261" s="854"/>
      <c r="Y261" s="854"/>
      <c r="Z261" s="854"/>
      <c r="AA261" s="872" t="s">
        <v>1236</v>
      </c>
      <c r="AB261" s="873" t="s">
        <v>748</v>
      </c>
      <c r="AC261" s="533" t="s">
        <v>748</v>
      </c>
      <c r="AD261" s="530">
        <v>1</v>
      </c>
    </row>
    <row r="262" spans="17:30">
      <c r="Q262" s="854"/>
      <c r="R262" s="854"/>
      <c r="S262" s="854"/>
      <c r="T262" s="854"/>
      <c r="U262" s="854"/>
      <c r="V262" s="854"/>
      <c r="W262" s="854"/>
      <c r="X262" s="854"/>
      <c r="Y262" s="854"/>
      <c r="Z262" s="854"/>
      <c r="AA262" s="874" t="s">
        <v>1237</v>
      </c>
      <c r="AB262" s="873" t="s">
        <v>748</v>
      </c>
      <c r="AC262" s="533" t="s">
        <v>748</v>
      </c>
      <c r="AD262" s="530">
        <v>1</v>
      </c>
    </row>
    <row r="263" spans="17:30" ht="15">
      <c r="Q263" s="854"/>
      <c r="R263" s="854"/>
      <c r="S263" s="854"/>
      <c r="T263" s="854"/>
      <c r="U263" s="854"/>
      <c r="V263" s="854"/>
      <c r="W263" s="854"/>
      <c r="X263" s="854"/>
      <c r="Y263" s="854"/>
      <c r="Z263" s="854"/>
      <c r="AA263" s="872" t="s">
        <v>1238</v>
      </c>
      <c r="AB263" s="873" t="s">
        <v>748</v>
      </c>
      <c r="AC263" s="533" t="s">
        <v>748</v>
      </c>
      <c r="AD263" s="530">
        <v>1</v>
      </c>
    </row>
    <row r="264" spans="17:30" ht="15">
      <c r="Q264" s="854"/>
      <c r="R264" s="854"/>
      <c r="S264" s="854"/>
      <c r="T264" s="854"/>
      <c r="U264" s="854"/>
      <c r="V264" s="854"/>
      <c r="W264" s="854"/>
      <c r="X264" s="854"/>
      <c r="Y264" s="854"/>
      <c r="Z264" s="854"/>
      <c r="AA264" s="872" t="s">
        <v>1239</v>
      </c>
      <c r="AB264" s="894"/>
      <c r="AC264" s="538">
        <v>1</v>
      </c>
      <c r="AD264" s="537"/>
    </row>
    <row r="265" spans="17:30" ht="15">
      <c r="Q265" s="854"/>
      <c r="R265" s="854"/>
      <c r="S265" s="854"/>
      <c r="T265" s="854"/>
      <c r="U265" s="854"/>
      <c r="V265" s="854"/>
      <c r="W265" s="854"/>
      <c r="X265" s="854"/>
      <c r="Y265" s="854"/>
      <c r="Z265" s="854"/>
      <c r="AA265" s="872" t="s">
        <v>1240</v>
      </c>
      <c r="AB265" s="894"/>
      <c r="AC265" s="538">
        <v>1</v>
      </c>
      <c r="AD265" s="537"/>
    </row>
    <row r="266" spans="17:30">
      <c r="Q266" s="854"/>
      <c r="R266" s="854"/>
      <c r="S266" s="854"/>
      <c r="T266" s="854"/>
      <c r="U266" s="854"/>
      <c r="V266" s="854"/>
      <c r="W266" s="854"/>
      <c r="X266" s="854"/>
      <c r="Y266" s="854"/>
      <c r="Z266" s="854"/>
      <c r="AA266" s="888" t="s">
        <v>3447</v>
      </c>
      <c r="AB266" s="873"/>
      <c r="AC266" s="533"/>
      <c r="AD266" s="530">
        <v>1</v>
      </c>
    </row>
    <row r="267" spans="17:30" ht="15">
      <c r="Q267" s="854"/>
      <c r="R267" s="854"/>
      <c r="S267" s="854"/>
      <c r="T267" s="854"/>
      <c r="U267" s="854"/>
      <c r="V267" s="854"/>
      <c r="W267" s="854"/>
      <c r="X267" s="854"/>
      <c r="Y267" s="854"/>
      <c r="Z267" s="854"/>
      <c r="AA267" s="872" t="s">
        <v>1840</v>
      </c>
      <c r="AB267" s="873"/>
      <c r="AC267" s="533"/>
      <c r="AD267" s="530">
        <v>1</v>
      </c>
    </row>
    <row r="268" spans="17:30">
      <c r="Q268" s="854"/>
      <c r="R268" s="854"/>
      <c r="S268" s="854"/>
      <c r="T268" s="854"/>
      <c r="U268" s="854"/>
      <c r="V268" s="854"/>
      <c r="W268" s="854"/>
      <c r="X268" s="854"/>
      <c r="Y268" s="854"/>
      <c r="Z268" s="854"/>
      <c r="AA268" s="888" t="s">
        <v>3448</v>
      </c>
      <c r="AB268" s="873"/>
      <c r="AC268" s="533"/>
      <c r="AD268" s="530">
        <v>1</v>
      </c>
    </row>
    <row r="269" spans="17:30" ht="15">
      <c r="Q269" s="854"/>
      <c r="R269" s="854"/>
      <c r="S269" s="854"/>
      <c r="T269" s="854"/>
      <c r="U269" s="854"/>
      <c r="V269" s="854"/>
      <c r="W269" s="854"/>
      <c r="X269" s="854"/>
      <c r="Y269" s="854"/>
      <c r="Z269" s="854"/>
      <c r="AA269" s="872" t="s">
        <v>1062</v>
      </c>
      <c r="AB269" s="873" t="s">
        <v>748</v>
      </c>
      <c r="AC269" s="533" t="s">
        <v>748</v>
      </c>
      <c r="AD269" s="530">
        <v>1</v>
      </c>
    </row>
    <row r="270" spans="17:30" ht="15">
      <c r="Q270" s="854"/>
      <c r="R270" s="854"/>
      <c r="S270" s="854"/>
      <c r="T270" s="854"/>
      <c r="U270" s="854"/>
      <c r="V270" s="854"/>
      <c r="W270" s="854"/>
      <c r="X270" s="854"/>
      <c r="Y270" s="854"/>
      <c r="Z270" s="854"/>
      <c r="AA270" s="872" t="s">
        <v>1070</v>
      </c>
      <c r="AB270" s="873" t="s">
        <v>748</v>
      </c>
      <c r="AC270" s="533" t="s">
        <v>748</v>
      </c>
      <c r="AD270" s="530">
        <v>1</v>
      </c>
    </row>
    <row r="271" spans="17:30" ht="15">
      <c r="Q271" s="854"/>
      <c r="R271" s="854"/>
      <c r="S271" s="854"/>
      <c r="T271" s="854"/>
      <c r="U271" s="854"/>
      <c r="V271" s="854"/>
      <c r="W271" s="854"/>
      <c r="X271" s="854"/>
      <c r="Y271" s="854"/>
      <c r="Z271" s="854"/>
      <c r="AA271" s="872" t="s">
        <v>1241</v>
      </c>
      <c r="AB271" s="873" t="s">
        <v>748</v>
      </c>
      <c r="AC271" s="533" t="s">
        <v>748</v>
      </c>
      <c r="AD271" s="530">
        <v>1</v>
      </c>
    </row>
    <row r="272" spans="17:30" ht="15">
      <c r="Q272" s="854"/>
      <c r="R272" s="854"/>
      <c r="S272" s="854"/>
      <c r="T272" s="854"/>
      <c r="U272" s="854"/>
      <c r="V272" s="854"/>
      <c r="W272" s="854"/>
      <c r="X272" s="854"/>
      <c r="Y272" s="854"/>
      <c r="Z272" s="854"/>
      <c r="AA272" s="872" t="s">
        <v>1889</v>
      </c>
      <c r="AB272" s="873"/>
      <c r="AC272" s="533"/>
      <c r="AD272" s="530">
        <v>1</v>
      </c>
    </row>
    <row r="273" spans="17:30" ht="15">
      <c r="Q273" s="854"/>
      <c r="R273" s="854"/>
      <c r="S273" s="854"/>
      <c r="T273" s="854"/>
      <c r="U273" s="854"/>
      <c r="V273" s="854"/>
      <c r="W273" s="854"/>
      <c r="X273" s="854"/>
      <c r="Y273" s="854"/>
      <c r="Z273" s="854"/>
      <c r="AA273" s="872" t="s">
        <v>1888</v>
      </c>
      <c r="AB273" s="873"/>
      <c r="AC273" s="533"/>
      <c r="AD273" s="530">
        <v>1</v>
      </c>
    </row>
    <row r="274" spans="17:30" ht="15">
      <c r="Q274" s="854"/>
      <c r="R274" s="854"/>
      <c r="S274" s="854"/>
      <c r="T274" s="854"/>
      <c r="U274" s="854"/>
      <c r="V274" s="854"/>
      <c r="W274" s="854"/>
      <c r="X274" s="854"/>
      <c r="Y274" s="854"/>
      <c r="Z274" s="854"/>
      <c r="AA274" s="872" t="s">
        <v>1047</v>
      </c>
      <c r="AB274" s="873" t="s">
        <v>748</v>
      </c>
      <c r="AC274" s="533" t="s">
        <v>748</v>
      </c>
      <c r="AD274" s="530">
        <v>1</v>
      </c>
    </row>
    <row r="275" spans="17:30" ht="15">
      <c r="Q275" s="854"/>
      <c r="R275" s="854"/>
      <c r="S275" s="854"/>
      <c r="T275" s="854"/>
      <c r="U275" s="854"/>
      <c r="V275" s="854"/>
      <c r="W275" s="854"/>
      <c r="X275" s="854"/>
      <c r="Y275" s="854"/>
      <c r="Z275" s="854"/>
      <c r="AA275" s="872" t="s">
        <v>1242</v>
      </c>
      <c r="AB275" s="873" t="s">
        <v>748</v>
      </c>
      <c r="AC275" s="533" t="s">
        <v>748</v>
      </c>
      <c r="AD275" s="530">
        <v>1</v>
      </c>
    </row>
    <row r="276" spans="17:30" ht="15">
      <c r="Q276" s="854"/>
      <c r="R276" s="854"/>
      <c r="S276" s="854"/>
      <c r="T276" s="854"/>
      <c r="U276" s="854"/>
      <c r="V276" s="854"/>
      <c r="W276" s="854"/>
      <c r="X276" s="854"/>
      <c r="Y276" s="854"/>
      <c r="Z276" s="854"/>
      <c r="AA276" s="872" t="s">
        <v>1243</v>
      </c>
      <c r="AB276" s="894">
        <v>1</v>
      </c>
      <c r="AC276" s="538"/>
      <c r="AD276" s="537"/>
    </row>
    <row r="277" spans="17:30">
      <c r="Q277" s="854"/>
      <c r="R277" s="854"/>
      <c r="S277" s="854"/>
      <c r="T277" s="854"/>
      <c r="U277" s="854"/>
      <c r="V277" s="854"/>
      <c r="W277" s="854"/>
      <c r="X277" s="854"/>
      <c r="Y277" s="854"/>
      <c r="Z277" s="854"/>
      <c r="AA277" s="874" t="s">
        <v>1244</v>
      </c>
      <c r="AB277" s="873" t="s">
        <v>748</v>
      </c>
      <c r="AC277" s="533" t="s">
        <v>748</v>
      </c>
      <c r="AD277" s="530">
        <v>1</v>
      </c>
    </row>
    <row r="278" spans="17:30" ht="15">
      <c r="Q278" s="854"/>
      <c r="R278" s="854"/>
      <c r="S278" s="854"/>
      <c r="T278" s="854"/>
      <c r="U278" s="854"/>
      <c r="V278" s="854"/>
      <c r="W278" s="854"/>
      <c r="X278" s="854"/>
      <c r="Y278" s="854"/>
      <c r="Z278" s="854"/>
      <c r="AA278" s="872" t="s">
        <v>1245</v>
      </c>
      <c r="AB278" s="873" t="s">
        <v>748</v>
      </c>
      <c r="AC278" s="533" t="s">
        <v>748</v>
      </c>
      <c r="AD278" s="530">
        <v>1</v>
      </c>
    </row>
    <row r="279" spans="17:30" ht="15">
      <c r="Q279" s="854"/>
      <c r="R279" s="854"/>
      <c r="S279" s="854"/>
      <c r="T279" s="854"/>
      <c r="U279" s="854"/>
      <c r="V279" s="854"/>
      <c r="W279" s="854"/>
      <c r="X279" s="854"/>
      <c r="Y279" s="854"/>
      <c r="Z279" s="854"/>
      <c r="AA279" s="872" t="s">
        <v>1246</v>
      </c>
      <c r="AB279" s="873" t="s">
        <v>748</v>
      </c>
      <c r="AC279" s="533" t="s">
        <v>748</v>
      </c>
      <c r="AD279" s="530">
        <v>1</v>
      </c>
    </row>
    <row r="280" spans="17:30" ht="15">
      <c r="Q280" s="854"/>
      <c r="R280" s="854"/>
      <c r="S280" s="854"/>
      <c r="T280" s="854"/>
      <c r="U280" s="854"/>
      <c r="V280" s="854"/>
      <c r="W280" s="854"/>
      <c r="X280" s="854"/>
      <c r="Y280" s="854"/>
      <c r="Z280" s="854"/>
      <c r="AA280" s="872" t="s">
        <v>1877</v>
      </c>
      <c r="AB280" s="873"/>
      <c r="AC280" s="533"/>
      <c r="AD280" s="530">
        <v>1</v>
      </c>
    </row>
    <row r="281" spans="17:30">
      <c r="Q281" s="854"/>
      <c r="R281" s="854"/>
      <c r="S281" s="854"/>
      <c r="T281" s="854"/>
      <c r="U281" s="854"/>
      <c r="V281" s="854"/>
      <c r="W281" s="854"/>
      <c r="X281" s="854"/>
      <c r="Y281" s="854"/>
      <c r="Z281" s="854"/>
      <c r="AA281" s="874" t="s">
        <v>1247</v>
      </c>
      <c r="AB281" s="873" t="s">
        <v>748</v>
      </c>
      <c r="AC281" s="533" t="s">
        <v>748</v>
      </c>
      <c r="AD281" s="530">
        <v>1</v>
      </c>
    </row>
    <row r="282" spans="17:30" ht="15">
      <c r="Q282" s="854"/>
      <c r="R282" s="854"/>
      <c r="S282" s="854"/>
      <c r="T282" s="854"/>
      <c r="U282" s="854"/>
      <c r="V282" s="854"/>
      <c r="W282" s="854"/>
      <c r="X282" s="854"/>
      <c r="Y282" s="854"/>
      <c r="Z282" s="854"/>
      <c r="AA282" s="872" t="s">
        <v>1248</v>
      </c>
      <c r="AB282" s="873" t="s">
        <v>748</v>
      </c>
      <c r="AC282" s="533" t="s">
        <v>748</v>
      </c>
      <c r="AD282" s="530">
        <v>1</v>
      </c>
    </row>
    <row r="283" spans="17:30" ht="15">
      <c r="Q283" s="854"/>
      <c r="R283" s="854"/>
      <c r="S283" s="854"/>
      <c r="T283" s="854"/>
      <c r="U283" s="854"/>
      <c r="V283" s="854"/>
      <c r="W283" s="854"/>
      <c r="X283" s="854"/>
      <c r="Y283" s="854"/>
      <c r="Z283" s="854"/>
      <c r="AA283" s="872" t="s">
        <v>1841</v>
      </c>
      <c r="AB283" s="873"/>
      <c r="AC283" s="533"/>
      <c r="AD283" s="530">
        <v>1</v>
      </c>
    </row>
    <row r="284" spans="17:30" ht="15">
      <c r="Q284" s="854"/>
      <c r="R284" s="854"/>
      <c r="S284" s="854"/>
      <c r="T284" s="854"/>
      <c r="U284" s="854"/>
      <c r="V284" s="854"/>
      <c r="W284" s="854"/>
      <c r="X284" s="854"/>
      <c r="Y284" s="854"/>
      <c r="Z284" s="854"/>
      <c r="AA284" s="872" t="s">
        <v>1249</v>
      </c>
      <c r="AB284" s="873" t="s">
        <v>748</v>
      </c>
      <c r="AC284" s="533" t="s">
        <v>748</v>
      </c>
      <c r="AD284" s="530">
        <v>1</v>
      </c>
    </row>
    <row r="285" spans="17:30" ht="15">
      <c r="Q285" s="854"/>
      <c r="R285" s="854"/>
      <c r="S285" s="854"/>
      <c r="T285" s="854"/>
      <c r="U285" s="854"/>
      <c r="V285" s="854"/>
      <c r="W285" s="854"/>
      <c r="X285" s="854"/>
      <c r="Y285" s="854"/>
      <c r="Z285" s="854"/>
      <c r="AA285" s="872" t="s">
        <v>1250</v>
      </c>
      <c r="AB285" s="894">
        <v>1</v>
      </c>
      <c r="AC285" s="538"/>
      <c r="AD285" s="537"/>
    </row>
    <row r="286" spans="17:30">
      <c r="Q286" s="854"/>
      <c r="R286" s="854"/>
      <c r="S286" s="854"/>
      <c r="T286" s="854"/>
      <c r="U286" s="854"/>
      <c r="V286" s="854"/>
      <c r="W286" s="854"/>
      <c r="X286" s="854"/>
      <c r="Y286" s="854"/>
      <c r="Z286" s="854"/>
      <c r="AA286" s="888" t="s">
        <v>3449</v>
      </c>
      <c r="AB286" s="873"/>
      <c r="AC286" s="533"/>
      <c r="AD286" s="530">
        <v>1</v>
      </c>
    </row>
    <row r="287" spans="17:30" ht="15">
      <c r="Q287" s="854"/>
      <c r="R287" s="854"/>
      <c r="S287" s="854"/>
      <c r="T287" s="854"/>
      <c r="U287" s="854"/>
      <c r="V287" s="854"/>
      <c r="W287" s="854"/>
      <c r="X287" s="854"/>
      <c r="Y287" s="854"/>
      <c r="Z287" s="854"/>
      <c r="AA287" s="872" t="s">
        <v>1251</v>
      </c>
      <c r="AB287" s="873" t="s">
        <v>748</v>
      </c>
      <c r="AC287" s="533" t="s">
        <v>748</v>
      </c>
      <c r="AD287" s="530">
        <v>1</v>
      </c>
    </row>
    <row r="288" spans="17:30">
      <c r="Q288" s="854"/>
      <c r="R288" s="854"/>
      <c r="S288" s="854"/>
      <c r="T288" s="854"/>
      <c r="U288" s="854"/>
      <c r="V288" s="854"/>
      <c r="W288" s="854"/>
      <c r="X288" s="854"/>
      <c r="Y288" s="854"/>
      <c r="Z288" s="854"/>
      <c r="AA288" s="874" t="s">
        <v>3079</v>
      </c>
      <c r="AB288" s="894"/>
      <c r="AC288" s="538"/>
      <c r="AD288" s="537">
        <v>1</v>
      </c>
    </row>
    <row r="289" spans="17:30">
      <c r="Q289" s="854"/>
      <c r="R289" s="854"/>
      <c r="S289" s="854"/>
      <c r="T289" s="854"/>
      <c r="U289" s="854"/>
      <c r="V289" s="854"/>
      <c r="W289" s="854"/>
      <c r="X289" s="854"/>
      <c r="Y289" s="854"/>
      <c r="Z289" s="854"/>
      <c r="AA289" s="874" t="s">
        <v>1161</v>
      </c>
      <c r="AB289" s="873" t="s">
        <v>748</v>
      </c>
      <c r="AC289" s="533" t="s">
        <v>748</v>
      </c>
      <c r="AD289" s="530">
        <v>1</v>
      </c>
    </row>
    <row r="290" spans="17:30" ht="15">
      <c r="Q290" s="854"/>
      <c r="R290" s="854"/>
      <c r="S290" s="854"/>
      <c r="T290" s="854"/>
      <c r="U290" s="854"/>
      <c r="V290" s="854"/>
      <c r="W290" s="854"/>
      <c r="X290" s="854"/>
      <c r="Y290" s="854"/>
      <c r="Z290" s="854"/>
      <c r="AA290" s="872" t="s">
        <v>1252</v>
      </c>
      <c r="AB290" s="873" t="s">
        <v>748</v>
      </c>
      <c r="AC290" s="533" t="s">
        <v>748</v>
      </c>
      <c r="AD290" s="530">
        <v>1</v>
      </c>
    </row>
    <row r="291" spans="17:30">
      <c r="Q291" s="854"/>
      <c r="R291" s="854"/>
      <c r="S291" s="854"/>
      <c r="T291" s="854"/>
      <c r="U291" s="854"/>
      <c r="V291" s="854"/>
      <c r="W291" s="854"/>
      <c r="X291" s="854"/>
      <c r="Y291" s="854"/>
      <c r="Z291" s="854"/>
      <c r="AA291" s="874" t="s">
        <v>1253</v>
      </c>
      <c r="AB291" s="894">
        <v>1</v>
      </c>
      <c r="AC291" s="538"/>
      <c r="AD291" s="537"/>
    </row>
    <row r="292" spans="17:30">
      <c r="Q292" s="854"/>
      <c r="R292" s="854"/>
      <c r="S292" s="854"/>
      <c r="T292" s="854"/>
      <c r="U292" s="854"/>
      <c r="V292" s="854"/>
      <c r="W292" s="854"/>
      <c r="X292" s="854"/>
      <c r="Y292" s="854"/>
      <c r="Z292" s="854"/>
      <c r="AA292" s="888" t="s">
        <v>3450</v>
      </c>
      <c r="AB292" s="873"/>
      <c r="AC292" s="533"/>
      <c r="AD292" s="530">
        <v>1</v>
      </c>
    </row>
    <row r="293" spans="17:30">
      <c r="Q293" s="854"/>
      <c r="R293" s="854"/>
      <c r="S293" s="854"/>
      <c r="T293" s="854"/>
      <c r="U293" s="854"/>
      <c r="V293" s="854"/>
      <c r="W293" s="854"/>
      <c r="X293" s="854"/>
      <c r="Y293" s="854"/>
      <c r="Z293" s="854"/>
      <c r="AA293" s="888" t="s">
        <v>3451</v>
      </c>
      <c r="AB293" s="873"/>
      <c r="AC293" s="533"/>
      <c r="AD293" s="530">
        <v>1</v>
      </c>
    </row>
    <row r="294" spans="17:30" ht="15">
      <c r="Q294" s="854"/>
      <c r="R294" s="854"/>
      <c r="S294" s="854"/>
      <c r="T294" s="854"/>
      <c r="U294" s="854"/>
      <c r="V294" s="854"/>
      <c r="W294" s="854"/>
      <c r="X294" s="854"/>
      <c r="Y294" s="854"/>
      <c r="Z294" s="854"/>
      <c r="AA294" s="872" t="s">
        <v>1254</v>
      </c>
      <c r="AB294" s="873" t="s">
        <v>748</v>
      </c>
      <c r="AC294" s="533" t="s">
        <v>748</v>
      </c>
      <c r="AD294" s="530">
        <v>1</v>
      </c>
    </row>
    <row r="295" spans="17:30">
      <c r="Q295" s="854"/>
      <c r="R295" s="854"/>
      <c r="S295" s="854"/>
      <c r="T295" s="854"/>
      <c r="U295" s="854"/>
      <c r="V295" s="854"/>
      <c r="W295" s="854"/>
      <c r="X295" s="854"/>
      <c r="Y295" s="854"/>
      <c r="Z295" s="854"/>
      <c r="AA295" s="874" t="s">
        <v>3084</v>
      </c>
      <c r="AB295" s="873"/>
      <c r="AC295" s="533"/>
      <c r="AD295" s="530">
        <v>1</v>
      </c>
    </row>
    <row r="296" spans="17:30">
      <c r="Q296" s="854"/>
      <c r="R296" s="854"/>
      <c r="S296" s="854"/>
      <c r="T296" s="854"/>
      <c r="U296" s="854"/>
      <c r="V296" s="854"/>
      <c r="W296" s="854"/>
      <c r="X296" s="854"/>
      <c r="Y296" s="854"/>
      <c r="Z296" s="854"/>
      <c r="AA296" s="874" t="s">
        <v>1255</v>
      </c>
      <c r="AB296" s="873" t="s">
        <v>748</v>
      </c>
      <c r="AC296" s="533" t="s">
        <v>748</v>
      </c>
      <c r="AD296" s="530">
        <v>1</v>
      </c>
    </row>
    <row r="297" spans="17:30" ht="15">
      <c r="Q297" s="854"/>
      <c r="R297" s="854"/>
      <c r="S297" s="854"/>
      <c r="T297" s="854"/>
      <c r="U297" s="854"/>
      <c r="V297" s="854"/>
      <c r="W297" s="854"/>
      <c r="X297" s="854"/>
      <c r="Y297" s="854"/>
      <c r="Z297" s="854"/>
      <c r="AA297" s="872" t="s">
        <v>1256</v>
      </c>
      <c r="AB297" s="873" t="s">
        <v>748</v>
      </c>
      <c r="AC297" s="533" t="s">
        <v>748</v>
      </c>
      <c r="AD297" s="530">
        <v>1</v>
      </c>
    </row>
    <row r="298" spans="17:30">
      <c r="Q298" s="854"/>
      <c r="R298" s="854"/>
      <c r="S298" s="854"/>
      <c r="T298" s="854"/>
      <c r="U298" s="854"/>
      <c r="V298" s="854"/>
      <c r="W298" s="854"/>
      <c r="X298" s="854"/>
      <c r="Y298" s="854"/>
      <c r="Z298" s="854"/>
      <c r="AA298" s="888" t="s">
        <v>3452</v>
      </c>
      <c r="AB298" s="873" t="s">
        <v>748</v>
      </c>
      <c r="AC298" s="533" t="s">
        <v>748</v>
      </c>
      <c r="AD298" s="530">
        <v>1</v>
      </c>
    </row>
    <row r="299" spans="17:30">
      <c r="Q299" s="854"/>
      <c r="R299" s="854"/>
      <c r="S299" s="854"/>
      <c r="T299" s="854"/>
      <c r="U299" s="854"/>
      <c r="V299" s="854"/>
      <c r="W299" s="854"/>
      <c r="X299" s="854"/>
      <c r="Y299" s="854"/>
      <c r="Z299" s="854"/>
      <c r="AA299" s="888" t="s">
        <v>1842</v>
      </c>
      <c r="AB299" s="873"/>
      <c r="AC299" s="533"/>
      <c r="AD299" s="530">
        <v>1</v>
      </c>
    </row>
    <row r="300" spans="17:30" ht="15">
      <c r="Q300" s="854"/>
      <c r="R300" s="854"/>
      <c r="S300" s="854"/>
      <c r="T300" s="854"/>
      <c r="U300" s="854"/>
      <c r="V300" s="854"/>
      <c r="W300" s="854"/>
      <c r="X300" s="854"/>
      <c r="Y300" s="854"/>
      <c r="Z300" s="854"/>
      <c r="AA300" s="872" t="s">
        <v>1257</v>
      </c>
      <c r="AB300" s="873" t="s">
        <v>748</v>
      </c>
      <c r="AC300" s="533" t="s">
        <v>748</v>
      </c>
      <c r="AD300" s="530">
        <v>1</v>
      </c>
    </row>
    <row r="301" spans="17:30" ht="15">
      <c r="Q301" s="854"/>
      <c r="R301" s="854"/>
      <c r="S301" s="854"/>
      <c r="T301" s="854"/>
      <c r="U301" s="854"/>
      <c r="V301" s="854"/>
      <c r="W301" s="854"/>
      <c r="X301" s="854"/>
      <c r="Y301" s="854"/>
      <c r="Z301" s="854"/>
      <c r="AA301" s="872" t="s">
        <v>1258</v>
      </c>
      <c r="AB301" s="873" t="s">
        <v>748</v>
      </c>
      <c r="AC301" s="533" t="s">
        <v>748</v>
      </c>
      <c r="AD301" s="530">
        <v>1</v>
      </c>
    </row>
    <row r="302" spans="17:30" ht="15">
      <c r="Q302" s="854"/>
      <c r="R302" s="854"/>
      <c r="S302" s="854"/>
      <c r="T302" s="854"/>
      <c r="U302" s="854"/>
      <c r="V302" s="854"/>
      <c r="W302" s="854"/>
      <c r="X302" s="854"/>
      <c r="Y302" s="854"/>
      <c r="Z302" s="854"/>
      <c r="AA302" s="872" t="s">
        <v>1259</v>
      </c>
      <c r="AB302" s="873" t="s">
        <v>748</v>
      </c>
      <c r="AC302" s="533" t="s">
        <v>748</v>
      </c>
      <c r="AD302" s="530">
        <v>1</v>
      </c>
    </row>
    <row r="303" spans="17:30">
      <c r="Q303" s="854"/>
      <c r="R303" s="854"/>
      <c r="S303" s="854"/>
      <c r="T303" s="854"/>
      <c r="U303" s="854"/>
      <c r="V303" s="854"/>
      <c r="W303" s="854"/>
      <c r="X303" s="854"/>
      <c r="Y303" s="854"/>
      <c r="Z303" s="854"/>
      <c r="AA303" s="888" t="s">
        <v>3453</v>
      </c>
      <c r="AB303" s="873"/>
      <c r="AC303" s="533"/>
      <c r="AD303" s="530">
        <v>1</v>
      </c>
    </row>
    <row r="304" spans="17:30" ht="15">
      <c r="Q304" s="854"/>
      <c r="R304" s="854"/>
      <c r="S304" s="854"/>
      <c r="T304" s="854"/>
      <c r="U304" s="854"/>
      <c r="V304" s="854"/>
      <c r="W304" s="854"/>
      <c r="X304" s="854"/>
      <c r="Y304" s="854"/>
      <c r="Z304" s="854"/>
      <c r="AA304" s="872" t="s">
        <v>1260</v>
      </c>
      <c r="AB304" s="873" t="s">
        <v>748</v>
      </c>
      <c r="AC304" s="533" t="s">
        <v>748</v>
      </c>
      <c r="AD304" s="530">
        <v>1</v>
      </c>
    </row>
    <row r="305" spans="17:30" ht="15">
      <c r="Q305" s="854"/>
      <c r="R305" s="854"/>
      <c r="S305" s="854"/>
      <c r="T305" s="854"/>
      <c r="U305" s="854"/>
      <c r="V305" s="854"/>
      <c r="W305" s="854"/>
      <c r="X305" s="854"/>
      <c r="Y305" s="854"/>
      <c r="Z305" s="854"/>
      <c r="AA305" s="872" t="s">
        <v>1261</v>
      </c>
      <c r="AB305" s="873" t="s">
        <v>748</v>
      </c>
      <c r="AC305" s="533" t="s">
        <v>748</v>
      </c>
      <c r="AD305" s="530">
        <v>1</v>
      </c>
    </row>
    <row r="306" spans="17:30" ht="15">
      <c r="Q306" s="854"/>
      <c r="R306" s="854"/>
      <c r="S306" s="854"/>
      <c r="T306" s="854"/>
      <c r="U306" s="854"/>
      <c r="V306" s="854"/>
      <c r="W306" s="854"/>
      <c r="X306" s="854"/>
      <c r="Y306" s="854"/>
      <c r="Z306" s="854"/>
      <c r="AA306" s="872" t="s">
        <v>1262</v>
      </c>
      <c r="AB306" s="873" t="s">
        <v>748</v>
      </c>
      <c r="AC306" s="533" t="s">
        <v>748</v>
      </c>
      <c r="AD306" s="530">
        <v>1</v>
      </c>
    </row>
    <row r="307" spans="17:30">
      <c r="Q307" s="854"/>
      <c r="R307" s="854"/>
      <c r="S307" s="854"/>
      <c r="T307" s="854"/>
      <c r="U307" s="854"/>
      <c r="V307" s="854"/>
      <c r="W307" s="854"/>
      <c r="X307" s="854"/>
      <c r="Y307" s="854"/>
      <c r="Z307" s="854"/>
      <c r="AA307" s="888" t="s">
        <v>3454</v>
      </c>
      <c r="AB307" s="873" t="s">
        <v>748</v>
      </c>
      <c r="AC307" s="533" t="s">
        <v>748</v>
      </c>
      <c r="AD307" s="530">
        <v>1</v>
      </c>
    </row>
    <row r="308" spans="17:30">
      <c r="Q308" s="854"/>
      <c r="R308" s="854"/>
      <c r="S308" s="854"/>
      <c r="T308" s="854"/>
      <c r="U308" s="854"/>
      <c r="V308" s="854"/>
      <c r="W308" s="854"/>
      <c r="X308" s="854"/>
      <c r="Y308" s="854"/>
      <c r="Z308" s="854"/>
      <c r="AA308" s="888" t="s">
        <v>3081</v>
      </c>
      <c r="AB308" s="873">
        <v>1</v>
      </c>
      <c r="AC308" s="533"/>
      <c r="AD308" s="530" t="s">
        <v>748</v>
      </c>
    </row>
    <row r="309" spans="17:30" ht="15">
      <c r="Q309" s="854"/>
      <c r="R309" s="854"/>
      <c r="S309" s="854"/>
      <c r="T309" s="854"/>
      <c r="U309" s="854"/>
      <c r="V309" s="854"/>
      <c r="W309" s="854"/>
      <c r="X309" s="854"/>
      <c r="Y309" s="854"/>
      <c r="Z309" s="854"/>
      <c r="AA309" s="872" t="s">
        <v>1263</v>
      </c>
      <c r="AB309" s="894" t="s">
        <v>748</v>
      </c>
      <c r="AC309" s="538">
        <v>1</v>
      </c>
      <c r="AD309" s="537" t="s">
        <v>748</v>
      </c>
    </row>
    <row r="310" spans="17:30" ht="15">
      <c r="Q310" s="854"/>
      <c r="R310" s="854"/>
      <c r="S310" s="854"/>
      <c r="T310" s="854"/>
      <c r="U310" s="854"/>
      <c r="V310" s="854"/>
      <c r="W310" s="854"/>
      <c r="X310" s="854"/>
      <c r="Y310" s="854"/>
      <c r="Z310" s="854"/>
      <c r="AA310" s="872" t="s">
        <v>1264</v>
      </c>
      <c r="AB310" s="873" t="s">
        <v>748</v>
      </c>
      <c r="AC310" s="533" t="s">
        <v>748</v>
      </c>
      <c r="AD310" s="530">
        <v>1</v>
      </c>
    </row>
    <row r="311" spans="17:30" ht="15">
      <c r="Q311" s="854"/>
      <c r="R311" s="854"/>
      <c r="S311" s="854"/>
      <c r="T311" s="854"/>
      <c r="U311" s="854"/>
      <c r="V311" s="854"/>
      <c r="W311" s="854"/>
      <c r="X311" s="854"/>
      <c r="Y311" s="854"/>
      <c r="Z311" s="854"/>
      <c r="AA311" s="872" t="s">
        <v>1265</v>
      </c>
      <c r="AB311" s="873" t="s">
        <v>748</v>
      </c>
      <c r="AC311" s="533" t="s">
        <v>748</v>
      </c>
      <c r="AD311" s="530">
        <v>1</v>
      </c>
    </row>
    <row r="312" spans="17:30" ht="15">
      <c r="Q312" s="854"/>
      <c r="R312" s="854"/>
      <c r="S312" s="854"/>
      <c r="T312" s="854"/>
      <c r="U312" s="854"/>
      <c r="V312" s="854"/>
      <c r="W312" s="854"/>
      <c r="X312" s="854"/>
      <c r="Y312" s="854"/>
      <c r="Z312" s="854"/>
      <c r="AA312" s="872" t="s">
        <v>1266</v>
      </c>
      <c r="AB312" s="873" t="s">
        <v>748</v>
      </c>
      <c r="AC312" s="533" t="s">
        <v>748</v>
      </c>
      <c r="AD312" s="530">
        <v>1</v>
      </c>
    </row>
    <row r="313" spans="17:30" ht="15">
      <c r="Q313" s="854"/>
      <c r="R313" s="854"/>
      <c r="S313" s="854"/>
      <c r="T313" s="854"/>
      <c r="U313" s="854"/>
      <c r="V313" s="854"/>
      <c r="W313" s="854"/>
      <c r="X313" s="854"/>
      <c r="Y313" s="854"/>
      <c r="Z313" s="854"/>
      <c r="AA313" s="872" t="s">
        <v>1267</v>
      </c>
      <c r="AB313" s="894">
        <v>1</v>
      </c>
      <c r="AC313" s="538" t="s">
        <v>748</v>
      </c>
      <c r="AD313" s="537" t="s">
        <v>748</v>
      </c>
    </row>
    <row r="314" spans="17:30" ht="15">
      <c r="Q314" s="854"/>
      <c r="R314" s="854"/>
      <c r="S314" s="854"/>
      <c r="T314" s="854"/>
      <c r="U314" s="854"/>
      <c r="V314" s="854"/>
      <c r="W314" s="854"/>
      <c r="X314" s="854"/>
      <c r="Y314" s="854"/>
      <c r="Z314" s="854"/>
      <c r="AA314" s="872" t="s">
        <v>1268</v>
      </c>
      <c r="AB314" s="894">
        <v>1</v>
      </c>
      <c r="AC314" s="538" t="s">
        <v>748</v>
      </c>
      <c r="AD314" s="537" t="s">
        <v>748</v>
      </c>
    </row>
    <row r="315" spans="17:30" ht="15">
      <c r="Q315" s="854"/>
      <c r="R315" s="854"/>
      <c r="S315" s="854"/>
      <c r="T315" s="854"/>
      <c r="U315" s="854"/>
      <c r="V315" s="854"/>
      <c r="W315" s="854"/>
      <c r="X315" s="854"/>
      <c r="Y315" s="854"/>
      <c r="Z315" s="854"/>
      <c r="AA315" s="872" t="s">
        <v>1269</v>
      </c>
      <c r="AB315" s="873" t="s">
        <v>748</v>
      </c>
      <c r="AC315" s="533" t="s">
        <v>748</v>
      </c>
      <c r="AD315" s="530">
        <v>1</v>
      </c>
    </row>
    <row r="316" spans="17:30">
      <c r="Q316" s="854"/>
      <c r="R316" s="854"/>
      <c r="S316" s="854"/>
      <c r="T316" s="854"/>
      <c r="U316" s="854"/>
      <c r="V316" s="854"/>
      <c r="W316" s="854"/>
      <c r="X316" s="854"/>
      <c r="Y316" s="854"/>
      <c r="Z316" s="854"/>
      <c r="AA316" s="888" t="s">
        <v>3455</v>
      </c>
      <c r="AB316" s="873"/>
      <c r="AC316" s="533"/>
      <c r="AD316" s="530">
        <v>1</v>
      </c>
    </row>
    <row r="317" spans="17:30" ht="15">
      <c r="Q317" s="854"/>
      <c r="R317" s="854"/>
      <c r="S317" s="854"/>
      <c r="T317" s="854"/>
      <c r="U317" s="854"/>
      <c r="V317" s="854"/>
      <c r="W317" s="854"/>
      <c r="X317" s="854"/>
      <c r="Y317" s="854"/>
      <c r="Z317" s="854"/>
      <c r="AA317" s="872" t="s">
        <v>1270</v>
      </c>
      <c r="AB317" s="873" t="s">
        <v>748</v>
      </c>
      <c r="AC317" s="533" t="s">
        <v>748</v>
      </c>
      <c r="AD317" s="530">
        <v>1</v>
      </c>
    </row>
    <row r="318" spans="17:30" ht="15">
      <c r="Q318" s="854"/>
      <c r="R318" s="854"/>
      <c r="S318" s="854"/>
      <c r="T318" s="854"/>
      <c r="U318" s="854"/>
      <c r="V318" s="854"/>
      <c r="W318" s="854"/>
      <c r="X318" s="854"/>
      <c r="Y318" s="854"/>
      <c r="Z318" s="854"/>
      <c r="AA318" s="872" t="s">
        <v>1271</v>
      </c>
      <c r="AB318" s="873" t="s">
        <v>748</v>
      </c>
      <c r="AC318" s="533" t="s">
        <v>748</v>
      </c>
      <c r="AD318" s="530">
        <v>1</v>
      </c>
    </row>
    <row r="319" spans="17:30" ht="15">
      <c r="Q319" s="854"/>
      <c r="R319" s="854"/>
      <c r="S319" s="854"/>
      <c r="T319" s="854"/>
      <c r="U319" s="854"/>
      <c r="V319" s="854"/>
      <c r="W319" s="854"/>
      <c r="X319" s="854"/>
      <c r="Y319" s="854"/>
      <c r="Z319" s="854"/>
      <c r="AA319" s="896" t="s">
        <v>1891</v>
      </c>
      <c r="AB319" s="897"/>
      <c r="AC319" s="542"/>
      <c r="AD319" s="541">
        <v>1</v>
      </c>
    </row>
    <row r="320" spans="17:30" ht="15">
      <c r="Q320" s="854"/>
      <c r="R320" s="854"/>
      <c r="S320" s="854"/>
      <c r="T320" s="854"/>
      <c r="U320" s="854"/>
      <c r="V320" s="854"/>
      <c r="W320" s="854"/>
      <c r="X320" s="854"/>
      <c r="Y320" s="854"/>
      <c r="Z320" s="854"/>
      <c r="AA320" s="896" t="s">
        <v>1272</v>
      </c>
      <c r="AB320" s="897" t="s">
        <v>748</v>
      </c>
      <c r="AC320" s="542" t="s">
        <v>748</v>
      </c>
      <c r="AD320" s="541">
        <v>1</v>
      </c>
    </row>
    <row r="321" spans="17:30" ht="15.75" thickBot="1">
      <c r="Q321" s="854"/>
      <c r="R321" s="854"/>
      <c r="S321" s="854"/>
      <c r="T321" s="854"/>
      <c r="U321" s="854"/>
      <c r="V321" s="854"/>
      <c r="W321" s="854"/>
      <c r="X321" s="854"/>
      <c r="Y321" s="854"/>
      <c r="Z321" s="854"/>
      <c r="AA321" s="896" t="s">
        <v>1890</v>
      </c>
      <c r="AB321" s="897"/>
      <c r="AC321" s="542"/>
      <c r="AD321" s="541">
        <v>1</v>
      </c>
    </row>
    <row r="322" spans="17:30" ht="13.5" thickBot="1">
      <c r="Q322" s="854"/>
      <c r="R322" s="854"/>
      <c r="S322" s="854"/>
      <c r="T322" s="854"/>
      <c r="U322" s="854"/>
      <c r="V322" s="854"/>
      <c r="W322" s="854"/>
      <c r="X322" s="854"/>
      <c r="Y322" s="854"/>
      <c r="Z322" s="854"/>
      <c r="AA322" s="545" t="s">
        <v>3456</v>
      </c>
      <c r="AB322" s="898">
        <f>SUM(AB13:AB321)</f>
        <v>22</v>
      </c>
      <c r="AC322" s="544">
        <f t="shared" ref="AC322:AD322" si="3">SUM(AC13:AC321)</f>
        <v>23</v>
      </c>
      <c r="AD322" s="544">
        <f t="shared" si="3"/>
        <v>266</v>
      </c>
    </row>
    <row r="323" spans="17:30">
      <c r="Q323" s="854"/>
      <c r="R323" s="854"/>
      <c r="S323" s="854"/>
      <c r="T323" s="854"/>
      <c r="U323" s="854"/>
      <c r="V323" s="854"/>
      <c r="W323" s="854"/>
      <c r="X323" s="854"/>
      <c r="Y323" s="854"/>
      <c r="Z323" s="854"/>
      <c r="AA323" s="851"/>
      <c r="AB323" s="899"/>
      <c r="AC323" s="899"/>
      <c r="AD323" s="899"/>
    </row>
    <row r="324" spans="17:30" ht="15.75">
      <c r="Q324" s="854"/>
      <c r="R324" s="854"/>
      <c r="S324" s="854"/>
      <c r="T324" s="854"/>
      <c r="U324" s="854"/>
      <c r="V324" s="854"/>
      <c r="W324" s="854"/>
      <c r="X324" s="854"/>
      <c r="Y324" s="854"/>
      <c r="Z324" s="854"/>
      <c r="AA324" s="1210" t="s">
        <v>252</v>
      </c>
      <c r="AB324" s="1210"/>
      <c r="AC324" s="1210"/>
      <c r="AD324" s="899"/>
    </row>
    <row r="325" spans="17:30" ht="13.5" thickBot="1">
      <c r="Q325" s="854"/>
      <c r="R325" s="854"/>
      <c r="S325" s="854"/>
      <c r="T325" s="854"/>
      <c r="U325" s="854"/>
      <c r="V325" s="854"/>
      <c r="W325" s="854"/>
      <c r="X325" s="854"/>
      <c r="Y325" s="854"/>
      <c r="Z325" s="854"/>
      <c r="AA325" s="851"/>
      <c r="AB325" s="899"/>
      <c r="AC325" s="899"/>
      <c r="AD325" s="899"/>
    </row>
    <row r="326" spans="17:30" ht="39" thickBot="1">
      <c r="Q326" s="854"/>
      <c r="R326" s="854"/>
      <c r="S326" s="854"/>
      <c r="T326" s="854"/>
      <c r="U326" s="854"/>
      <c r="V326" s="854"/>
      <c r="W326" s="854"/>
      <c r="X326" s="854"/>
      <c r="Y326" s="854"/>
      <c r="Z326" s="854"/>
      <c r="AA326" s="546" t="s">
        <v>1273</v>
      </c>
      <c r="AB326" s="547" t="s">
        <v>249</v>
      </c>
      <c r="AC326" s="548" t="s">
        <v>248</v>
      </c>
      <c r="AD326" s="547" t="s">
        <v>1274</v>
      </c>
    </row>
    <row r="327" spans="17:30">
      <c r="Q327" s="854"/>
      <c r="R327" s="854"/>
      <c r="S327" s="854"/>
      <c r="T327" s="854"/>
      <c r="U327" s="854"/>
      <c r="V327" s="854"/>
      <c r="W327" s="854"/>
      <c r="X327" s="854"/>
      <c r="Y327" s="854"/>
      <c r="Z327" s="854"/>
      <c r="AA327" s="529" t="s">
        <v>1275</v>
      </c>
      <c r="AB327" s="531">
        <v>1</v>
      </c>
      <c r="AC327" s="549"/>
      <c r="AD327" s="531"/>
    </row>
    <row r="328" spans="17:30">
      <c r="Q328" s="854"/>
      <c r="R328" s="854"/>
      <c r="S328" s="854"/>
      <c r="T328" s="854"/>
      <c r="U328" s="854"/>
      <c r="V328" s="854"/>
      <c r="W328" s="854"/>
      <c r="X328" s="854"/>
      <c r="Y328" s="854"/>
      <c r="Z328" s="854"/>
      <c r="AA328" s="536" t="s">
        <v>1276</v>
      </c>
      <c r="AB328" s="530"/>
      <c r="AC328" s="550"/>
      <c r="AD328" s="530">
        <v>1</v>
      </c>
    </row>
    <row r="329" spans="17:30">
      <c r="Q329" s="854"/>
      <c r="R329" s="854"/>
      <c r="S329" s="854"/>
      <c r="T329" s="854"/>
      <c r="U329" s="854"/>
      <c r="V329" s="854"/>
      <c r="W329" s="854"/>
      <c r="X329" s="854"/>
      <c r="Y329" s="854"/>
      <c r="Z329" s="854"/>
      <c r="AA329" s="536" t="s">
        <v>1277</v>
      </c>
      <c r="AB329" s="530"/>
      <c r="AC329" s="550"/>
      <c r="AD329" s="530">
        <v>1</v>
      </c>
    </row>
    <row r="330" spans="17:30">
      <c r="Q330" s="854"/>
      <c r="R330" s="854"/>
      <c r="S330" s="854"/>
      <c r="T330" s="854"/>
      <c r="U330" s="854"/>
      <c r="V330" s="854"/>
      <c r="W330" s="854"/>
      <c r="X330" s="854"/>
      <c r="Y330" s="854"/>
      <c r="Z330" s="854"/>
      <c r="AA330" s="536" t="s">
        <v>1278</v>
      </c>
      <c r="AB330" s="530"/>
      <c r="AC330" s="550"/>
      <c r="AD330" s="530">
        <v>1</v>
      </c>
    </row>
    <row r="331" spans="17:30">
      <c r="Q331" s="854"/>
      <c r="R331" s="854"/>
      <c r="S331" s="854"/>
      <c r="T331" s="854"/>
      <c r="U331" s="854"/>
      <c r="V331" s="854"/>
      <c r="W331" s="854"/>
      <c r="X331" s="854"/>
      <c r="Y331" s="854"/>
      <c r="Z331" s="854"/>
      <c r="AA331" s="536" t="s">
        <v>1279</v>
      </c>
      <c r="AB331" s="530"/>
      <c r="AC331" s="550"/>
      <c r="AD331" s="530">
        <v>1</v>
      </c>
    </row>
    <row r="332" spans="17:30">
      <c r="Q332" s="854"/>
      <c r="R332" s="854"/>
      <c r="S332" s="854"/>
      <c r="T332" s="854"/>
      <c r="U332" s="854"/>
      <c r="V332" s="854"/>
      <c r="W332" s="854"/>
      <c r="X332" s="854"/>
      <c r="Y332" s="854"/>
      <c r="Z332" s="854"/>
      <c r="AA332" s="536" t="s">
        <v>1280</v>
      </c>
      <c r="AB332" s="530"/>
      <c r="AC332" s="550">
        <v>1</v>
      </c>
      <c r="AD332" s="530"/>
    </row>
    <row r="333" spans="17:30">
      <c r="Q333" s="854"/>
      <c r="R333" s="854"/>
      <c r="S333" s="854"/>
      <c r="T333" s="854"/>
      <c r="U333" s="854"/>
      <c r="V333" s="854"/>
      <c r="W333" s="854"/>
      <c r="X333" s="854"/>
      <c r="Y333" s="854"/>
      <c r="Z333" s="854"/>
      <c r="AA333" s="536" t="s">
        <v>1281</v>
      </c>
      <c r="AB333" s="530">
        <v>1</v>
      </c>
      <c r="AC333" s="550"/>
      <c r="AD333" s="530"/>
    </row>
    <row r="334" spans="17:30">
      <c r="Q334" s="854"/>
      <c r="R334" s="854"/>
      <c r="S334" s="854"/>
      <c r="T334" s="854"/>
      <c r="U334" s="854"/>
      <c r="V334" s="854"/>
      <c r="W334" s="854"/>
      <c r="X334" s="854"/>
      <c r="Y334" s="854"/>
      <c r="Z334" s="854"/>
      <c r="AA334" s="536" t="s">
        <v>1282</v>
      </c>
      <c r="AB334" s="530">
        <v>1</v>
      </c>
      <c r="AC334" s="550"/>
      <c r="AD334" s="530"/>
    </row>
    <row r="335" spans="17:30">
      <c r="Q335" s="854"/>
      <c r="R335" s="854"/>
      <c r="S335" s="854"/>
      <c r="T335" s="854"/>
      <c r="U335" s="854"/>
      <c r="V335" s="854"/>
      <c r="W335" s="854"/>
      <c r="X335" s="854"/>
      <c r="Y335" s="854"/>
      <c r="Z335" s="854"/>
      <c r="AA335" s="536" t="s">
        <v>1283</v>
      </c>
      <c r="AB335" s="530"/>
      <c r="AC335" s="550">
        <v>1</v>
      </c>
      <c r="AD335" s="530"/>
    </row>
    <row r="336" spans="17:30">
      <c r="Q336" s="854"/>
      <c r="R336" s="854"/>
      <c r="S336" s="854"/>
      <c r="T336" s="854"/>
      <c r="U336" s="854"/>
      <c r="V336" s="854"/>
      <c r="W336" s="854"/>
      <c r="X336" s="854"/>
      <c r="Y336" s="854"/>
      <c r="Z336" s="854"/>
      <c r="AA336" s="536" t="s">
        <v>1284</v>
      </c>
      <c r="AB336" s="530">
        <v>1</v>
      </c>
      <c r="AC336" s="550"/>
      <c r="AD336" s="530"/>
    </row>
    <row r="337" spans="17:30">
      <c r="Q337" s="854"/>
      <c r="R337" s="854"/>
      <c r="S337" s="854"/>
      <c r="T337" s="854"/>
      <c r="U337" s="854"/>
      <c r="V337" s="854"/>
      <c r="W337" s="854"/>
      <c r="X337" s="854"/>
      <c r="Y337" s="854"/>
      <c r="Z337" s="854"/>
      <c r="AA337" s="536" t="s">
        <v>1285</v>
      </c>
      <c r="AB337" s="530">
        <v>1</v>
      </c>
      <c r="AC337" s="550"/>
      <c r="AD337" s="530"/>
    </row>
    <row r="338" spans="17:30">
      <c r="Q338" s="854"/>
      <c r="R338" s="854"/>
      <c r="S338" s="854"/>
      <c r="T338" s="854"/>
      <c r="U338" s="854"/>
      <c r="V338" s="854"/>
      <c r="W338" s="854"/>
      <c r="X338" s="854"/>
      <c r="Y338" s="854"/>
      <c r="Z338" s="854"/>
      <c r="AA338" s="536" t="s">
        <v>1286</v>
      </c>
      <c r="AB338" s="530"/>
      <c r="AC338" s="550"/>
      <c r="AD338" s="530">
        <v>1</v>
      </c>
    </row>
    <row r="339" spans="17:30">
      <c r="Q339" s="854"/>
      <c r="R339" s="854"/>
      <c r="S339" s="854"/>
      <c r="T339" s="854"/>
      <c r="U339" s="854"/>
      <c r="V339" s="854"/>
      <c r="W339" s="854"/>
      <c r="X339" s="854"/>
      <c r="Y339" s="854"/>
      <c r="Z339" s="854"/>
      <c r="AA339" s="536" t="s">
        <v>1287</v>
      </c>
      <c r="AB339" s="530"/>
      <c r="AC339" s="550">
        <v>1</v>
      </c>
      <c r="AD339" s="530"/>
    </row>
    <row r="340" spans="17:30">
      <c r="Q340" s="854"/>
      <c r="R340" s="854"/>
      <c r="S340" s="854"/>
      <c r="T340" s="854"/>
      <c r="U340" s="854"/>
      <c r="V340" s="854"/>
      <c r="W340" s="854"/>
      <c r="X340" s="854"/>
      <c r="Y340" s="854"/>
      <c r="Z340" s="854"/>
      <c r="AA340" s="536" t="s">
        <v>1288</v>
      </c>
      <c r="AB340" s="530">
        <v>1</v>
      </c>
      <c r="AC340" s="550"/>
      <c r="AD340" s="530"/>
    </row>
    <row r="341" spans="17:30">
      <c r="Q341" s="854"/>
      <c r="R341" s="854"/>
      <c r="S341" s="854"/>
      <c r="T341" s="854"/>
      <c r="U341" s="854"/>
      <c r="V341" s="854"/>
      <c r="W341" s="854"/>
      <c r="X341" s="854"/>
      <c r="Y341" s="854"/>
      <c r="Z341" s="854"/>
      <c r="AA341" s="536" t="s">
        <v>1289</v>
      </c>
      <c r="AB341" s="530"/>
      <c r="AC341" s="550"/>
      <c r="AD341" s="530">
        <v>1</v>
      </c>
    </row>
    <row r="342" spans="17:30">
      <c r="Q342" s="854"/>
      <c r="R342" s="854"/>
      <c r="S342" s="854"/>
      <c r="T342" s="854"/>
      <c r="U342" s="854"/>
      <c r="V342" s="854"/>
      <c r="W342" s="854"/>
      <c r="X342" s="854"/>
      <c r="Y342" s="854"/>
      <c r="Z342" s="854"/>
      <c r="AA342" s="536" t="s">
        <v>1290</v>
      </c>
      <c r="AB342" s="539">
        <v>1</v>
      </c>
      <c r="AC342" s="551"/>
      <c r="AD342" s="539"/>
    </row>
    <row r="343" spans="17:30">
      <c r="Q343" s="854"/>
      <c r="R343" s="854"/>
      <c r="S343" s="854"/>
      <c r="T343" s="854"/>
      <c r="U343" s="854"/>
      <c r="V343" s="854"/>
      <c r="W343" s="854"/>
      <c r="X343" s="854"/>
      <c r="Y343" s="854"/>
      <c r="Z343" s="854"/>
      <c r="AA343" s="536" t="s">
        <v>1291</v>
      </c>
      <c r="AB343" s="530">
        <v>1</v>
      </c>
      <c r="AC343" s="550"/>
      <c r="AD343" s="530"/>
    </row>
    <row r="344" spans="17:30">
      <c r="Q344" s="854"/>
      <c r="R344" s="854"/>
      <c r="S344" s="854"/>
      <c r="T344" s="854"/>
      <c r="U344" s="854"/>
      <c r="V344" s="854"/>
      <c r="W344" s="854"/>
      <c r="X344" s="854"/>
      <c r="Y344" s="854"/>
      <c r="Z344" s="854"/>
      <c r="AA344" s="536" t="s">
        <v>1292</v>
      </c>
      <c r="AB344" s="530"/>
      <c r="AC344" s="550">
        <v>1</v>
      </c>
      <c r="AD344" s="530"/>
    </row>
    <row r="345" spans="17:30">
      <c r="Q345" s="854"/>
      <c r="R345" s="854"/>
      <c r="S345" s="854"/>
      <c r="T345" s="854"/>
      <c r="U345" s="854"/>
      <c r="V345" s="854"/>
      <c r="W345" s="854"/>
      <c r="X345" s="854"/>
      <c r="Y345" s="854"/>
      <c r="Z345" s="854"/>
      <c r="AA345" s="536" t="s">
        <v>1293</v>
      </c>
      <c r="AB345" s="530"/>
      <c r="AC345" s="550"/>
      <c r="AD345" s="530">
        <v>1</v>
      </c>
    </row>
    <row r="346" spans="17:30">
      <c r="Q346" s="854"/>
      <c r="R346" s="854"/>
      <c r="S346" s="854"/>
      <c r="T346" s="854"/>
      <c r="U346" s="854"/>
      <c r="V346" s="854"/>
      <c r="W346" s="854"/>
      <c r="X346" s="854"/>
      <c r="Y346" s="854"/>
      <c r="Z346" s="854"/>
      <c r="AA346" s="536" t="s">
        <v>1294</v>
      </c>
      <c r="AB346" s="530">
        <v>1</v>
      </c>
      <c r="AC346" s="550"/>
      <c r="AD346" s="530"/>
    </row>
    <row r="347" spans="17:30">
      <c r="Q347" s="854"/>
      <c r="R347" s="854"/>
      <c r="S347" s="854"/>
      <c r="T347" s="854"/>
      <c r="U347" s="854"/>
      <c r="V347" s="854"/>
      <c r="W347" s="854"/>
      <c r="X347" s="854"/>
      <c r="Y347" s="854"/>
      <c r="Z347" s="854"/>
      <c r="AA347" s="536" t="s">
        <v>1067</v>
      </c>
      <c r="AB347" s="530"/>
      <c r="AC347" s="550"/>
      <c r="AD347" s="530">
        <v>1</v>
      </c>
    </row>
    <row r="348" spans="17:30" ht="13.5" thickBot="1">
      <c r="Q348" s="854"/>
      <c r="R348" s="854"/>
      <c r="S348" s="854"/>
      <c r="T348" s="854"/>
      <c r="U348" s="854"/>
      <c r="V348" s="854"/>
      <c r="W348" s="854"/>
      <c r="X348" s="854"/>
      <c r="Y348" s="854"/>
      <c r="Z348" s="854"/>
      <c r="AA348" s="552" t="s">
        <v>1295</v>
      </c>
      <c r="AB348" s="553"/>
      <c r="AC348" s="554">
        <v>1</v>
      </c>
      <c r="AD348" s="553"/>
    </row>
    <row r="349" spans="17:30" ht="13.5" thickBot="1">
      <c r="Q349" s="854"/>
      <c r="R349" s="854"/>
      <c r="S349" s="854"/>
      <c r="T349" s="854"/>
      <c r="U349" s="854"/>
      <c r="V349" s="854"/>
      <c r="W349" s="854"/>
      <c r="X349" s="854"/>
      <c r="Y349" s="854"/>
      <c r="Z349" s="854"/>
      <c r="AA349" s="555" t="s">
        <v>3457</v>
      </c>
      <c r="AB349" s="545">
        <f>SUM(AB327:AB348)</f>
        <v>9</v>
      </c>
      <c r="AC349" s="545">
        <f t="shared" ref="AC349:AD349" si="4">SUM(AC327:AC348)</f>
        <v>5</v>
      </c>
      <c r="AD349" s="545">
        <f t="shared" si="4"/>
        <v>8</v>
      </c>
    </row>
    <row r="350" spans="17:30">
      <c r="Q350" s="854"/>
      <c r="R350" s="854"/>
      <c r="S350" s="854"/>
      <c r="T350" s="854"/>
      <c r="U350" s="854"/>
      <c r="V350" s="854"/>
      <c r="W350" s="854"/>
      <c r="X350" s="854"/>
      <c r="Y350" s="854"/>
      <c r="Z350" s="854"/>
      <c r="AA350" s="851"/>
      <c r="AB350" s="899"/>
      <c r="AC350" s="899"/>
      <c r="AD350" s="899"/>
    </row>
    <row r="351" spans="17:30" ht="15.75">
      <c r="Q351" s="854"/>
      <c r="R351" s="854"/>
      <c r="S351" s="854"/>
      <c r="T351" s="854"/>
      <c r="U351" s="854"/>
      <c r="V351" s="854"/>
      <c r="W351" s="854"/>
      <c r="X351" s="854"/>
      <c r="Y351" s="854"/>
      <c r="Z351" s="854"/>
      <c r="AA351" s="1210" t="s">
        <v>219</v>
      </c>
      <c r="AB351" s="1210"/>
      <c r="AC351" s="1210"/>
      <c r="AD351" s="900"/>
    </row>
    <row r="352" spans="17:30" ht="15.75" thickBot="1">
      <c r="Q352" s="854"/>
      <c r="R352" s="854"/>
      <c r="S352" s="854"/>
      <c r="T352" s="854"/>
      <c r="U352" s="854"/>
      <c r="V352" s="854"/>
      <c r="W352" s="854"/>
      <c r="X352" s="854"/>
      <c r="Y352" s="854"/>
      <c r="Z352" s="854"/>
      <c r="AA352" s="900"/>
      <c r="AB352" s="900"/>
      <c r="AC352" s="900"/>
      <c r="AD352" s="900"/>
    </row>
    <row r="353" spans="17:30" ht="51.75" thickBot="1">
      <c r="Q353" s="854"/>
      <c r="R353" s="854"/>
      <c r="S353" s="854"/>
      <c r="T353" s="854"/>
      <c r="U353" s="854"/>
      <c r="V353" s="854"/>
      <c r="W353" s="854"/>
      <c r="X353" s="854"/>
      <c r="Y353" s="854"/>
      <c r="Z353" s="854"/>
      <c r="AA353" s="546" t="s">
        <v>1273</v>
      </c>
      <c r="AB353" s="547" t="s">
        <v>247</v>
      </c>
      <c r="AC353" s="547" t="s">
        <v>245</v>
      </c>
      <c r="AD353" s="900"/>
    </row>
    <row r="354" spans="17:30" ht="15">
      <c r="Q354" s="854"/>
      <c r="R354" s="854"/>
      <c r="S354" s="854"/>
      <c r="T354" s="854"/>
      <c r="U354" s="854"/>
      <c r="V354" s="854"/>
      <c r="W354" s="854"/>
      <c r="X354" s="854"/>
      <c r="Y354" s="854"/>
      <c r="Z354" s="854"/>
      <c r="AA354" s="901" t="s">
        <v>1296</v>
      </c>
      <c r="AB354" s="902">
        <v>1</v>
      </c>
      <c r="AC354" s="902"/>
      <c r="AD354" s="900"/>
    </row>
    <row r="355" spans="17:30" ht="15">
      <c r="Q355" s="854"/>
      <c r="R355" s="854"/>
      <c r="S355" s="854"/>
      <c r="T355" s="854"/>
      <c r="U355" s="854"/>
      <c r="V355" s="854"/>
      <c r="W355" s="854"/>
      <c r="X355" s="854"/>
      <c r="Y355" s="854"/>
      <c r="Z355" s="854"/>
      <c r="AA355" s="903" t="s">
        <v>1297</v>
      </c>
      <c r="AB355" s="904">
        <v>1</v>
      </c>
      <c r="AC355" s="904" t="s">
        <v>748</v>
      </c>
      <c r="AD355" s="900"/>
    </row>
    <row r="356" spans="17:30" ht="15">
      <c r="Q356" s="854"/>
      <c r="R356" s="854"/>
      <c r="S356" s="854"/>
      <c r="T356" s="854"/>
      <c r="U356" s="854"/>
      <c r="V356" s="854"/>
      <c r="W356" s="854"/>
      <c r="X356" s="854"/>
      <c r="Y356" s="854"/>
      <c r="Z356" s="854"/>
      <c r="AA356" s="903" t="s">
        <v>1298</v>
      </c>
      <c r="AB356" s="905"/>
      <c r="AC356" s="905">
        <v>1</v>
      </c>
      <c r="AD356" s="900"/>
    </row>
    <row r="357" spans="17:30" ht="15">
      <c r="Q357" s="854"/>
      <c r="R357" s="854"/>
      <c r="S357" s="854"/>
      <c r="T357" s="854"/>
      <c r="U357" s="854"/>
      <c r="V357" s="854"/>
      <c r="W357" s="854"/>
      <c r="X357" s="854"/>
      <c r="Y357" s="854"/>
      <c r="Z357" s="854"/>
      <c r="AA357" s="903" t="s">
        <v>1299</v>
      </c>
      <c r="AB357" s="905"/>
      <c r="AC357" s="905">
        <v>1</v>
      </c>
      <c r="AD357" s="900"/>
    </row>
    <row r="358" spans="17:30" ht="15">
      <c r="Q358" s="854"/>
      <c r="R358" s="854"/>
      <c r="S358" s="854"/>
      <c r="T358" s="854"/>
      <c r="U358" s="854"/>
      <c r="V358" s="854"/>
      <c r="W358" s="854"/>
      <c r="X358" s="854"/>
      <c r="Y358" s="854"/>
      <c r="Z358" s="854"/>
      <c r="AA358" s="903" t="s">
        <v>1300</v>
      </c>
      <c r="AB358" s="905">
        <v>1</v>
      </c>
      <c r="AC358" s="905"/>
      <c r="AD358" s="900"/>
    </row>
    <row r="359" spans="17:30" ht="15">
      <c r="Q359" s="854"/>
      <c r="R359" s="854"/>
      <c r="S359" s="854"/>
      <c r="T359" s="854"/>
      <c r="U359" s="854"/>
      <c r="V359" s="854"/>
      <c r="W359" s="854"/>
      <c r="X359" s="854"/>
      <c r="Y359" s="854"/>
      <c r="Z359" s="854"/>
      <c r="AA359" s="903" t="s">
        <v>1301</v>
      </c>
      <c r="AB359" s="905"/>
      <c r="AC359" s="905">
        <v>1</v>
      </c>
      <c r="AD359" s="900"/>
    </row>
    <row r="360" spans="17:30" ht="15">
      <c r="Q360" s="854"/>
      <c r="R360" s="854"/>
      <c r="S360" s="854"/>
      <c r="T360" s="854"/>
      <c r="U360" s="854"/>
      <c r="V360" s="854"/>
      <c r="W360" s="854"/>
      <c r="X360" s="854"/>
      <c r="Y360" s="854"/>
      <c r="Z360" s="854"/>
      <c r="AA360" s="903" t="s">
        <v>1302</v>
      </c>
      <c r="AB360" s="905"/>
      <c r="AC360" s="905">
        <v>1</v>
      </c>
      <c r="AD360" s="900"/>
    </row>
    <row r="361" spans="17:30" ht="15">
      <c r="Q361" s="854"/>
      <c r="R361" s="854"/>
      <c r="S361" s="854"/>
      <c r="T361" s="854"/>
      <c r="U361" s="854"/>
      <c r="V361" s="854"/>
      <c r="W361" s="854"/>
      <c r="X361" s="854"/>
      <c r="Y361" s="854"/>
      <c r="Z361" s="854"/>
      <c r="AA361" s="903" t="s">
        <v>1867</v>
      </c>
      <c r="AB361" s="905"/>
      <c r="AC361" s="905">
        <v>1</v>
      </c>
      <c r="AD361" s="900"/>
    </row>
    <row r="362" spans="17:30" ht="15">
      <c r="Q362" s="854"/>
      <c r="R362" s="854"/>
      <c r="S362" s="854"/>
      <c r="T362" s="854"/>
      <c r="U362" s="854"/>
      <c r="V362" s="854"/>
      <c r="W362" s="854"/>
      <c r="X362" s="854"/>
      <c r="Y362" s="854"/>
      <c r="Z362" s="854"/>
      <c r="AA362" s="903" t="s">
        <v>1303</v>
      </c>
      <c r="AB362" s="905"/>
      <c r="AC362" s="905">
        <v>1</v>
      </c>
      <c r="AD362" s="900"/>
    </row>
    <row r="363" spans="17:30" ht="15">
      <c r="Q363" s="854"/>
      <c r="R363" s="854"/>
      <c r="S363" s="854"/>
      <c r="T363" s="854"/>
      <c r="U363" s="854"/>
      <c r="V363" s="854"/>
      <c r="W363" s="854"/>
      <c r="X363" s="854"/>
      <c r="Y363" s="854"/>
      <c r="Z363" s="854"/>
      <c r="AA363" s="903" t="s">
        <v>1304</v>
      </c>
      <c r="AB363" s="905"/>
      <c r="AC363" s="905">
        <v>1</v>
      </c>
      <c r="AD363" s="900"/>
    </row>
    <row r="364" spans="17:30" ht="15">
      <c r="Q364" s="854"/>
      <c r="R364" s="854"/>
      <c r="S364" s="854"/>
      <c r="T364" s="854"/>
      <c r="U364" s="854"/>
      <c r="V364" s="854"/>
      <c r="W364" s="854"/>
      <c r="X364" s="854"/>
      <c r="Y364" s="854"/>
      <c r="Z364" s="854"/>
      <c r="AA364" s="572" t="s">
        <v>3458</v>
      </c>
      <c r="AB364" s="905"/>
      <c r="AC364" s="905">
        <v>1</v>
      </c>
      <c r="AD364" s="900"/>
    </row>
    <row r="365" spans="17:30" ht="15">
      <c r="Q365" s="854"/>
      <c r="R365" s="854"/>
      <c r="S365" s="854"/>
      <c r="T365" s="854"/>
      <c r="U365" s="854"/>
      <c r="V365" s="854"/>
      <c r="W365" s="854"/>
      <c r="X365" s="854"/>
      <c r="Y365" s="854"/>
      <c r="Z365" s="854"/>
      <c r="AA365" s="903" t="s">
        <v>1305</v>
      </c>
      <c r="AB365" s="905"/>
      <c r="AC365" s="905">
        <v>1</v>
      </c>
      <c r="AD365" s="900"/>
    </row>
    <row r="366" spans="17:30" ht="15.75" thickBot="1">
      <c r="Q366" s="854"/>
      <c r="R366" s="854"/>
      <c r="S366" s="854"/>
      <c r="T366" s="854"/>
      <c r="U366" s="854"/>
      <c r="V366" s="854"/>
      <c r="W366" s="854"/>
      <c r="X366" s="854"/>
      <c r="Y366" s="854"/>
      <c r="Z366" s="854"/>
      <c r="AA366" s="906" t="s">
        <v>1099</v>
      </c>
      <c r="AB366" s="907"/>
      <c r="AC366" s="907">
        <v>1</v>
      </c>
      <c r="AD366" s="900"/>
    </row>
    <row r="367" spans="17:30" ht="15.75" thickBot="1">
      <c r="Q367" s="854"/>
      <c r="R367" s="854"/>
      <c r="S367" s="854"/>
      <c r="T367" s="854"/>
      <c r="U367" s="854"/>
      <c r="V367" s="854"/>
      <c r="W367" s="854"/>
      <c r="X367" s="854"/>
      <c r="Y367" s="854"/>
      <c r="Z367" s="854"/>
      <c r="AA367" s="543" t="s">
        <v>3459</v>
      </c>
      <c r="AB367" s="545">
        <f>SUM(AB354:AB366)</f>
        <v>3</v>
      </c>
      <c r="AC367" s="545">
        <f>SUM(AC354:AC366)</f>
        <v>10</v>
      </c>
      <c r="AD367" s="900"/>
    </row>
    <row r="368" spans="17:30" ht="15">
      <c r="Q368" s="854"/>
      <c r="R368" s="854"/>
      <c r="S368" s="854"/>
      <c r="T368" s="854"/>
      <c r="U368" s="854"/>
      <c r="V368" s="854"/>
      <c r="W368" s="854"/>
      <c r="X368" s="854"/>
      <c r="Y368" s="854"/>
      <c r="Z368" s="854"/>
      <c r="AA368" s="900"/>
      <c r="AB368" s="900"/>
      <c r="AC368" s="900"/>
      <c r="AD368" s="900"/>
    </row>
    <row r="369" spans="17:30" ht="15">
      <c r="Q369" s="854"/>
      <c r="R369" s="854"/>
      <c r="S369" s="854"/>
      <c r="T369" s="854"/>
      <c r="U369" s="854"/>
      <c r="V369" s="854"/>
      <c r="W369" s="854"/>
      <c r="X369" s="854"/>
      <c r="Y369" s="854"/>
      <c r="Z369" s="854"/>
      <c r="AA369" s="900"/>
      <c r="AB369" s="900"/>
      <c r="AC369" s="900"/>
      <c r="AD369" s="900"/>
    </row>
    <row r="370" spans="17:30" ht="15.75">
      <c r="Q370" s="854"/>
      <c r="R370" s="854"/>
      <c r="S370" s="854"/>
      <c r="T370" s="854"/>
      <c r="U370" s="854"/>
      <c r="V370" s="854"/>
      <c r="W370" s="854"/>
      <c r="X370" s="854"/>
      <c r="Y370" s="854"/>
      <c r="Z370" s="854"/>
      <c r="AA370" s="1210" t="s">
        <v>253</v>
      </c>
      <c r="AB370" s="1210"/>
      <c r="AC370" s="1210"/>
      <c r="AD370" s="1210"/>
    </row>
    <row r="371" spans="17:30" ht="15.75" thickBot="1">
      <c r="Q371" s="854"/>
      <c r="R371" s="854"/>
      <c r="S371" s="854"/>
      <c r="T371" s="854"/>
      <c r="U371" s="854"/>
      <c r="V371" s="854"/>
      <c r="W371" s="854"/>
      <c r="X371" s="854"/>
      <c r="Y371" s="854"/>
      <c r="Z371" s="854"/>
      <c r="AA371" s="900"/>
      <c r="AB371" s="900"/>
      <c r="AC371" s="900"/>
      <c r="AD371" s="900"/>
    </row>
    <row r="372" spans="17:30" ht="39" thickBot="1">
      <c r="Q372" s="854"/>
      <c r="R372" s="854"/>
      <c r="S372" s="854"/>
      <c r="T372" s="854"/>
      <c r="U372" s="854"/>
      <c r="V372" s="854"/>
      <c r="W372" s="854"/>
      <c r="X372" s="854"/>
      <c r="Y372" s="854"/>
      <c r="Z372" s="854"/>
      <c r="AA372" s="547" t="s">
        <v>1273</v>
      </c>
      <c r="AB372" s="547" t="s">
        <v>249</v>
      </c>
      <c r="AC372" s="548" t="s">
        <v>248</v>
      </c>
      <c r="AD372" s="547" t="s">
        <v>1274</v>
      </c>
    </row>
    <row r="373" spans="17:30" ht="15">
      <c r="Q373" s="854"/>
      <c r="R373" s="854"/>
      <c r="S373" s="854"/>
      <c r="T373" s="854"/>
      <c r="U373" s="854"/>
      <c r="V373" s="854"/>
      <c r="W373" s="854"/>
      <c r="X373" s="854"/>
      <c r="Y373" s="854"/>
      <c r="Z373" s="854"/>
      <c r="AA373" s="901" t="s">
        <v>1295</v>
      </c>
      <c r="AB373" s="531"/>
      <c r="AC373" s="549">
        <v>1</v>
      </c>
      <c r="AD373" s="531"/>
    </row>
    <row r="374" spans="17:30" ht="15">
      <c r="Q374" s="854"/>
      <c r="R374" s="854"/>
      <c r="S374" s="854"/>
      <c r="T374" s="854"/>
      <c r="U374" s="854"/>
      <c r="V374" s="854"/>
      <c r="W374" s="854"/>
      <c r="X374" s="854"/>
      <c r="Y374" s="854"/>
      <c r="Z374" s="854"/>
      <c r="AA374" s="903" t="s">
        <v>1306</v>
      </c>
      <c r="AB374" s="530"/>
      <c r="AC374" s="550"/>
      <c r="AD374" s="530">
        <v>1</v>
      </c>
    </row>
    <row r="375" spans="17:30" ht="15">
      <c r="Q375" s="854"/>
      <c r="R375" s="854"/>
      <c r="S375" s="854"/>
      <c r="T375" s="854"/>
      <c r="U375" s="854"/>
      <c r="V375" s="854"/>
      <c r="W375" s="854"/>
      <c r="X375" s="854"/>
      <c r="Y375" s="854"/>
      <c r="Z375" s="854"/>
      <c r="AA375" s="903" t="s">
        <v>1300</v>
      </c>
      <c r="AB375" s="530"/>
      <c r="AC375" s="550">
        <v>1</v>
      </c>
      <c r="AD375" s="530"/>
    </row>
    <row r="376" spans="17:30" ht="15">
      <c r="Q376" s="854"/>
      <c r="R376" s="854"/>
      <c r="S376" s="854"/>
      <c r="T376" s="854"/>
      <c r="U376" s="854"/>
      <c r="V376" s="854"/>
      <c r="W376" s="854"/>
      <c r="X376" s="854"/>
      <c r="Y376" s="854"/>
      <c r="Z376" s="854"/>
      <c r="AA376" s="903" t="s">
        <v>1307</v>
      </c>
      <c r="AB376" s="530"/>
      <c r="AC376" s="550"/>
      <c r="AD376" s="530">
        <v>1</v>
      </c>
    </row>
    <row r="377" spans="17:30" ht="15">
      <c r="Q377" s="854"/>
      <c r="R377" s="854"/>
      <c r="S377" s="854"/>
      <c r="T377" s="854"/>
      <c r="U377" s="854"/>
      <c r="V377" s="854"/>
      <c r="W377" s="854"/>
      <c r="X377" s="854"/>
      <c r="Y377" s="854"/>
      <c r="Z377" s="854"/>
      <c r="AA377" s="903" t="s">
        <v>1339</v>
      </c>
      <c r="AB377" s="530"/>
      <c r="AC377" s="550"/>
      <c r="AD377" s="530">
        <v>1</v>
      </c>
    </row>
    <row r="378" spans="17:30" ht="15">
      <c r="Q378" s="854"/>
      <c r="R378" s="854"/>
      <c r="S378" s="854"/>
      <c r="T378" s="854"/>
      <c r="U378" s="854"/>
      <c r="V378" s="854"/>
      <c r="W378" s="854"/>
      <c r="X378" s="854"/>
      <c r="Y378" s="854"/>
      <c r="Z378" s="854"/>
      <c r="AA378" s="903" t="s">
        <v>1308</v>
      </c>
      <c r="AB378" s="530">
        <v>1</v>
      </c>
      <c r="AC378" s="550"/>
      <c r="AD378" s="530"/>
    </row>
    <row r="379" spans="17:30" ht="15">
      <c r="Q379" s="854"/>
      <c r="R379" s="854"/>
      <c r="S379" s="854"/>
      <c r="T379" s="854"/>
      <c r="U379" s="854"/>
      <c r="V379" s="854"/>
      <c r="W379" s="854"/>
      <c r="X379" s="854"/>
      <c r="Y379" s="854"/>
      <c r="Z379" s="854"/>
      <c r="AA379" s="903" t="s">
        <v>1309</v>
      </c>
      <c r="AB379" s="530"/>
      <c r="AC379" s="550"/>
      <c r="AD379" s="530">
        <v>1</v>
      </c>
    </row>
    <row r="380" spans="17:30" ht="15.75" thickBot="1">
      <c r="Q380" s="854"/>
      <c r="R380" s="854"/>
      <c r="S380" s="854"/>
      <c r="T380" s="854"/>
      <c r="U380" s="854"/>
      <c r="V380" s="854"/>
      <c r="W380" s="854"/>
      <c r="X380" s="854"/>
      <c r="Y380" s="854"/>
      <c r="Z380" s="854"/>
      <c r="AA380" s="906" t="s">
        <v>1310</v>
      </c>
      <c r="AB380" s="553"/>
      <c r="AC380" s="554"/>
      <c r="AD380" s="553">
        <v>1</v>
      </c>
    </row>
    <row r="381" spans="17:30" ht="13.5" thickBot="1">
      <c r="Q381" s="854"/>
      <c r="R381" s="854"/>
      <c r="S381" s="854"/>
      <c r="T381" s="854"/>
      <c r="U381" s="854"/>
      <c r="V381" s="854"/>
      <c r="W381" s="854"/>
      <c r="X381" s="854"/>
      <c r="Y381" s="854"/>
      <c r="Z381" s="854"/>
      <c r="AA381" s="556" t="s">
        <v>3457</v>
      </c>
      <c r="AB381" s="545">
        <f>SUM(AB373:AB380)</f>
        <v>1</v>
      </c>
      <c r="AC381" s="545">
        <f t="shared" ref="AC381:AD381" si="5">SUM(AC373:AC380)</f>
        <v>2</v>
      </c>
      <c r="AD381" s="545">
        <f t="shared" si="5"/>
        <v>5</v>
      </c>
    </row>
    <row r="382" spans="17:30" ht="15">
      <c r="Q382" s="854"/>
      <c r="R382" s="854"/>
      <c r="S382" s="854"/>
      <c r="T382" s="854"/>
      <c r="U382" s="854"/>
      <c r="V382" s="854"/>
      <c r="W382" s="854"/>
      <c r="X382" s="854"/>
      <c r="Y382" s="854"/>
      <c r="Z382" s="854"/>
      <c r="AA382" s="900"/>
      <c r="AB382" s="900"/>
      <c r="AC382" s="900"/>
      <c r="AD382" s="900"/>
    </row>
    <row r="383" spans="17:30" ht="15">
      <c r="Q383" s="854"/>
      <c r="R383" s="854"/>
      <c r="S383" s="854"/>
      <c r="T383" s="854"/>
      <c r="U383" s="854"/>
      <c r="V383" s="854"/>
      <c r="W383" s="854"/>
      <c r="X383" s="854"/>
      <c r="Y383" s="854"/>
      <c r="Z383" s="854"/>
      <c r="AA383" s="900"/>
      <c r="AB383" s="900"/>
      <c r="AC383" s="900"/>
      <c r="AD383" s="900"/>
    </row>
    <row r="384" spans="17:30" ht="15.75">
      <c r="Q384" s="854"/>
      <c r="R384" s="854"/>
      <c r="S384" s="854"/>
      <c r="T384" s="854"/>
      <c r="U384" s="854"/>
      <c r="V384" s="854"/>
      <c r="W384" s="854"/>
      <c r="X384" s="854"/>
      <c r="Y384" s="854"/>
      <c r="Z384" s="854"/>
      <c r="AA384" s="1211" t="s">
        <v>95</v>
      </c>
      <c r="AB384" s="1211"/>
      <c r="AC384" s="900"/>
      <c r="AD384" s="900"/>
    </row>
    <row r="385" spans="17:30" ht="15.75" thickBot="1">
      <c r="Q385" s="854"/>
      <c r="R385" s="854"/>
      <c r="S385" s="854"/>
      <c r="T385" s="854"/>
      <c r="U385" s="854"/>
      <c r="V385" s="854"/>
      <c r="W385" s="854"/>
      <c r="X385" s="854"/>
      <c r="Y385" s="854"/>
      <c r="Z385" s="854"/>
      <c r="AA385" s="900"/>
      <c r="AB385" s="900"/>
      <c r="AC385" s="900"/>
      <c r="AD385" s="900"/>
    </row>
    <row r="386" spans="17:30" ht="15.75" thickBot="1">
      <c r="Q386" s="854"/>
      <c r="R386" s="854"/>
      <c r="S386" s="854"/>
      <c r="T386" s="854"/>
      <c r="U386" s="854"/>
      <c r="V386" s="854"/>
      <c r="W386" s="854"/>
      <c r="X386" s="854"/>
      <c r="Y386" s="854"/>
      <c r="Z386" s="854"/>
      <c r="AA386" s="557" t="s">
        <v>1273</v>
      </c>
      <c r="AB386" s="558" t="s">
        <v>248</v>
      </c>
      <c r="AC386" s="900"/>
      <c r="AD386" s="900"/>
    </row>
    <row r="387" spans="17:30" ht="15">
      <c r="Q387" s="854"/>
      <c r="R387" s="854"/>
      <c r="S387" s="854"/>
      <c r="T387" s="854"/>
      <c r="U387" s="854"/>
      <c r="V387" s="854"/>
      <c r="W387" s="854"/>
      <c r="X387" s="854"/>
      <c r="Y387" s="854"/>
      <c r="Z387" s="854"/>
      <c r="AA387" s="901" t="s">
        <v>1311</v>
      </c>
      <c r="AB387" s="902">
        <v>1</v>
      </c>
      <c r="AC387" s="900"/>
      <c r="AD387" s="900"/>
    </row>
    <row r="388" spans="17:30" ht="15">
      <c r="Q388" s="854"/>
      <c r="R388" s="854"/>
      <c r="S388" s="854"/>
      <c r="T388" s="854"/>
      <c r="U388" s="854"/>
      <c r="V388" s="854"/>
      <c r="W388" s="854"/>
      <c r="X388" s="854"/>
      <c r="Y388" s="854"/>
      <c r="Z388" s="854"/>
      <c r="AA388" s="903" t="s">
        <v>1053</v>
      </c>
      <c r="AB388" s="905">
        <v>1</v>
      </c>
      <c r="AC388" s="900"/>
      <c r="AD388" s="900"/>
    </row>
    <row r="389" spans="17:30" ht="15">
      <c r="Q389" s="854"/>
      <c r="R389" s="854"/>
      <c r="S389" s="854"/>
      <c r="T389" s="854"/>
      <c r="U389" s="854"/>
      <c r="V389" s="854"/>
      <c r="W389" s="854"/>
      <c r="X389" s="854"/>
      <c r="Y389" s="854"/>
      <c r="Z389" s="854"/>
      <c r="AA389" s="903" t="s">
        <v>1312</v>
      </c>
      <c r="AB389" s="905">
        <v>1</v>
      </c>
      <c r="AC389" s="900"/>
      <c r="AD389" s="900"/>
    </row>
    <row r="390" spans="17:30" ht="15">
      <c r="Q390" s="854"/>
      <c r="R390" s="854"/>
      <c r="S390" s="854"/>
      <c r="T390" s="854"/>
      <c r="U390" s="854"/>
      <c r="V390" s="854"/>
      <c r="W390" s="854"/>
      <c r="X390" s="854"/>
      <c r="Y390" s="854"/>
      <c r="Z390" s="854"/>
      <c r="AA390" s="903" t="s">
        <v>1313</v>
      </c>
      <c r="AB390" s="905">
        <v>1</v>
      </c>
      <c r="AC390" s="900"/>
      <c r="AD390" s="900"/>
    </row>
    <row r="391" spans="17:30" ht="15">
      <c r="Q391" s="854"/>
      <c r="R391" s="854"/>
      <c r="S391" s="854"/>
      <c r="T391" s="854"/>
      <c r="U391" s="854"/>
      <c r="V391" s="854"/>
      <c r="W391" s="854"/>
      <c r="X391" s="854"/>
      <c r="Y391" s="854"/>
      <c r="Z391" s="854"/>
      <c r="AA391" s="903" t="s">
        <v>1314</v>
      </c>
      <c r="AB391" s="905">
        <v>1</v>
      </c>
      <c r="AC391" s="900"/>
      <c r="AD391" s="900"/>
    </row>
    <row r="392" spans="17:30" ht="15">
      <c r="Q392" s="854"/>
      <c r="R392" s="854"/>
      <c r="S392" s="854"/>
      <c r="T392" s="854"/>
      <c r="U392" s="854"/>
      <c r="V392" s="854"/>
      <c r="W392" s="854"/>
      <c r="X392" s="854"/>
      <c r="Y392" s="854"/>
      <c r="Z392" s="854"/>
      <c r="AA392" s="903" t="s">
        <v>1315</v>
      </c>
      <c r="AB392" s="905">
        <v>1</v>
      </c>
      <c r="AC392" s="900"/>
      <c r="AD392" s="900"/>
    </row>
    <row r="393" spans="17:30" ht="15">
      <c r="Q393" s="854"/>
      <c r="R393" s="854"/>
      <c r="S393" s="854"/>
      <c r="T393" s="854"/>
      <c r="U393" s="854"/>
      <c r="V393" s="854"/>
      <c r="W393" s="854"/>
      <c r="X393" s="854"/>
      <c r="Y393" s="854"/>
      <c r="Z393" s="854"/>
      <c r="AA393" s="903" t="s">
        <v>1316</v>
      </c>
      <c r="AB393" s="905">
        <v>1</v>
      </c>
      <c r="AC393" s="900"/>
      <c r="AD393" s="900"/>
    </row>
    <row r="394" spans="17:30" ht="15">
      <c r="Q394" s="854"/>
      <c r="R394" s="854"/>
      <c r="S394" s="854"/>
      <c r="T394" s="854"/>
      <c r="U394" s="854"/>
      <c r="V394" s="854"/>
      <c r="W394" s="854"/>
      <c r="X394" s="854"/>
      <c r="Y394" s="854"/>
      <c r="Z394" s="854"/>
      <c r="AA394" s="903" t="s">
        <v>1317</v>
      </c>
      <c r="AB394" s="905">
        <v>1</v>
      </c>
      <c r="AC394" s="900"/>
      <c r="AD394" s="900"/>
    </row>
    <row r="395" spans="17:30" ht="15">
      <c r="Q395" s="854"/>
      <c r="R395" s="854"/>
      <c r="S395" s="854"/>
      <c r="T395" s="854"/>
      <c r="U395" s="854"/>
      <c r="V395" s="854"/>
      <c r="W395" s="854"/>
      <c r="X395" s="854"/>
      <c r="Y395" s="854"/>
      <c r="Z395" s="854"/>
      <c r="AA395" s="908" t="s">
        <v>1318</v>
      </c>
      <c r="AB395" s="909">
        <v>1</v>
      </c>
      <c r="AC395" s="900"/>
      <c r="AD395" s="900"/>
    </row>
    <row r="396" spans="17:30" ht="15.75" thickBot="1">
      <c r="Q396" s="854"/>
      <c r="R396" s="854"/>
      <c r="S396" s="854"/>
      <c r="T396" s="854"/>
      <c r="U396" s="854"/>
      <c r="V396" s="854"/>
      <c r="W396" s="854"/>
      <c r="X396" s="854"/>
      <c r="Y396" s="854"/>
      <c r="Z396" s="854"/>
      <c r="AA396" s="906" t="s">
        <v>1319</v>
      </c>
      <c r="AB396" s="907">
        <v>1</v>
      </c>
      <c r="AC396" s="900"/>
      <c r="AD396" s="900"/>
    </row>
    <row r="397" spans="17:30" ht="15.75" thickBot="1">
      <c r="Q397" s="854"/>
      <c r="R397" s="854"/>
      <c r="S397" s="854"/>
      <c r="T397" s="854"/>
      <c r="U397" s="854"/>
      <c r="V397" s="854"/>
      <c r="W397" s="854"/>
      <c r="X397" s="854"/>
      <c r="Y397" s="854"/>
      <c r="Z397" s="854"/>
      <c r="AA397" s="558" t="s">
        <v>3457</v>
      </c>
      <c r="AB397" s="558">
        <f>SUM(AB387:AB396)</f>
        <v>10</v>
      </c>
      <c r="AC397" s="900"/>
      <c r="AD397" s="900"/>
    </row>
    <row r="398" spans="17:30" ht="15">
      <c r="Q398" s="854"/>
      <c r="R398" s="854"/>
      <c r="S398" s="854"/>
      <c r="T398" s="854"/>
      <c r="U398" s="854"/>
      <c r="V398" s="854"/>
      <c r="W398" s="854"/>
      <c r="X398" s="854"/>
      <c r="Y398" s="854"/>
      <c r="Z398" s="854"/>
      <c r="AA398" s="900"/>
      <c r="AB398" s="900"/>
      <c r="AC398" s="900"/>
      <c r="AD398" s="900"/>
    </row>
    <row r="399" spans="17:30" ht="15">
      <c r="Q399" s="854"/>
      <c r="R399" s="854"/>
      <c r="S399" s="854"/>
      <c r="T399" s="854"/>
      <c r="U399" s="854"/>
      <c r="V399" s="854"/>
      <c r="W399" s="854"/>
      <c r="X399" s="854"/>
      <c r="Y399" s="854"/>
      <c r="Z399" s="854"/>
      <c r="AA399" s="900"/>
      <c r="AB399" s="900"/>
      <c r="AC399" s="900"/>
      <c r="AD399" s="900"/>
    </row>
    <row r="400" spans="17:30" ht="15">
      <c r="Q400" s="854"/>
      <c r="R400" s="854"/>
      <c r="S400" s="854"/>
      <c r="T400" s="854"/>
      <c r="U400" s="854"/>
      <c r="V400" s="854"/>
      <c r="W400" s="854"/>
      <c r="X400" s="854"/>
      <c r="Y400" s="854"/>
      <c r="Z400" s="854"/>
      <c r="AA400" s="852"/>
      <c r="AB400" s="900"/>
      <c r="AC400" s="900"/>
      <c r="AD400" s="900"/>
    </row>
    <row r="401" spans="17:30" ht="15">
      <c r="Q401" s="854"/>
      <c r="R401" s="854"/>
      <c r="S401" s="854"/>
      <c r="T401" s="854"/>
      <c r="U401" s="854"/>
      <c r="V401" s="854"/>
      <c r="W401" s="854"/>
      <c r="X401" s="854"/>
      <c r="Y401" s="854"/>
      <c r="Z401" s="854"/>
      <c r="AA401" s="559" t="s">
        <v>1320</v>
      </c>
      <c r="AB401" s="560">
        <f>+AC322+AD322+AB367+AC367</f>
        <v>302</v>
      </c>
      <c r="AC401" s="900"/>
      <c r="AD401" s="900"/>
    </row>
    <row r="402" spans="17:30" ht="15">
      <c r="Q402" s="854"/>
      <c r="R402" s="854"/>
      <c r="S402" s="854"/>
      <c r="T402" s="854"/>
      <c r="U402" s="854"/>
      <c r="V402" s="854"/>
      <c r="W402" s="854"/>
      <c r="X402" s="854"/>
      <c r="Y402" s="854"/>
      <c r="Z402" s="854"/>
      <c r="AA402" s="559" t="s">
        <v>1321</v>
      </c>
      <c r="AB402" s="560">
        <f>+AC322+AD322+AB367+AC367+AC381+AD381+AB397+AC349+AD349</f>
        <v>332</v>
      </c>
      <c r="AC402" s="900"/>
      <c r="AD402" s="900"/>
    </row>
    <row r="403" spans="17:30" ht="15">
      <c r="Q403" s="854"/>
      <c r="R403" s="854"/>
      <c r="S403" s="854"/>
      <c r="T403" s="854"/>
      <c r="U403" s="854"/>
      <c r="V403" s="854"/>
      <c r="W403" s="854"/>
      <c r="X403" s="854"/>
      <c r="Y403" s="854"/>
      <c r="Z403" s="854"/>
      <c r="AA403" s="559" t="s">
        <v>249</v>
      </c>
      <c r="AB403" s="560">
        <f>+AB322+AD322+AC367+AB381+AD381+AB349+AD349</f>
        <v>321</v>
      </c>
      <c r="AC403" s="900"/>
      <c r="AD403" s="900"/>
    </row>
    <row r="404" spans="17:30" ht="15">
      <c r="Q404" s="854"/>
      <c r="R404" s="854"/>
      <c r="S404" s="854"/>
      <c r="T404" s="854"/>
      <c r="U404" s="854"/>
      <c r="V404" s="854"/>
      <c r="W404" s="854"/>
      <c r="X404" s="854"/>
      <c r="Y404" s="854"/>
      <c r="Z404" s="854"/>
      <c r="AA404" s="559" t="s">
        <v>1322</v>
      </c>
      <c r="AB404" s="560">
        <f>+AB322+AC322+AD322+AB367+AC367+AB381+AC381+AD381+AB397+AB349+AC349+AD349</f>
        <v>364</v>
      </c>
      <c r="AC404" s="900"/>
      <c r="AD404" s="900"/>
    </row>
    <row r="405" spans="17:30" ht="15">
      <c r="Q405" s="854"/>
      <c r="R405" s="854"/>
      <c r="S405" s="854"/>
      <c r="T405" s="854"/>
      <c r="U405" s="854"/>
      <c r="V405" s="854"/>
      <c r="W405" s="854"/>
      <c r="X405" s="854"/>
      <c r="Y405" s="854"/>
      <c r="Z405" s="854"/>
      <c r="AA405" s="852"/>
      <c r="AB405" s="852"/>
      <c r="AC405" s="900"/>
      <c r="AD405" s="900"/>
    </row>
  </sheetData>
  <mergeCells count="102">
    <mergeCell ref="K15:N15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85"/>
  <sheetViews>
    <sheetView zoomScale="75" zoomScaleNormal="75" workbookViewId="0">
      <pane xSplit="1" ySplit="10" topLeftCell="B14" activePane="bottomRight" state="frozen"/>
      <selection pane="topRight" activeCell="B1" sqref="B1"/>
      <selection pane="bottomLeft" activeCell="A11" sqref="A11"/>
      <selection pane="bottomRight" activeCell="I21" sqref="I21"/>
    </sheetView>
  </sheetViews>
  <sheetFormatPr baseColWidth="10" defaultRowHeight="14.25"/>
  <cols>
    <col min="1" max="1" width="43.85546875" style="709" customWidth="1"/>
    <col min="2" max="2" width="3.7109375" style="709" customWidth="1"/>
    <col min="3" max="3" width="25" style="715" customWidth="1"/>
    <col min="4" max="4" width="2.7109375" style="709" customWidth="1"/>
    <col min="5" max="5" width="25" style="715" customWidth="1"/>
    <col min="6" max="6" width="16.5703125" style="709" customWidth="1"/>
    <col min="7" max="7" width="20.5703125" style="709" bestFit="1" customWidth="1"/>
    <col min="8" max="16384" width="11.42578125" style="709"/>
  </cols>
  <sheetData>
    <row r="1" spans="1:7" s="705" customFormat="1" ht="18">
      <c r="A1" s="1253" t="s">
        <v>3091</v>
      </c>
      <c r="B1" s="1253"/>
      <c r="C1" s="1253"/>
      <c r="D1" s="1253"/>
      <c r="E1" s="1253"/>
      <c r="F1" s="1253"/>
      <c r="G1" s="1253"/>
    </row>
    <row r="2" spans="1:7" s="705" customFormat="1" ht="18">
      <c r="A2" s="1253" t="s">
        <v>3092</v>
      </c>
      <c r="B2" s="1253"/>
      <c r="C2" s="1253"/>
      <c r="D2" s="1253"/>
      <c r="E2" s="1253"/>
      <c r="F2" s="1253"/>
      <c r="G2" s="1253"/>
    </row>
    <row r="3" spans="1:7" s="705" customFormat="1" ht="15" customHeight="1">
      <c r="A3" s="1253"/>
      <c r="B3" s="1253"/>
      <c r="C3" s="1253"/>
      <c r="D3" s="1253"/>
      <c r="E3" s="1253"/>
      <c r="F3" s="1253"/>
      <c r="G3" s="1253"/>
    </row>
    <row r="4" spans="1:7" s="705" customFormat="1" ht="18">
      <c r="A4" s="1253" t="s">
        <v>3191</v>
      </c>
      <c r="B4" s="1253"/>
      <c r="C4" s="1253"/>
      <c r="D4" s="1253"/>
      <c r="E4" s="1253"/>
      <c r="F4" s="1253"/>
      <c r="G4" s="1253"/>
    </row>
    <row r="5" spans="1:7" s="705" customFormat="1" ht="10.5" customHeight="1">
      <c r="A5" s="1253"/>
      <c r="B5" s="1253"/>
      <c r="C5" s="1253"/>
      <c r="D5" s="1253"/>
      <c r="E5" s="1253"/>
      <c r="F5" s="1253"/>
      <c r="G5" s="1253"/>
    </row>
    <row r="6" spans="1:7" ht="15">
      <c r="A6" s="706"/>
      <c r="B6" s="707"/>
      <c r="C6" s="708"/>
      <c r="D6" s="707"/>
      <c r="E6" s="708"/>
      <c r="F6" s="707"/>
      <c r="G6" s="707"/>
    </row>
    <row r="7" spans="1:7" ht="18">
      <c r="A7" s="1254" t="s">
        <v>3093</v>
      </c>
      <c r="B7" s="1254"/>
      <c r="C7" s="1254"/>
      <c r="D7" s="1254"/>
      <c r="E7" s="1254"/>
      <c r="F7" s="1254"/>
      <c r="G7" s="1254"/>
    </row>
    <row r="8" spans="1:7" ht="18">
      <c r="A8" s="1252" t="s">
        <v>3744</v>
      </c>
      <c r="B8" s="1252"/>
      <c r="C8" s="1252"/>
      <c r="D8" s="1252"/>
      <c r="E8" s="1252"/>
      <c r="F8" s="1252"/>
      <c r="G8" s="1252"/>
    </row>
    <row r="10" spans="1:7" ht="15">
      <c r="A10" s="710"/>
      <c r="C10" s="711" t="s">
        <v>3094</v>
      </c>
      <c r="D10" s="712"/>
      <c r="E10" s="711" t="s">
        <v>3095</v>
      </c>
      <c r="F10" s="712" t="s">
        <v>3096</v>
      </c>
      <c r="G10" s="712" t="s">
        <v>3097</v>
      </c>
    </row>
    <row r="11" spans="1:7" ht="31.5" customHeight="1">
      <c r="A11" s="713" t="s">
        <v>81</v>
      </c>
      <c r="B11" s="714"/>
      <c r="C11" s="714"/>
      <c r="D11" s="714"/>
      <c r="E11" s="714"/>
      <c r="F11" s="714"/>
      <c r="G11" s="714"/>
    </row>
    <row r="12" spans="1:7">
      <c r="D12" s="716"/>
      <c r="F12" s="716"/>
      <c r="G12" s="716"/>
    </row>
    <row r="13" spans="1:7" ht="16.5" customHeight="1">
      <c r="A13" s="717" t="s">
        <v>68</v>
      </c>
      <c r="D13" s="716"/>
      <c r="F13" s="716"/>
      <c r="G13" s="716"/>
    </row>
    <row r="14" spans="1:7" s="719" customFormat="1" ht="16.5" customHeight="1">
      <c r="A14" s="718" t="s">
        <v>3098</v>
      </c>
      <c r="C14" s="720">
        <v>11000</v>
      </c>
      <c r="D14" s="721"/>
      <c r="E14" s="720">
        <f>+BALANCE!B12</f>
        <v>11000</v>
      </c>
      <c r="F14" s="721"/>
      <c r="G14" s="721"/>
    </row>
    <row r="15" spans="1:7" s="719" customFormat="1" ht="16.5" customHeight="1">
      <c r="A15" s="718" t="s">
        <v>83</v>
      </c>
      <c r="C15" s="720">
        <v>4176580.8</v>
      </c>
      <c r="D15" s="721"/>
      <c r="E15" s="720">
        <f>+BALANCE!B13</f>
        <v>1994368.99</v>
      </c>
      <c r="F15" s="721"/>
      <c r="G15" s="721"/>
    </row>
    <row r="16" spans="1:7" s="719" customFormat="1" ht="16.5" customHeight="1">
      <c r="A16" s="718" t="s">
        <v>3099</v>
      </c>
      <c r="C16" s="720">
        <v>204134726.93000001</v>
      </c>
      <c r="D16" s="721"/>
      <c r="E16" s="720">
        <f>+BALANCE!B14</f>
        <v>205078751.33000001</v>
      </c>
      <c r="F16" s="721"/>
      <c r="G16" s="721"/>
    </row>
    <row r="17" spans="1:7" ht="16.5" customHeight="1">
      <c r="A17" s="709" t="s">
        <v>3100</v>
      </c>
      <c r="D17" s="716"/>
      <c r="F17" s="716" t="str">
        <f>IF(C17&gt;E17,C17-E17,"")</f>
        <v/>
      </c>
      <c r="G17" s="716" t="str">
        <f>IF(E17&gt;C17,E17-C17,"")</f>
        <v/>
      </c>
    </row>
    <row r="18" spans="1:7" ht="16.5" customHeight="1">
      <c r="A18" s="718" t="s">
        <v>3101</v>
      </c>
      <c r="C18" s="715">
        <v>1010231.7</v>
      </c>
      <c r="D18" s="716"/>
      <c r="E18" s="715">
        <f>+BALANCE!B16+BALANCE!B18</f>
        <v>10231.719999999999</v>
      </c>
      <c r="F18" s="716">
        <f t="shared" ref="F18:F23" si="0">IF(C18&gt;E18,C18-E18,"")</f>
        <v>999999.98</v>
      </c>
      <c r="G18" s="716" t="str">
        <f>IF(E18&gt;C18,E18-C18,"")</f>
        <v/>
      </c>
    </row>
    <row r="19" spans="1:7" ht="16.5" customHeight="1">
      <c r="A19" s="718" t="s">
        <v>3102</v>
      </c>
      <c r="C19" s="715">
        <v>10875987.33</v>
      </c>
      <c r="D19" s="716"/>
      <c r="E19" s="715">
        <f>+BALANCE!B15</f>
        <v>13763141.43</v>
      </c>
      <c r="F19" s="716" t="str">
        <f t="shared" si="0"/>
        <v/>
      </c>
      <c r="G19" s="716">
        <f t="shared" ref="G19:G23" si="1">IF(E19&gt;C19,E19-C19,"")</f>
        <v>2887154.0999999996</v>
      </c>
    </row>
    <row r="20" spans="1:7" ht="16.5" customHeight="1">
      <c r="A20" s="718" t="s">
        <v>3103</v>
      </c>
      <c r="C20" s="715">
        <v>161414.53</v>
      </c>
      <c r="D20" s="716"/>
      <c r="E20" s="715">
        <f>+BALANCE!B19+BALANCE!B20</f>
        <v>4789880.1199999992</v>
      </c>
      <c r="F20" s="716" t="str">
        <f t="shared" si="0"/>
        <v/>
      </c>
      <c r="G20" s="716">
        <f t="shared" si="1"/>
        <v>4628465.5899999989</v>
      </c>
    </row>
    <row r="21" spans="1:7" ht="16.5" customHeight="1">
      <c r="A21" s="718" t="s">
        <v>3104</v>
      </c>
      <c r="C21" s="715">
        <v>4424843.45</v>
      </c>
      <c r="D21" s="716"/>
      <c r="E21" s="715">
        <f>+BALANCE!B17</f>
        <v>3476075.7</v>
      </c>
      <c r="F21" s="716">
        <f t="shared" si="0"/>
        <v>948767.75</v>
      </c>
      <c r="G21" s="716" t="str">
        <f t="shared" si="1"/>
        <v/>
      </c>
    </row>
    <row r="22" spans="1:7" ht="16.5" customHeight="1">
      <c r="A22" s="718" t="s">
        <v>3105</v>
      </c>
      <c r="C22" s="715">
        <v>0</v>
      </c>
      <c r="D22" s="716"/>
      <c r="E22" s="715">
        <v>0</v>
      </c>
      <c r="F22" s="716" t="str">
        <f t="shared" si="0"/>
        <v/>
      </c>
      <c r="G22" s="716" t="str">
        <f t="shared" si="1"/>
        <v/>
      </c>
    </row>
    <row r="23" spans="1:7" ht="16.5" customHeight="1">
      <c r="A23" s="718" t="s">
        <v>192</v>
      </c>
      <c r="C23" s="715">
        <v>157809.14000000001</v>
      </c>
      <c r="D23" s="716"/>
      <c r="E23" s="715">
        <f>+BALANCE!B21</f>
        <v>157809.14000000001</v>
      </c>
      <c r="F23" s="716" t="str">
        <f t="shared" si="0"/>
        <v/>
      </c>
      <c r="G23" s="716" t="str">
        <f t="shared" si="1"/>
        <v/>
      </c>
    </row>
    <row r="24" spans="1:7" ht="16.5" customHeight="1">
      <c r="A24" s="718"/>
      <c r="C24" s="722"/>
      <c r="D24" s="716"/>
      <c r="E24" s="722"/>
      <c r="F24" s="716"/>
      <c r="G24" s="716"/>
    </row>
    <row r="25" spans="1:7" ht="16.5" customHeight="1">
      <c r="A25" s="712" t="s">
        <v>66</v>
      </c>
      <c r="B25" s="717"/>
      <c r="C25" s="723">
        <f>SUM(C14:C23)</f>
        <v>224952593.88</v>
      </c>
      <c r="D25" s="724"/>
      <c r="E25" s="723">
        <f>SUM(E14:E23)</f>
        <v>229281258.43000001</v>
      </c>
      <c r="F25" s="716"/>
      <c r="G25" s="716"/>
    </row>
    <row r="26" spans="1:7" ht="16.5" customHeight="1">
      <c r="D26" s="716"/>
      <c r="F26" s="716"/>
      <c r="G26" s="716"/>
    </row>
    <row r="27" spans="1:7" ht="16.5" customHeight="1">
      <c r="A27" s="717" t="s">
        <v>3106</v>
      </c>
      <c r="D27" s="716"/>
      <c r="F27" s="716"/>
      <c r="G27" s="716"/>
    </row>
    <row r="28" spans="1:7" ht="16.5" customHeight="1">
      <c r="A28" s="709" t="s">
        <v>3107</v>
      </c>
      <c r="C28" s="715">
        <v>1956273</v>
      </c>
      <c r="D28" s="716"/>
      <c r="E28" s="715">
        <f>+BALANCE!B27</f>
        <v>1956273</v>
      </c>
      <c r="F28" s="716" t="str">
        <f t="shared" ref="F28:F34" si="2">IF(C28&gt;E28,C28-E28,"")</f>
        <v/>
      </c>
      <c r="G28" s="716" t="str">
        <f t="shared" ref="G28:G34" si="3">IF(E28&gt;C28,E28-C28,"")</f>
        <v/>
      </c>
    </row>
    <row r="29" spans="1:7" ht="16.5" customHeight="1">
      <c r="A29" s="709" t="s">
        <v>3108</v>
      </c>
      <c r="C29" s="715">
        <v>630058.75</v>
      </c>
      <c r="D29" s="716"/>
      <c r="E29" s="715">
        <f>+BALANCE!B28</f>
        <v>0</v>
      </c>
      <c r="F29" s="716">
        <f t="shared" si="2"/>
        <v>630058.75</v>
      </c>
      <c r="G29" s="716" t="str">
        <f t="shared" si="3"/>
        <v/>
      </c>
    </row>
    <row r="30" spans="1:7" ht="16.5" customHeight="1">
      <c r="A30" s="709" t="s">
        <v>3109</v>
      </c>
      <c r="C30" s="715">
        <v>864350090.26999998</v>
      </c>
      <c r="D30" s="716"/>
      <c r="E30" s="715">
        <f>+BALANCE!B29+BALANCE!B30+BALANCE!B31</f>
        <v>871055418.03999996</v>
      </c>
      <c r="F30" s="716" t="str">
        <f t="shared" si="2"/>
        <v/>
      </c>
      <c r="G30" s="716">
        <f t="shared" si="3"/>
        <v>6705327.7699999809</v>
      </c>
    </row>
    <row r="31" spans="1:7" ht="16.5" customHeight="1">
      <c r="A31" s="709" t="s">
        <v>1031</v>
      </c>
      <c r="C31" s="715">
        <v>9010063.8399999999</v>
      </c>
      <c r="D31" s="716"/>
      <c r="E31" s="715">
        <f>+BALANCE!B32+BALANCE!B33+BALANCE!B34</f>
        <v>9033570.7100000009</v>
      </c>
      <c r="F31" s="716" t="str">
        <f t="shared" si="2"/>
        <v/>
      </c>
      <c r="G31" s="716">
        <f t="shared" si="3"/>
        <v>23506.870000001043</v>
      </c>
    </row>
    <row r="32" spans="1:7" ht="16.5" customHeight="1">
      <c r="A32" s="718" t="s">
        <v>199</v>
      </c>
      <c r="C32" s="715">
        <v>5864971.7599999998</v>
      </c>
      <c r="D32" s="716"/>
      <c r="E32" s="715">
        <f>+BALANCE!B35</f>
        <v>5864971.7599999998</v>
      </c>
      <c r="F32" s="716" t="str">
        <f t="shared" si="2"/>
        <v/>
      </c>
      <c r="G32" s="716" t="str">
        <f t="shared" si="3"/>
        <v/>
      </c>
    </row>
    <row r="33" spans="1:9" ht="16.5" customHeight="1">
      <c r="A33" s="718" t="s">
        <v>3110</v>
      </c>
      <c r="C33" s="715">
        <v>-31842909.129999999</v>
      </c>
      <c r="D33" s="716"/>
      <c r="E33" s="715">
        <f>+BALANCE!B36+BALANCE!B37</f>
        <v>-32758528.699999999</v>
      </c>
      <c r="F33" s="716">
        <f t="shared" si="2"/>
        <v>915619.5700000003</v>
      </c>
      <c r="G33" s="716" t="str">
        <f t="shared" si="3"/>
        <v/>
      </c>
    </row>
    <row r="34" spans="1:9" ht="16.5" customHeight="1">
      <c r="A34" s="709" t="s">
        <v>3111</v>
      </c>
      <c r="D34" s="716"/>
      <c r="F34" s="716" t="str">
        <f t="shared" si="2"/>
        <v/>
      </c>
      <c r="G34" s="716" t="str">
        <f t="shared" si="3"/>
        <v/>
      </c>
    </row>
    <row r="35" spans="1:9" ht="16.5" customHeight="1">
      <c r="A35" s="709" t="s">
        <v>3112</v>
      </c>
      <c r="C35" s="722"/>
      <c r="D35" s="716"/>
      <c r="F35" s="716"/>
      <c r="G35" s="716"/>
    </row>
    <row r="36" spans="1:9" ht="16.5" customHeight="1">
      <c r="A36" s="712" t="s">
        <v>3113</v>
      </c>
      <c r="C36" s="723">
        <f>SUM(C28:C35)</f>
        <v>849968548.49000001</v>
      </c>
      <c r="D36" s="716"/>
      <c r="E36" s="725">
        <f>SUM(E28:E35)</f>
        <v>855151704.80999994</v>
      </c>
      <c r="F36" s="716"/>
      <c r="G36" s="716"/>
    </row>
    <row r="37" spans="1:9" ht="16.5" customHeight="1">
      <c r="D37" s="716"/>
      <c r="E37" s="726"/>
      <c r="F37" s="716"/>
      <c r="G37" s="716"/>
    </row>
    <row r="38" spans="1:9" ht="16.5" customHeight="1">
      <c r="A38" s="717" t="s">
        <v>3114</v>
      </c>
      <c r="D38" s="716"/>
      <c r="F38" s="716"/>
      <c r="G38" s="716"/>
    </row>
    <row r="39" spans="1:9" ht="16.5" customHeight="1">
      <c r="A39" s="709" t="s">
        <v>3115</v>
      </c>
      <c r="D39" s="716"/>
      <c r="F39" s="716"/>
      <c r="G39" s="716" t="str">
        <f t="shared" ref="G39:G41" si="4">IF(E39&gt;C39,E39-C39,"")</f>
        <v/>
      </c>
    </row>
    <row r="40" spans="1:9" ht="16.5" customHeight="1">
      <c r="A40" s="709" t="s">
        <v>3116</v>
      </c>
      <c r="C40" s="722"/>
      <c r="D40" s="716"/>
      <c r="E40" s="722"/>
      <c r="F40" s="716"/>
      <c r="G40" s="716" t="str">
        <f t="shared" si="4"/>
        <v/>
      </c>
    </row>
    <row r="41" spans="1:9" ht="16.5" customHeight="1">
      <c r="A41" s="712" t="s">
        <v>3117</v>
      </c>
      <c r="C41" s="723">
        <f>SUM(C39:C40)</f>
        <v>0</v>
      </c>
      <c r="D41" s="716"/>
      <c r="E41" s="723">
        <f>SUM(E39:E40)</f>
        <v>0</v>
      </c>
      <c r="F41" s="716" t="str">
        <f t="shared" ref="F41:F71" si="5">IF(C41&gt;E41,C41-E41,"")</f>
        <v/>
      </c>
      <c r="G41" s="716" t="str">
        <f t="shared" si="4"/>
        <v/>
      </c>
    </row>
    <row r="42" spans="1:9" ht="16.5" customHeight="1">
      <c r="D42" s="724"/>
      <c r="F42" s="716"/>
      <c r="G42" s="716"/>
    </row>
    <row r="43" spans="1:9" ht="16.5" customHeight="1" thickBot="1">
      <c r="A43" s="727" t="s">
        <v>3118</v>
      </c>
      <c r="C43" s="728">
        <f>+C25+C36+C41</f>
        <v>1074921142.3699999</v>
      </c>
      <c r="D43" s="726"/>
      <c r="E43" s="728">
        <f>+E25+E36+E41</f>
        <v>1084432963.24</v>
      </c>
      <c r="F43" s="716"/>
      <c r="G43" s="716"/>
      <c r="H43" s="726"/>
      <c r="I43" s="726"/>
    </row>
    <row r="44" spans="1:9" ht="16.5" customHeight="1" thickTop="1">
      <c r="D44" s="716"/>
      <c r="F44" s="716"/>
      <c r="G44" s="716"/>
    </row>
    <row r="45" spans="1:9" ht="16.5" customHeight="1">
      <c r="A45" s="713" t="s">
        <v>82</v>
      </c>
      <c r="D45" s="716"/>
      <c r="F45" s="716"/>
      <c r="G45" s="716"/>
    </row>
    <row r="46" spans="1:9" ht="16.5" customHeight="1">
      <c r="D46" s="716"/>
      <c r="F46" s="716"/>
      <c r="G46" s="716"/>
    </row>
    <row r="47" spans="1:9" ht="16.5" customHeight="1">
      <c r="A47" s="717" t="s">
        <v>68</v>
      </c>
      <c r="D47" s="724"/>
      <c r="F47" s="716"/>
      <c r="G47" s="716"/>
    </row>
    <row r="48" spans="1:9" ht="16.5" customHeight="1">
      <c r="A48" s="718" t="s">
        <v>3119</v>
      </c>
      <c r="D48" s="716"/>
      <c r="F48" s="716"/>
      <c r="G48" s="716"/>
    </row>
    <row r="49" spans="1:9" ht="16.5" customHeight="1">
      <c r="A49" s="718" t="s">
        <v>3120</v>
      </c>
      <c r="B49" s="729"/>
      <c r="C49" s="715">
        <v>424045.85000000003</v>
      </c>
      <c r="D49" s="730"/>
      <c r="E49" s="715">
        <f>+BALANCE!E15+BALANCE!E17</f>
        <v>73434.19</v>
      </c>
      <c r="F49" s="716" t="str">
        <f t="shared" ref="F49:F50" si="6">IF(C49&lt;E49,E49-C49,"")</f>
        <v/>
      </c>
      <c r="G49" s="716">
        <f t="shared" ref="G49:G50" si="7">IF(E49&lt;C49,C49-E49,"")</f>
        <v>350611.66000000003</v>
      </c>
    </row>
    <row r="50" spans="1:9" ht="16.5" customHeight="1">
      <c r="A50" s="709" t="s">
        <v>3121</v>
      </c>
      <c r="D50" s="716"/>
      <c r="F50" s="716" t="str">
        <f t="shared" si="6"/>
        <v/>
      </c>
      <c r="G50" s="716" t="str">
        <f t="shared" si="7"/>
        <v/>
      </c>
    </row>
    <row r="51" spans="1:9" ht="16.5" customHeight="1">
      <c r="A51" s="709" t="s">
        <v>3122</v>
      </c>
      <c r="C51" s="715">
        <f>2022087.06+0.52</f>
        <v>2022087.58</v>
      </c>
      <c r="D51" s="716"/>
      <c r="E51" s="715">
        <f>+BALANCE!E14-0.45</f>
        <v>2116285.96</v>
      </c>
      <c r="F51" s="716">
        <f>IF(C51&lt;E51,E51-C51,"")</f>
        <v>94198.379999999888</v>
      </c>
      <c r="G51" s="716" t="str">
        <f>IF(E51&lt;C51,C51-E51,"")</f>
        <v/>
      </c>
    </row>
    <row r="52" spans="1:9" ht="16.5" customHeight="1">
      <c r="A52" s="709" t="s">
        <v>3123</v>
      </c>
      <c r="C52" s="715">
        <v>0</v>
      </c>
      <c r="D52" s="716"/>
      <c r="E52" s="715">
        <f>+BALANCE!E13</f>
        <v>0</v>
      </c>
      <c r="F52" s="716" t="str">
        <f t="shared" ref="F52:F54" si="8">IF(C52&lt;E52,E52-C52,"")</f>
        <v/>
      </c>
      <c r="G52" s="716" t="str">
        <f t="shared" ref="G52:G54" si="9">IF(E52&lt;C52,C52-E52,"")</f>
        <v/>
      </c>
    </row>
    <row r="53" spans="1:9" ht="16.5" customHeight="1">
      <c r="A53" s="709" t="s">
        <v>3124</v>
      </c>
      <c r="C53" s="715">
        <v>0</v>
      </c>
      <c r="D53" s="716"/>
      <c r="E53" s="715">
        <f>+BALANCE!E16</f>
        <v>0</v>
      </c>
      <c r="F53" s="716" t="str">
        <f t="shared" si="8"/>
        <v/>
      </c>
      <c r="G53" s="716" t="str">
        <f t="shared" si="9"/>
        <v/>
      </c>
    </row>
    <row r="54" spans="1:9" ht="16.5" customHeight="1">
      <c r="A54" s="718" t="s">
        <v>3125</v>
      </c>
      <c r="C54" s="722"/>
      <c r="D54" s="716"/>
      <c r="E54" s="722"/>
      <c r="F54" s="716" t="str">
        <f t="shared" si="8"/>
        <v/>
      </c>
      <c r="G54" s="716" t="str">
        <f t="shared" si="9"/>
        <v/>
      </c>
    </row>
    <row r="55" spans="1:9" ht="16.5" customHeight="1">
      <c r="A55" s="731" t="s">
        <v>3126</v>
      </c>
      <c r="C55" s="723">
        <f>SUM(C48:C54)</f>
        <v>2446133.4300000002</v>
      </c>
      <c r="D55" s="716"/>
      <c r="E55" s="723">
        <f>SUM(E48:E54)</f>
        <v>2189720.15</v>
      </c>
      <c r="F55" s="716"/>
      <c r="G55" s="716"/>
    </row>
    <row r="56" spans="1:9" ht="16.5" customHeight="1">
      <c r="A56" s="732"/>
      <c r="C56" s="723"/>
      <c r="D56" s="716"/>
      <c r="E56" s="723"/>
      <c r="F56" s="716"/>
      <c r="G56" s="716"/>
    </row>
    <row r="57" spans="1:9" ht="16.5" customHeight="1">
      <c r="A57" s="712" t="s">
        <v>3127</v>
      </c>
      <c r="C57" s="723"/>
      <c r="D57" s="716"/>
      <c r="E57" s="723"/>
      <c r="F57" s="716"/>
      <c r="G57" s="716"/>
    </row>
    <row r="58" spans="1:9" ht="16.5" customHeight="1">
      <c r="A58" s="733" t="s">
        <v>3167</v>
      </c>
      <c r="C58" s="722"/>
      <c r="D58" s="716"/>
      <c r="E58" s="722"/>
      <c r="F58" s="716"/>
      <c r="G58" s="716"/>
    </row>
    <row r="59" spans="1:9" ht="16.5" customHeight="1">
      <c r="A59" s="712" t="s">
        <v>3128</v>
      </c>
      <c r="C59" s="723">
        <f>C58</f>
        <v>0</v>
      </c>
      <c r="D59" s="716"/>
      <c r="E59" s="723">
        <f>E58</f>
        <v>0</v>
      </c>
      <c r="F59" s="716"/>
      <c r="G59" s="716"/>
    </row>
    <row r="60" spans="1:9" ht="16.5" customHeight="1">
      <c r="A60" s="732"/>
      <c r="B60" s="717"/>
      <c r="C60" s="723"/>
      <c r="D60" s="724"/>
      <c r="E60" s="723"/>
      <c r="F60" s="716"/>
      <c r="G60" s="716"/>
    </row>
    <row r="61" spans="1:9" ht="16.5" customHeight="1" thickBot="1">
      <c r="A61" s="727" t="s">
        <v>3129</v>
      </c>
      <c r="C61" s="728">
        <f>C59+C55</f>
        <v>2446133.4300000002</v>
      </c>
      <c r="D61" s="726"/>
      <c r="E61" s="728">
        <f>E59+E55</f>
        <v>2189720.15</v>
      </c>
      <c r="F61" s="716"/>
      <c r="G61" s="716"/>
      <c r="H61" s="726"/>
      <c r="I61" s="726"/>
    </row>
    <row r="62" spans="1:9" ht="16.5" customHeight="1" thickTop="1">
      <c r="B62" s="717"/>
      <c r="D62" s="724"/>
      <c r="F62" s="716"/>
      <c r="G62" s="716"/>
    </row>
    <row r="63" spans="1:9" ht="16.5" customHeight="1">
      <c r="A63" s="713" t="s">
        <v>3130</v>
      </c>
      <c r="B63" s="717"/>
      <c r="D63" s="724"/>
      <c r="F63" s="716"/>
      <c r="G63" s="716"/>
    </row>
    <row r="64" spans="1:9" ht="16.5" customHeight="1">
      <c r="B64" s="717"/>
      <c r="D64" s="724"/>
      <c r="F64" s="716"/>
      <c r="G64" s="716"/>
    </row>
    <row r="65" spans="1:9" ht="16.5" customHeight="1">
      <c r="A65" s="709" t="s">
        <v>85</v>
      </c>
      <c r="B65" s="717"/>
      <c r="C65" s="715">
        <v>278482909</v>
      </c>
      <c r="D65" s="724"/>
      <c r="E65" s="715">
        <v>278482909</v>
      </c>
      <c r="F65" s="716" t="str">
        <f t="shared" ref="F65:F68" si="10">IF(C65&lt;E65,E65-C65,"")</f>
        <v/>
      </c>
      <c r="G65" s="716" t="str">
        <f t="shared" ref="G65:G68" si="11">IF(E65&lt;C65,C65-E65,"")</f>
        <v/>
      </c>
    </row>
    <row r="66" spans="1:9" ht="16.5" customHeight="1">
      <c r="A66" s="709" t="s">
        <v>3131</v>
      </c>
      <c r="B66" s="717"/>
      <c r="C66" s="715">
        <v>20576226</v>
      </c>
      <c r="D66" s="724"/>
      <c r="E66" s="715">
        <v>20576226</v>
      </c>
      <c r="F66" s="716" t="str">
        <f t="shared" si="10"/>
        <v/>
      </c>
      <c r="G66" s="716" t="str">
        <f t="shared" si="11"/>
        <v/>
      </c>
    </row>
    <row r="67" spans="1:9" ht="16.5" customHeight="1">
      <c r="A67" s="709" t="s">
        <v>3132</v>
      </c>
      <c r="B67" s="717"/>
      <c r="C67" s="715">
        <v>705536040.86000001</v>
      </c>
      <c r="D67" s="734"/>
      <c r="E67" s="715">
        <f>+BALANCE!E36+0.86</f>
        <v>772486112.55000007</v>
      </c>
      <c r="F67" s="716">
        <f t="shared" si="10"/>
        <v>66950071.690000057</v>
      </c>
      <c r="G67" s="716" t="str">
        <f t="shared" si="11"/>
        <v/>
      </c>
    </row>
    <row r="68" spans="1:9" ht="16.5" customHeight="1">
      <c r="A68" s="709" t="s">
        <v>3133</v>
      </c>
      <c r="C68" s="722">
        <v>67879833.079999998</v>
      </c>
      <c r="D68" s="716"/>
      <c r="E68" s="722">
        <f>+BALANCE!E37</f>
        <v>10697995.550000001</v>
      </c>
      <c r="F68" s="716" t="str">
        <f t="shared" si="10"/>
        <v/>
      </c>
      <c r="G68" s="716">
        <f t="shared" si="11"/>
        <v>57181837.530000001</v>
      </c>
    </row>
    <row r="69" spans="1:9" ht="16.5" customHeight="1">
      <c r="D69" s="716"/>
      <c r="F69" s="716" t="str">
        <f t="shared" si="5"/>
        <v/>
      </c>
      <c r="G69" s="716" t="str">
        <f t="shared" ref="G69" si="12">IF(E69&gt;C69,E69-C69,"")</f>
        <v/>
      </c>
    </row>
    <row r="70" spans="1:9" ht="16.5" customHeight="1" thickBot="1">
      <c r="A70" s="727" t="s">
        <v>3134</v>
      </c>
      <c r="C70" s="728">
        <f>SUM(C65:C69)</f>
        <v>1072475008.9400001</v>
      </c>
      <c r="D70" s="726"/>
      <c r="E70" s="728">
        <f>SUM(E65:E69)</f>
        <v>1082243243.1000001</v>
      </c>
      <c r="F70" s="716" t="str">
        <f t="shared" si="5"/>
        <v/>
      </c>
      <c r="G70" s="716"/>
      <c r="H70" s="726"/>
      <c r="I70" s="726"/>
    </row>
    <row r="71" spans="1:9" ht="16.5" customHeight="1" thickTop="1">
      <c r="D71" s="716"/>
      <c r="F71" s="716" t="str">
        <f t="shared" si="5"/>
        <v/>
      </c>
      <c r="G71" s="716" t="str">
        <f t="shared" ref="G71" si="13">IF(E71&gt;C71,E71-C71,"")</f>
        <v/>
      </c>
    </row>
    <row r="72" spans="1:9" ht="16.5" customHeight="1" thickBot="1">
      <c r="A72" s="727" t="s">
        <v>3135</v>
      </c>
      <c r="C72" s="728">
        <f>C61+C70</f>
        <v>1074921142.3700001</v>
      </c>
      <c r="D72" s="726"/>
      <c r="E72" s="728">
        <f>E61+E70</f>
        <v>1084432963.2500002</v>
      </c>
      <c r="F72" s="716"/>
      <c r="G72" s="716"/>
      <c r="H72" s="726"/>
      <c r="I72" s="726"/>
    </row>
    <row r="73" spans="1:9" ht="16.5" customHeight="1" thickTop="1">
      <c r="D73" s="716"/>
      <c r="F73" s="716"/>
      <c r="G73" s="716"/>
    </row>
    <row r="74" spans="1:9" ht="16.5" customHeight="1">
      <c r="A74" s="735" t="s">
        <v>3136</v>
      </c>
      <c r="C74" s="736"/>
      <c r="D74" s="716"/>
      <c r="E74" s="736"/>
      <c r="F74" s="736">
        <f>SUM(F12:F72)</f>
        <v>70538716.120000064</v>
      </c>
      <c r="G74" s="736"/>
    </row>
    <row r="75" spans="1:9" ht="16.5" customHeight="1">
      <c r="A75" s="735" t="s">
        <v>3137</v>
      </c>
      <c r="C75" s="736"/>
      <c r="D75" s="716"/>
      <c r="E75" s="736"/>
      <c r="F75" s="736"/>
      <c r="G75" s="737">
        <f>SUM(G12:G72)</f>
        <v>71776903.519999981</v>
      </c>
    </row>
    <row r="76" spans="1:9" ht="16.5" customHeight="1" thickBot="1">
      <c r="A76" s="738" t="s">
        <v>3138</v>
      </c>
      <c r="B76" s="717"/>
      <c r="C76" s="736"/>
      <c r="D76" s="724"/>
      <c r="E76" s="736"/>
      <c r="F76" s="736"/>
      <c r="G76" s="739">
        <f>+F74-G75</f>
        <v>-1238187.3999999166</v>
      </c>
    </row>
    <row r="77" spans="1:9" ht="16.5" customHeight="1" thickTop="1">
      <c r="D77" s="716"/>
    </row>
    <row r="78" spans="1:9" ht="16.5" customHeight="1">
      <c r="B78" s="740"/>
      <c r="C78" s="741">
        <f>C43-C72</f>
        <v>0</v>
      </c>
      <c r="D78" s="730"/>
      <c r="E78" s="741">
        <f>E43-E72</f>
        <v>-1.0000228881835938E-2</v>
      </c>
      <c r="G78" s="715"/>
      <c r="H78" s="716"/>
    </row>
    <row r="79" spans="1:9" ht="15">
      <c r="C79" s="741"/>
      <c r="D79" s="716"/>
      <c r="E79" s="741"/>
    </row>
    <row r="80" spans="1:9">
      <c r="B80" s="735"/>
      <c r="D80" s="742"/>
    </row>
    <row r="81" spans="2:4">
      <c r="B81" s="735"/>
      <c r="D81" s="742"/>
    </row>
    <row r="82" spans="2:4">
      <c r="B82" s="735"/>
      <c r="D82" s="742"/>
    </row>
    <row r="84" spans="2:4" ht="15">
      <c r="D84" s="738"/>
    </row>
    <row r="85" spans="2:4" ht="15">
      <c r="D85" s="738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workbookViewId="0">
      <selection activeCell="P15" sqref="P15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028"/>
      <c r="B1" s="1028"/>
      <c r="C1" s="1028"/>
      <c r="D1" s="1029" t="s">
        <v>3191</v>
      </c>
      <c r="E1" s="1029"/>
      <c r="F1" s="1029"/>
      <c r="G1" s="1029"/>
      <c r="H1" s="1029"/>
      <c r="I1" s="1029"/>
      <c r="J1" s="1029"/>
      <c r="K1" s="1029"/>
      <c r="L1" s="1029"/>
      <c r="M1" s="683"/>
      <c r="N1" s="683"/>
    </row>
    <row r="2" spans="1:14" ht="15">
      <c r="A2" s="1028"/>
      <c r="B2" s="1028"/>
      <c r="C2" s="1028"/>
      <c r="D2" s="1030" t="s">
        <v>79</v>
      </c>
      <c r="E2" s="1030"/>
      <c r="F2" s="1030"/>
      <c r="G2" s="1030"/>
      <c r="H2" s="1030"/>
      <c r="I2" s="1030"/>
      <c r="J2" s="1030"/>
      <c r="K2" s="683"/>
      <c r="L2" s="683"/>
      <c r="M2" s="683"/>
      <c r="N2" s="683"/>
    </row>
    <row r="3" spans="1:14">
      <c r="A3" s="683"/>
      <c r="B3" s="683"/>
      <c r="C3" s="1025" t="s">
        <v>740</v>
      </c>
      <c r="D3" s="1025"/>
      <c r="E3" s="1025"/>
      <c r="F3" s="1025"/>
      <c r="G3" s="1025"/>
      <c r="H3" s="1025"/>
      <c r="I3" s="1021" t="s">
        <v>1992</v>
      </c>
      <c r="J3" s="1021"/>
      <c r="K3" s="1026" t="s">
        <v>1993</v>
      </c>
      <c r="L3" s="1026"/>
      <c r="M3" s="1026"/>
      <c r="N3" s="1026"/>
    </row>
    <row r="4" spans="1:14">
      <c r="A4" s="683"/>
      <c r="B4" s="685" t="s">
        <v>1994</v>
      </c>
      <c r="C4" s="1255" t="s">
        <v>1995</v>
      </c>
      <c r="D4" s="1255"/>
      <c r="E4" s="1255"/>
      <c r="F4" s="1255"/>
      <c r="G4" s="1255"/>
      <c r="H4" s="1255"/>
      <c r="I4" s="1255"/>
      <c r="J4" s="684" t="s">
        <v>1995</v>
      </c>
      <c r="K4" s="1021" t="s">
        <v>2989</v>
      </c>
      <c r="L4" s="1021"/>
      <c r="M4" s="1021"/>
      <c r="N4" s="683"/>
    </row>
    <row r="5" spans="1:14" ht="36">
      <c r="A5" s="683"/>
      <c r="B5" s="683"/>
      <c r="C5" s="683"/>
      <c r="D5" s="683"/>
      <c r="E5" s="683"/>
      <c r="F5" s="686" t="s">
        <v>2990</v>
      </c>
      <c r="G5" s="687" t="s">
        <v>2991</v>
      </c>
      <c r="H5" s="687" t="s">
        <v>2992</v>
      </c>
      <c r="I5" s="688" t="s">
        <v>2993</v>
      </c>
      <c r="J5" s="683"/>
      <c r="K5" s="1256" t="s">
        <v>2994</v>
      </c>
      <c r="L5" s="1256"/>
      <c r="M5" s="1256"/>
      <c r="N5" s="1256"/>
    </row>
    <row r="6" spans="1:14">
      <c r="A6" s="1257" t="s">
        <v>231</v>
      </c>
      <c r="B6" s="1257"/>
      <c r="C6" s="1257"/>
      <c r="D6" s="1257"/>
      <c r="E6" s="1257"/>
      <c r="F6" s="683"/>
      <c r="G6" s="683"/>
      <c r="H6" s="683"/>
      <c r="I6" s="683"/>
      <c r="J6" s="683"/>
      <c r="K6" s="683"/>
      <c r="L6" s="683"/>
      <c r="M6" s="683"/>
      <c r="N6" s="683"/>
    </row>
    <row r="7" spans="1:14" ht="18.75">
      <c r="A7" s="1258" t="s">
        <v>1036</v>
      </c>
      <c r="B7" s="1258"/>
      <c r="C7" s="1258"/>
      <c r="D7" s="1258"/>
      <c r="E7" s="1258"/>
      <c r="F7" s="689">
        <v>1074921141.8499999</v>
      </c>
      <c r="G7" s="700">
        <v>2701667320.8299999</v>
      </c>
      <c r="H7" s="700">
        <v>2692155499.4299998</v>
      </c>
      <c r="I7" s="689">
        <v>1084432963.25</v>
      </c>
      <c r="J7" s="690" t="s">
        <v>1995</v>
      </c>
      <c r="K7" s="1259">
        <f>+I7-F7</f>
        <v>9511821.4000000954</v>
      </c>
      <c r="L7" s="1259"/>
      <c r="M7" s="1259"/>
      <c r="N7" s="1259"/>
    </row>
    <row r="8" spans="1:14">
      <c r="A8" s="1260" t="s">
        <v>1023</v>
      </c>
      <c r="B8" s="1260"/>
      <c r="C8" s="1260"/>
      <c r="D8" s="1260"/>
      <c r="E8" s="1260"/>
      <c r="F8" s="691">
        <v>224952593.36000001</v>
      </c>
      <c r="G8" s="701">
        <v>2694938486.1900001</v>
      </c>
      <c r="H8" s="701">
        <v>2690609821.1100001</v>
      </c>
      <c r="I8" s="691">
        <v>229281258.44</v>
      </c>
      <c r="J8" s="683"/>
      <c r="K8" s="1261">
        <f t="shared" ref="K8:K19" si="0">+I8-F8</f>
        <v>4328665.0799999833</v>
      </c>
      <c r="L8" s="1261"/>
      <c r="M8" s="1261"/>
      <c r="N8" s="1261"/>
    </row>
    <row r="9" spans="1:14">
      <c r="A9" s="1262" t="s">
        <v>1022</v>
      </c>
      <c r="B9" s="1262"/>
      <c r="C9" s="1262"/>
      <c r="D9" s="1262"/>
      <c r="E9" s="1262"/>
      <c r="F9" s="692">
        <v>208322307.21000001</v>
      </c>
      <c r="G9" s="702">
        <v>2633637080.5100002</v>
      </c>
      <c r="H9" s="702">
        <v>2634875267.4000001</v>
      </c>
      <c r="I9" s="692">
        <v>207084120.31999999</v>
      </c>
      <c r="J9" s="693" t="s">
        <v>1995</v>
      </c>
      <c r="K9" s="1263">
        <f t="shared" si="0"/>
        <v>-1238186.8900000155</v>
      </c>
      <c r="L9" s="1263"/>
      <c r="M9" s="1263"/>
      <c r="N9" s="1263"/>
    </row>
    <row r="10" spans="1:14">
      <c r="A10" s="1262" t="s">
        <v>1024</v>
      </c>
      <c r="B10" s="1262"/>
      <c r="C10" s="1262"/>
      <c r="D10" s="1262"/>
      <c r="E10" s="1262"/>
      <c r="F10" s="692">
        <v>16311062.48</v>
      </c>
      <c r="G10" s="702">
        <v>56486625.479999997</v>
      </c>
      <c r="H10" s="702">
        <v>55548239.100000001</v>
      </c>
      <c r="I10" s="692">
        <v>17249448.859999999</v>
      </c>
      <c r="J10" s="693" t="s">
        <v>1995</v>
      </c>
      <c r="K10" s="1263">
        <f t="shared" si="0"/>
        <v>938386.37999999896</v>
      </c>
      <c r="L10" s="1263"/>
      <c r="M10" s="1263"/>
      <c r="N10" s="1263"/>
    </row>
    <row r="11" spans="1:14">
      <c r="A11" s="1262" t="s">
        <v>1025</v>
      </c>
      <c r="B11" s="1262"/>
      <c r="C11" s="1262"/>
      <c r="D11" s="1262"/>
      <c r="E11" s="1262"/>
      <c r="F11" s="692">
        <v>161414.53</v>
      </c>
      <c r="G11" s="702">
        <v>4814780.2</v>
      </c>
      <c r="H11" s="702">
        <v>186314.61</v>
      </c>
      <c r="I11" s="692">
        <v>4789880.12</v>
      </c>
      <c r="J11" s="693" t="s">
        <v>1995</v>
      </c>
      <c r="K11" s="1264">
        <f t="shared" si="0"/>
        <v>4628465.59</v>
      </c>
      <c r="L11" s="1264"/>
      <c r="M11" s="1264"/>
      <c r="N11" s="1264"/>
    </row>
    <row r="12" spans="1:14">
      <c r="A12" s="1262" t="s">
        <v>1026</v>
      </c>
      <c r="B12" s="1262"/>
      <c r="C12" s="1262"/>
      <c r="D12" s="1262"/>
      <c r="E12" s="1262"/>
      <c r="F12" s="692">
        <v>157809.14000000001</v>
      </c>
      <c r="G12" s="702">
        <v>0</v>
      </c>
      <c r="H12" s="702">
        <v>0</v>
      </c>
      <c r="I12" s="692">
        <v>157809.14000000001</v>
      </c>
      <c r="J12" s="693" t="s">
        <v>1995</v>
      </c>
      <c r="K12" s="1263">
        <f t="shared" si="0"/>
        <v>0</v>
      </c>
      <c r="L12" s="1263"/>
      <c r="M12" s="1263"/>
      <c r="N12" s="1263"/>
    </row>
    <row r="13" spans="1:14">
      <c r="A13" s="1260" t="s">
        <v>1027</v>
      </c>
      <c r="B13" s="1260"/>
      <c r="C13" s="1260"/>
      <c r="D13" s="1260"/>
      <c r="E13" s="1260"/>
      <c r="F13" s="691">
        <v>849968548.49000001</v>
      </c>
      <c r="G13" s="701">
        <v>6728834.6399999997</v>
      </c>
      <c r="H13" s="701">
        <v>1545678.32</v>
      </c>
      <c r="I13" s="691">
        <v>855151704.80999994</v>
      </c>
      <c r="J13" s="683"/>
      <c r="K13" s="1265">
        <f t="shared" si="0"/>
        <v>5183156.3199999332</v>
      </c>
      <c r="L13" s="1265"/>
      <c r="M13" s="1265"/>
      <c r="N13" s="1265"/>
    </row>
    <row r="14" spans="1:14">
      <c r="A14" s="1262" t="s">
        <v>1028</v>
      </c>
      <c r="B14" s="1262"/>
      <c r="C14" s="1262"/>
      <c r="D14" s="1262"/>
      <c r="E14" s="1262"/>
      <c r="F14" s="692">
        <v>1956273</v>
      </c>
      <c r="G14" s="702">
        <v>0</v>
      </c>
      <c r="H14" s="702">
        <v>0</v>
      </c>
      <c r="I14" s="692">
        <v>1956273</v>
      </c>
      <c r="J14" s="693" t="s">
        <v>1995</v>
      </c>
      <c r="K14" s="1263">
        <f t="shared" si="0"/>
        <v>0</v>
      </c>
      <c r="L14" s="1263"/>
      <c r="M14" s="1263"/>
      <c r="N14" s="1263"/>
    </row>
    <row r="15" spans="1:14">
      <c r="A15" s="1262" t="s">
        <v>1029</v>
      </c>
      <c r="B15" s="1262"/>
      <c r="C15" s="1262"/>
      <c r="D15" s="1262"/>
      <c r="E15" s="1262"/>
      <c r="F15" s="692">
        <v>630058.75</v>
      </c>
      <c r="G15" s="702">
        <v>0</v>
      </c>
      <c r="H15" s="702">
        <v>630058.75</v>
      </c>
      <c r="I15" s="692">
        <v>0</v>
      </c>
      <c r="J15" s="693" t="s">
        <v>1995</v>
      </c>
      <c r="K15" s="1264">
        <f t="shared" si="0"/>
        <v>-630058.75</v>
      </c>
      <c r="L15" s="1264"/>
      <c r="M15" s="1264"/>
      <c r="N15" s="1264"/>
    </row>
    <row r="16" spans="1:14" ht="12.75" customHeight="1">
      <c r="A16" s="703" t="s">
        <v>1030</v>
      </c>
      <c r="B16" s="703"/>
      <c r="C16" s="703"/>
      <c r="D16" s="703"/>
      <c r="E16" s="703"/>
      <c r="F16" s="692">
        <v>864350090.26999998</v>
      </c>
      <c r="G16" s="702">
        <v>6705327.7699999996</v>
      </c>
      <c r="H16" s="702">
        <v>0</v>
      </c>
      <c r="I16" s="692">
        <v>871055418.03999996</v>
      </c>
      <c r="J16" s="693" t="s">
        <v>1995</v>
      </c>
      <c r="K16" s="1263">
        <f t="shared" si="0"/>
        <v>6705327.7699999809</v>
      </c>
      <c r="L16" s="1263"/>
      <c r="M16" s="1263"/>
      <c r="N16" s="1263"/>
    </row>
    <row r="17" spans="1:14">
      <c r="A17" s="1262" t="s">
        <v>1031</v>
      </c>
      <c r="B17" s="1262"/>
      <c r="C17" s="1262"/>
      <c r="D17" s="1262"/>
      <c r="E17" s="1262"/>
      <c r="F17" s="692">
        <v>9010063.8399999999</v>
      </c>
      <c r="G17" s="702">
        <v>23506.87</v>
      </c>
      <c r="H17" s="702">
        <v>0</v>
      </c>
      <c r="I17" s="692">
        <v>9033570.7100000009</v>
      </c>
      <c r="J17" s="693" t="s">
        <v>1995</v>
      </c>
      <c r="K17" s="1263">
        <f t="shared" si="0"/>
        <v>23506.870000001043</v>
      </c>
      <c r="L17" s="1263"/>
      <c r="M17" s="1263"/>
      <c r="N17" s="1263"/>
    </row>
    <row r="18" spans="1:14">
      <c r="A18" s="1262" t="s">
        <v>199</v>
      </c>
      <c r="B18" s="1262"/>
      <c r="C18" s="1262"/>
      <c r="D18" s="1262"/>
      <c r="E18" s="1262"/>
      <c r="F18" s="692">
        <v>5864971.7599999998</v>
      </c>
      <c r="G18" s="702">
        <v>0</v>
      </c>
      <c r="H18" s="702">
        <v>0</v>
      </c>
      <c r="I18" s="692">
        <v>5864971.7599999998</v>
      </c>
      <c r="J18" s="693" t="s">
        <v>1995</v>
      </c>
      <c r="K18" s="1263">
        <f t="shared" si="0"/>
        <v>0</v>
      </c>
      <c r="L18" s="1263"/>
      <c r="M18" s="1263"/>
      <c r="N18" s="1263"/>
    </row>
    <row r="19" spans="1:14">
      <c r="A19" s="1262" t="s">
        <v>1032</v>
      </c>
      <c r="B19" s="1262"/>
      <c r="C19" s="1262"/>
      <c r="D19" s="1262"/>
      <c r="E19" s="1262"/>
      <c r="F19" s="694">
        <v>-31842909.129999999</v>
      </c>
      <c r="G19" s="702">
        <v>0</v>
      </c>
      <c r="H19" s="702">
        <v>915619.57</v>
      </c>
      <c r="I19" s="694">
        <v>-32758528.699999999</v>
      </c>
      <c r="J19" s="693" t="s">
        <v>1995</v>
      </c>
      <c r="K19" s="1264">
        <f t="shared" si="0"/>
        <v>-915619.5700000003</v>
      </c>
      <c r="L19" s="1264"/>
      <c r="M19" s="1264"/>
      <c r="N19" s="1264"/>
    </row>
  </sheetData>
  <mergeCells count="35"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  <mergeCell ref="A11:E11"/>
    <mergeCell ref="K11:N11"/>
    <mergeCell ref="A12:E12"/>
    <mergeCell ref="K12:N12"/>
    <mergeCell ref="A13:E13"/>
    <mergeCell ref="K13:N13"/>
    <mergeCell ref="A8:E8"/>
    <mergeCell ref="K8:N8"/>
    <mergeCell ref="A9:E9"/>
    <mergeCell ref="K9:N9"/>
    <mergeCell ref="A10:E10"/>
    <mergeCell ref="K10:N10"/>
    <mergeCell ref="C4:I4"/>
    <mergeCell ref="K4:M4"/>
    <mergeCell ref="K5:N5"/>
    <mergeCell ref="A6:E6"/>
    <mergeCell ref="A7:E7"/>
    <mergeCell ref="K7:N7"/>
    <mergeCell ref="A1:C2"/>
    <mergeCell ref="D1:L1"/>
    <mergeCell ref="D2:J2"/>
    <mergeCell ref="C3:H3"/>
    <mergeCell ref="I3:J3"/>
    <mergeCell ref="K3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25</vt:i4>
      </vt:variant>
    </vt:vector>
  </HeadingPairs>
  <TitlesOfParts>
    <vt:vector size="59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ESF</vt:lpstr>
      <vt:lpstr>ESF det</vt:lpstr>
      <vt:lpstr>ECSF</vt:lpstr>
      <vt:lpstr>EAA</vt:lpstr>
      <vt:lpstr>EADP</vt:lpstr>
      <vt:lpstr>EVHP</vt:lpstr>
      <vt:lpstr>EFE</vt:lpstr>
      <vt:lpstr>EAI</vt:lpstr>
      <vt:lpstr>COG</vt:lpstr>
      <vt:lpstr>CAdmon</vt:lpstr>
      <vt:lpstr>CTG</vt:lpstr>
      <vt:lpstr>CFG</vt:lpstr>
      <vt:lpstr>CProg</vt:lpstr>
      <vt:lpstr>End Neto</vt:lpstr>
      <vt:lpstr>Int</vt:lpstr>
      <vt:lpstr>Post Fiscal</vt:lpstr>
      <vt:lpstr>Rel Cta Banc</vt:lpstr>
      <vt:lpstr>TERRENOS</vt:lpstr>
      <vt:lpstr>CARTERA</vt:lpstr>
      <vt:lpstr>INDICADORES</vt:lpstr>
      <vt:lpstr>FLUJO S.H.</vt:lpstr>
      <vt:lpstr>RptEAA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2019-07-09T20:41:44Z</cp:lastPrinted>
  <dcterms:created xsi:type="dcterms:W3CDTF">2000-06-23T23:57:12Z</dcterms:created>
  <dcterms:modified xsi:type="dcterms:W3CDTF">2020-04-13T21:37:10Z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